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hidePivotFieldList="1" defaultThemeVersion="166925"/>
  <mc:AlternateContent xmlns:mc="http://schemas.openxmlformats.org/markup-compatibility/2006">
    <mc:Choice Requires="x15">
      <x15ac:absPath xmlns:x15ac="http://schemas.microsoft.com/office/spreadsheetml/2010/11/ac" url="https://minenergiacol.sharepoint.com/sites/GRUPOFONDOSPNER/Shared Documents/41. Auditoria OCI/SEGUIMIENTO PLAN DE MEJORAMIENTO 2025/"/>
    </mc:Choice>
  </mc:AlternateContent>
  <xr:revisionPtr revIDLastSave="20914" documentId="13_ncr:1_{3F4E9B02-9504-41FE-A94E-265376D9307C}" xr6:coauthVersionLast="47" xr6:coauthVersionMax="47" xr10:uidLastSave="{064C2FA0-BC6C-4EFF-9524-D379D61D71F0}"/>
  <bookViews>
    <workbookView xWindow="-108" yWindow="-108" windowWidth="23256" windowHeight="12456" firstSheet="1" activeTab="1" xr2:uid="{2F55F122-1FA1-45C0-BDCD-2420AD027AC4}"/>
  </bookViews>
  <sheets>
    <sheet name="Contratos 2024" sheetId="1" r:id="rId1"/>
    <sheet name="Contratos 2025" sheetId="5" r:id="rId2"/>
    <sheet name="RANKING CONTRATOS 2024" sheetId="17" r:id="rId3"/>
    <sheet name="Hoja1" sheetId="12" state="hidden" r:id="rId4"/>
    <sheet name="Hoja3" sheetId="14" state="hidden" r:id="rId5"/>
    <sheet name="2026 GENERAL" sheetId="11" r:id="rId6"/>
    <sheet name="RANKING CONTRATOS 2025" sheetId="15" r:id="rId7"/>
  </sheets>
  <definedNames>
    <definedName name="_xlnm._FilterDatabase" localSheetId="0" hidden="1">'Contratos 2024'!$A$2:$DC$147</definedName>
    <definedName name="_xlnm._FilterDatabase" localSheetId="5" hidden="1">'2026 GENERAL'!$A$2:$I$84</definedName>
    <definedName name="_xlnm._FilterDatabase" localSheetId="1" hidden="1">'Contratos 2025'!$A$2:$DM$138</definedName>
  </definedNames>
  <calcPr calcId="191028"/>
  <pivotCaches>
    <pivotCache cacheId="9" r:id="rId8"/>
    <pivotCache cacheId="1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J129" i="5" l="1"/>
  <c r="AG129" i="5"/>
  <c r="S129" i="5"/>
  <c r="AG28" i="5"/>
  <c r="AG29" i="5"/>
  <c r="AG41" i="5"/>
  <c r="S39" i="5"/>
  <c r="S40" i="5"/>
  <c r="S41" i="5"/>
  <c r="S38" i="5"/>
  <c r="S37" i="5"/>
  <c r="S34" i="5"/>
  <c r="S36" i="5"/>
  <c r="S32" i="5"/>
  <c r="S33" i="5"/>
  <c r="S31" i="5"/>
  <c r="X14" i="11"/>
  <c r="N14" i="11"/>
  <c r="O14" i="11" s="1"/>
  <c r="X4" i="11"/>
  <c r="N4" i="11"/>
  <c r="O4" i="11" s="1"/>
  <c r="N24" i="11"/>
  <c r="AG131" i="5"/>
  <c r="AG27" i="5"/>
  <c r="S27" i="5"/>
  <c r="DJ35" i="5"/>
  <c r="DJ36" i="5"/>
  <c r="AG31" i="5"/>
  <c r="AG32" i="5"/>
  <c r="AG33" i="5"/>
  <c r="AG34" i="5"/>
  <c r="AG35" i="5"/>
  <c r="AG36" i="5"/>
  <c r="AG37" i="5"/>
  <c r="AG38" i="5"/>
  <c r="AG39" i="5"/>
  <c r="AG40" i="5"/>
  <c r="S35" i="5"/>
  <c r="T35" i="5" s="1"/>
  <c r="T36" i="5"/>
  <c r="DC76" i="1"/>
  <c r="AG121" i="5"/>
  <c r="S121" i="5"/>
  <c r="AG26" i="5"/>
  <c r="S26" i="5"/>
  <c r="X26" i="11"/>
  <c r="N26" i="11"/>
  <c r="AG30" i="5"/>
  <c r="S30" i="5"/>
  <c r="AG118" i="5"/>
  <c r="AG25" i="5"/>
  <c r="S25" i="5"/>
  <c r="X76" i="1"/>
  <c r="O75" i="1"/>
  <c r="N76" i="1"/>
  <c r="O76" i="1" s="1"/>
  <c r="DJ123" i="5"/>
  <c r="AG86" i="5"/>
  <c r="S86" i="5"/>
  <c r="AG84" i="5"/>
  <c r="S84" i="5"/>
  <c r="AG81" i="5"/>
  <c r="S81" i="5"/>
  <c r="O68" i="1"/>
  <c r="S76" i="5"/>
  <c r="S77" i="5"/>
  <c r="S78" i="5"/>
  <c r="S79" i="5"/>
  <c r="S80" i="5"/>
  <c r="DA108" i="1"/>
  <c r="X3" i="11"/>
  <c r="X6" i="11"/>
  <c r="X7" i="11"/>
  <c r="X8" i="11"/>
  <c r="X9" i="11"/>
  <c r="X10" i="11"/>
  <c r="X11" i="11"/>
  <c r="X12" i="11"/>
  <c r="X13" i="11"/>
  <c r="X15" i="11"/>
  <c r="X16" i="11"/>
  <c r="X17" i="11"/>
  <c r="X18" i="11"/>
  <c r="X5" i="11"/>
  <c r="AG72" i="5"/>
  <c r="AG73" i="5"/>
  <c r="AG74" i="5"/>
  <c r="AG75" i="5"/>
  <c r="AG76" i="5"/>
  <c r="AG77" i="5"/>
  <c r="AG78" i="5"/>
  <c r="AG79" i="5"/>
  <c r="AG80" i="5"/>
  <c r="AG71" i="5"/>
  <c r="DA26" i="1"/>
  <c r="S75" i="5"/>
  <c r="T75" i="5" s="1"/>
  <c r="N11" i="11"/>
  <c r="N12" i="11"/>
  <c r="N13" i="11"/>
  <c r="N15" i="11"/>
  <c r="O15" i="11" s="1"/>
  <c r="N16" i="11"/>
  <c r="N17" i="11"/>
  <c r="N3" i="11"/>
  <c r="N5" i="11"/>
  <c r="O5" i="11" s="1"/>
  <c r="N6" i="11"/>
  <c r="N7" i="11"/>
  <c r="N8" i="11"/>
  <c r="N9" i="11"/>
  <c r="N10" i="11"/>
  <c r="X27" i="1"/>
  <c r="N27" i="1"/>
  <c r="AG21" i="5"/>
  <c r="X25" i="1"/>
  <c r="X26" i="1"/>
  <c r="X24" i="1"/>
  <c r="N24" i="1"/>
  <c r="X23" i="1"/>
  <c r="S74" i="5"/>
  <c r="T74" i="5" s="1"/>
  <c r="X16" i="1"/>
  <c r="N16" i="1"/>
  <c r="DC77" i="1"/>
  <c r="DC78" i="1"/>
  <c r="DC79" i="1"/>
  <c r="DC80" i="1"/>
  <c r="DC82" i="1"/>
  <c r="DC83" i="1"/>
  <c r="DC84" i="1"/>
  <c r="DC85" i="1"/>
  <c r="DC86" i="1"/>
  <c r="DC87" i="1"/>
  <c r="DC88" i="1"/>
  <c r="DC89" i="1"/>
  <c r="DC90" i="1"/>
  <c r="DC91" i="1"/>
  <c r="DC92" i="1"/>
  <c r="DC93" i="1"/>
  <c r="DC94" i="1"/>
  <c r="DC95" i="1"/>
  <c r="DC96" i="1"/>
  <c r="DC97" i="1"/>
  <c r="DC98" i="1"/>
  <c r="DC99" i="1"/>
  <c r="DB13" i="1"/>
  <c r="N13" i="1"/>
  <c r="DB9" i="1"/>
  <c r="AG61" i="5"/>
  <c r="AG62" i="5"/>
  <c r="S69" i="5"/>
  <c r="AG67" i="5"/>
  <c r="AG68" i="5"/>
  <c r="AG69" i="5"/>
  <c r="AG24" i="5"/>
  <c r="AG23" i="5"/>
  <c r="AG22" i="5"/>
  <c r="AG20" i="5"/>
  <c r="AG19" i="5"/>
  <c r="AG18" i="5"/>
  <c r="AG17" i="5"/>
  <c r="AG16" i="5"/>
  <c r="AG15" i="5"/>
  <c r="AG14" i="5"/>
  <c r="AG82" i="5"/>
  <c r="S82" i="5"/>
  <c r="AG83" i="5"/>
  <c r="S83" i="5"/>
  <c r="T83" i="5"/>
  <c r="AG85" i="5"/>
  <c r="S85" i="5"/>
  <c r="S87" i="5"/>
  <c r="BE13" i="5"/>
  <c r="AG13" i="5"/>
  <c r="DJ9" i="5"/>
  <c r="DJ10" i="5"/>
  <c r="DJ11" i="5"/>
  <c r="AG9" i="5"/>
  <c r="BM8" i="5"/>
  <c r="S62" i="5"/>
  <c r="S63" i="5"/>
  <c r="S64" i="5"/>
  <c r="S65" i="5"/>
  <c r="S66" i="5"/>
  <c r="S67" i="5"/>
  <c r="S68" i="5"/>
  <c r="AG7" i="5"/>
  <c r="AG60" i="5"/>
  <c r="AG63" i="5"/>
  <c r="AG64" i="5"/>
  <c r="AG65" i="5"/>
  <c r="AG66" i="5"/>
  <c r="S60" i="5"/>
  <c r="S61" i="5"/>
  <c r="DJ56" i="5"/>
  <c r="DJ57" i="5"/>
  <c r="DJ58" i="5"/>
  <c r="DJ59" i="5"/>
  <c r="DJ60" i="5"/>
  <c r="DJ61" i="5"/>
  <c r="DJ62" i="5"/>
  <c r="DJ63" i="5"/>
  <c r="DJ64" i="5"/>
  <c r="DJ65" i="5"/>
  <c r="DJ66" i="5"/>
  <c r="DJ67" i="5"/>
  <c r="DJ68" i="5"/>
  <c r="DJ69" i="5"/>
  <c r="DJ54" i="5"/>
  <c r="N26" i="1"/>
  <c r="N22" i="1"/>
  <c r="N23" i="1"/>
  <c r="N25" i="1"/>
  <c r="AG56" i="5"/>
  <c r="AG57" i="5"/>
  <c r="AG58" i="5"/>
  <c r="AG59" i="5"/>
  <c r="AG55" i="5"/>
  <c r="N100" i="1"/>
  <c r="N101" i="1"/>
  <c r="N102" i="1"/>
  <c r="N103" i="1"/>
  <c r="N104" i="1"/>
  <c r="N105" i="1"/>
  <c r="N106" i="1"/>
  <c r="N107" i="1"/>
  <c r="N108" i="1"/>
  <c r="N109" i="1"/>
  <c r="N110" i="1"/>
  <c r="N111" i="1"/>
  <c r="N112" i="1"/>
  <c r="N113" i="1"/>
  <c r="N114" i="1"/>
  <c r="N115" i="1"/>
  <c r="N97" i="1"/>
  <c r="N98" i="1"/>
  <c r="N99" i="1"/>
  <c r="X20" i="1"/>
  <c r="X21" i="1"/>
  <c r="N20" i="1"/>
  <c r="N21" i="1"/>
  <c r="N116" i="1"/>
  <c r="X15" i="1"/>
  <c r="X18" i="1"/>
  <c r="X19" i="1"/>
  <c r="N19" i="1"/>
  <c r="X95" i="1"/>
  <c r="X96" i="1"/>
  <c r="X97" i="1"/>
  <c r="X98" i="1"/>
  <c r="X99" i="1"/>
  <c r="N117" i="1"/>
  <c r="N118" i="1"/>
  <c r="DJ49" i="5"/>
  <c r="DJ50" i="5"/>
  <c r="DJ51" i="5"/>
  <c r="DJ52" i="5"/>
  <c r="DJ53" i="5"/>
  <c r="DJ55" i="5"/>
  <c r="AG53" i="5"/>
  <c r="AG54" i="5"/>
  <c r="S53" i="5"/>
  <c r="S54" i="5"/>
  <c r="T54" i="5" s="1"/>
  <c r="S55" i="5"/>
  <c r="T55" i="5" s="1"/>
  <c r="S56" i="5"/>
  <c r="T56" i="5" s="1"/>
  <c r="S57" i="5"/>
  <c r="T57" i="5" s="1"/>
  <c r="S58" i="5"/>
  <c r="T58" i="5" s="1"/>
  <c r="S59" i="5"/>
  <c r="X92" i="1"/>
  <c r="X93" i="1"/>
  <c r="N91" i="1"/>
  <c r="N92" i="1"/>
  <c r="O92" i="1" s="1"/>
  <c r="N93" i="1"/>
  <c r="O93" i="1" s="1"/>
  <c r="N94" i="1"/>
  <c r="N95" i="1"/>
  <c r="O95" i="1" s="1"/>
  <c r="DA96" i="1"/>
  <c r="DA97" i="1"/>
  <c r="X85" i="1"/>
  <c r="X86" i="1"/>
  <c r="X87" i="1"/>
  <c r="X88" i="1"/>
  <c r="X89" i="1"/>
  <c r="X90" i="1"/>
  <c r="X91" i="1"/>
  <c r="N86" i="1"/>
  <c r="N87" i="1"/>
  <c r="N88" i="1"/>
  <c r="N89" i="1"/>
  <c r="N90" i="1"/>
  <c r="X17" i="1"/>
  <c r="N17" i="1"/>
  <c r="O17" i="1" s="1"/>
  <c r="S71" i="5"/>
  <c r="S72" i="5"/>
  <c r="T72" i="5" s="1"/>
  <c r="S73" i="5"/>
  <c r="AG70" i="5"/>
  <c r="S70" i="5"/>
  <c r="N84" i="1"/>
  <c r="O84" i="1" s="1"/>
  <c r="N85" i="1"/>
  <c r="O85" i="1" s="1"/>
  <c r="N14" i="1"/>
  <c r="N15" i="1"/>
  <c r="X14" i="1"/>
  <c r="X12" i="1"/>
  <c r="X13" i="1"/>
  <c r="O13" i="1"/>
  <c r="N12" i="1"/>
  <c r="O12" i="1" s="1"/>
  <c r="DK119" i="5"/>
  <c r="DM119" i="5" s="1"/>
  <c r="X10" i="1"/>
  <c r="X11" i="1"/>
  <c r="N10" i="1"/>
  <c r="O10" i="1" s="1"/>
  <c r="N11" i="1"/>
  <c r="O11" i="1" s="1"/>
  <c r="X9" i="1"/>
  <c r="X8" i="1"/>
  <c r="N8" i="1"/>
  <c r="O8" i="1" s="1"/>
  <c r="N9" i="1"/>
  <c r="N18" i="1"/>
  <c r="X7" i="1"/>
  <c r="N7" i="1"/>
  <c r="X6" i="1"/>
  <c r="N6" i="1"/>
  <c r="O6" i="1" s="1"/>
  <c r="N4" i="1"/>
  <c r="O4" i="1" s="1"/>
  <c r="X4" i="1"/>
  <c r="X3" i="1"/>
  <c r="AG88" i="5"/>
  <c r="AG89" i="5"/>
  <c r="S88" i="5"/>
  <c r="T88" i="5" s="1"/>
  <c r="S89" i="5"/>
  <c r="T89" i="5" s="1"/>
  <c r="N28" i="1"/>
  <c r="O28" i="1" s="1"/>
  <c r="AG90" i="5"/>
  <c r="AG91" i="5"/>
  <c r="S91" i="5"/>
  <c r="T91" i="5" s="1"/>
  <c r="S90" i="5"/>
  <c r="T90" i="5" s="1"/>
  <c r="S92" i="5"/>
  <c r="T92" i="5" s="1"/>
  <c r="AG51" i="5"/>
  <c r="AG52" i="5"/>
  <c r="AG50" i="5"/>
  <c r="DJ48" i="5"/>
  <c r="DJ47" i="5"/>
  <c r="AG49" i="5"/>
  <c r="AG48" i="5"/>
  <c r="S49" i="5"/>
  <c r="T49" i="5" s="1"/>
  <c r="S50" i="5"/>
  <c r="T50" i="5" s="1"/>
  <c r="S51" i="5"/>
  <c r="T51" i="5" s="1"/>
  <c r="S52" i="5"/>
  <c r="T52" i="5" s="1"/>
  <c r="S48" i="5"/>
  <c r="T48" i="5" s="1"/>
  <c r="BB81" i="1"/>
  <c r="DC81" i="1" s="1"/>
  <c r="X80" i="1"/>
  <c r="X81" i="1"/>
  <c r="X82" i="1"/>
  <c r="X83" i="1"/>
  <c r="X84" i="1"/>
  <c r="X78" i="1"/>
  <c r="X79" i="1"/>
  <c r="N79" i="1"/>
  <c r="O79" i="1" s="1"/>
  <c r="N80" i="1"/>
  <c r="O80" i="1" s="1"/>
  <c r="N81" i="1"/>
  <c r="O81" i="1" s="1"/>
  <c r="N82" i="1"/>
  <c r="O82" i="1" s="1"/>
  <c r="N83" i="1"/>
  <c r="O83" i="1" s="1"/>
  <c r="N78" i="1"/>
  <c r="CW42" i="5"/>
  <c r="X77" i="1"/>
  <c r="AG42" i="5"/>
  <c r="S42" i="5"/>
  <c r="T42" i="5" s="1"/>
  <c r="DJ43" i="5"/>
  <c r="AG43" i="5"/>
  <c r="S43" i="5"/>
  <c r="T43" i="5" s="1"/>
  <c r="DJ45" i="5"/>
  <c r="AG45" i="5"/>
  <c r="S45" i="5"/>
  <c r="T45" i="5" s="1"/>
  <c r="N77" i="1"/>
  <c r="O77" i="1" s="1"/>
  <c r="AG8" i="5"/>
  <c r="AG10" i="5"/>
  <c r="AG11" i="5"/>
  <c r="AG12" i="5"/>
  <c r="S8" i="5"/>
  <c r="T8" i="5" s="1"/>
  <c r="S9" i="5"/>
  <c r="T9" i="5" s="1"/>
  <c r="S10" i="5"/>
  <c r="T10" i="5" s="1"/>
  <c r="S11" i="5"/>
  <c r="T11" i="5" s="1"/>
  <c r="S12" i="5"/>
  <c r="T12" i="5" s="1"/>
  <c r="S13" i="5"/>
  <c r="T13" i="5" s="1"/>
  <c r="S14" i="5"/>
  <c r="T14" i="5" s="1"/>
  <c r="S15" i="5"/>
  <c r="T15" i="5" s="1"/>
  <c r="S16" i="5"/>
  <c r="T16" i="5" s="1"/>
  <c r="S17" i="5"/>
  <c r="T17" i="5" s="1"/>
  <c r="S18" i="5"/>
  <c r="T18" i="5" s="1"/>
  <c r="S19" i="5"/>
  <c r="T19" i="5" s="1"/>
  <c r="S20" i="5"/>
  <c r="T20" i="5" s="1"/>
  <c r="S21" i="5"/>
  <c r="T21" i="5" s="1"/>
  <c r="S22" i="5"/>
  <c r="T22" i="5" s="1"/>
  <c r="S23" i="5"/>
  <c r="T23" i="5" s="1"/>
  <c r="S24" i="5"/>
  <c r="T24" i="5" s="1"/>
  <c r="S6" i="5"/>
  <c r="T6" i="5" s="1"/>
  <c r="S7" i="5"/>
  <c r="T7" i="5" s="1"/>
  <c r="DJ46" i="5"/>
  <c r="BY46" i="5"/>
  <c r="BM46" i="5"/>
  <c r="BG46" i="5"/>
  <c r="BA46" i="5"/>
  <c r="AU46" i="5"/>
  <c r="AG46" i="5"/>
  <c r="S46" i="5"/>
  <c r="T46" i="5" s="1"/>
  <c r="S47" i="5"/>
  <c r="T47" i="5" s="1"/>
  <c r="AG47" i="5"/>
  <c r="S3" i="5"/>
  <c r="T3" i="5" s="1"/>
  <c r="N119" i="1"/>
  <c r="O119" i="1" s="1"/>
  <c r="N120" i="1"/>
  <c r="O120" i="1" s="1"/>
  <c r="N121" i="1"/>
  <c r="O121" i="1" s="1"/>
  <c r="N122" i="1"/>
  <c r="O122" i="1" s="1"/>
  <c r="N123" i="1"/>
  <c r="O123" i="1" s="1"/>
  <c r="N124" i="1"/>
  <c r="O124" i="1" s="1"/>
  <c r="N96" i="1"/>
  <c r="O96" i="1" s="1"/>
  <c r="N62" i="1"/>
  <c r="O62" i="1" s="1"/>
  <c r="X122" i="1"/>
  <c r="Y122" i="1" s="1"/>
  <c r="X100" i="1"/>
  <c r="Y100" i="1" s="1"/>
  <c r="X101" i="1"/>
  <c r="Y101" i="1" s="1"/>
  <c r="X102" i="1"/>
  <c r="Y102" i="1" s="1"/>
  <c r="X103" i="1"/>
  <c r="Y103" i="1" s="1"/>
  <c r="X104" i="1"/>
  <c r="Y104" i="1" s="1"/>
  <c r="X105" i="1"/>
  <c r="Y105" i="1" s="1"/>
  <c r="X106" i="1"/>
  <c r="Y106" i="1" s="1"/>
  <c r="X107" i="1"/>
  <c r="Y107" i="1" s="1"/>
  <c r="X108" i="1"/>
  <c r="Y108" i="1" s="1"/>
  <c r="X109" i="1"/>
  <c r="Y109" i="1" s="1"/>
  <c r="X110" i="1"/>
  <c r="Y110" i="1" s="1"/>
  <c r="X111" i="1"/>
  <c r="Y111" i="1" s="1"/>
  <c r="X112" i="1"/>
  <c r="Y112" i="1" s="1"/>
  <c r="X113" i="1"/>
  <c r="Y113" i="1" s="1"/>
  <c r="X114" i="1"/>
  <c r="Y114" i="1" s="1"/>
  <c r="X115" i="1"/>
  <c r="Y115" i="1" s="1"/>
  <c r="X116" i="1"/>
  <c r="Y116" i="1" s="1"/>
  <c r="X117" i="1"/>
  <c r="Y117" i="1" s="1"/>
  <c r="X118" i="1"/>
  <c r="Y118" i="1" s="1"/>
  <c r="X119" i="1"/>
  <c r="Y119" i="1" s="1"/>
  <c r="X123" i="1"/>
  <c r="Y123" i="1" s="1"/>
  <c r="X121" i="1"/>
  <c r="Y121" i="1" s="1"/>
  <c r="X120" i="1"/>
  <c r="Y120" i="1" s="1"/>
  <c r="AG5" i="5"/>
  <c r="AG6" i="5"/>
  <c r="S5" i="5"/>
  <c r="T5" i="5" s="1"/>
  <c r="AG4" i="5"/>
  <c r="S4" i="5"/>
  <c r="T4" i="5" s="1"/>
  <c r="AG3" i="5"/>
  <c r="X124" i="1"/>
  <c r="Y124" i="1" s="1"/>
  <c r="X125" i="1"/>
  <c r="Y125" i="1" s="1"/>
  <c r="X126" i="1"/>
  <c r="Y126" i="1" s="1"/>
  <c r="X127" i="1"/>
  <c r="Y127" i="1" s="1"/>
  <c r="X128" i="1"/>
  <c r="Y128" i="1" s="1"/>
  <c r="X129" i="1"/>
  <c r="Y129" i="1" s="1"/>
  <c r="X130" i="1"/>
  <c r="Y130" i="1" s="1"/>
  <c r="X131" i="1"/>
  <c r="Y131" i="1" s="1"/>
  <c r="X132" i="1"/>
  <c r="Y132" i="1" s="1"/>
  <c r="X133" i="1"/>
  <c r="Y133" i="1" s="1"/>
  <c r="X134" i="1"/>
  <c r="Y134" i="1" s="1"/>
  <c r="X135" i="1"/>
  <c r="Y135" i="1" s="1"/>
  <c r="X136" i="1"/>
  <c r="Y136" i="1" s="1"/>
  <c r="X137" i="1"/>
  <c r="Y137" i="1" s="1"/>
  <c r="X139" i="1"/>
  <c r="Y139" i="1" s="1"/>
  <c r="X140" i="1"/>
  <c r="Y140" i="1" s="1"/>
  <c r="X141" i="1"/>
  <c r="Y141" i="1" s="1"/>
  <c r="X142" i="1"/>
  <c r="Y142" i="1" s="1"/>
  <c r="X143" i="1"/>
  <c r="Y143" i="1" s="1"/>
  <c r="X144" i="1"/>
  <c r="Y144" i="1" s="1"/>
  <c r="X145" i="1"/>
  <c r="Y145" i="1" s="1"/>
  <c r="X146" i="1"/>
  <c r="Y146" i="1" s="1"/>
  <c r="X138" i="1"/>
  <c r="Y138" i="1" s="1"/>
  <c r="N133" i="1"/>
  <c r="O133" i="1" s="1"/>
  <c r="N134" i="1"/>
  <c r="O134" i="1" s="1"/>
  <c r="N135" i="1"/>
  <c r="O135" i="1" s="1"/>
  <c r="N136" i="1"/>
  <c r="O136" i="1" s="1"/>
  <c r="N137" i="1"/>
  <c r="O137" i="1" s="1"/>
  <c r="N138" i="1"/>
  <c r="O138" i="1" s="1"/>
  <c r="N139" i="1"/>
  <c r="O139" i="1" s="1"/>
  <c r="N140" i="1"/>
  <c r="O140" i="1" s="1"/>
  <c r="N141" i="1"/>
  <c r="O141" i="1" s="1"/>
  <c r="N142" i="1"/>
  <c r="O142" i="1" s="1"/>
  <c r="N143" i="1"/>
  <c r="O143" i="1" s="1"/>
  <c r="N144" i="1"/>
  <c r="O144" i="1" s="1"/>
  <c r="N145" i="1"/>
  <c r="O145" i="1" s="1"/>
  <c r="N146" i="1"/>
  <c r="N126" i="1"/>
  <c r="O126" i="1" s="1"/>
  <c r="N127" i="1"/>
  <c r="O127" i="1" s="1"/>
  <c r="N128" i="1"/>
  <c r="O128" i="1" s="1"/>
  <c r="N129" i="1"/>
  <c r="O129" i="1" s="1"/>
  <c r="N130" i="1"/>
  <c r="O130" i="1" s="1"/>
  <c r="N131" i="1"/>
  <c r="O131" i="1" s="1"/>
  <c r="N132" i="1"/>
  <c r="O132" i="1" s="1"/>
  <c r="N125" i="1"/>
  <c r="O125" i="1" s="1"/>
  <c r="CX140" i="1"/>
  <c r="DA140" i="1" s="1"/>
  <c r="S118" i="5"/>
  <c r="T118" i="5" s="1"/>
  <c r="Y96" i="1"/>
  <c r="CZ84" i="11"/>
  <c r="CZ83" i="11"/>
  <c r="CZ82" i="11"/>
  <c r="CZ81" i="11"/>
  <c r="CZ80" i="11"/>
  <c r="CZ79" i="11"/>
  <c r="CZ78" i="11"/>
  <c r="CZ77" i="11"/>
  <c r="CZ76" i="11"/>
  <c r="CZ75" i="11"/>
  <c r="CZ74" i="11"/>
  <c r="CZ73" i="11"/>
  <c r="CZ72" i="11"/>
  <c r="CZ71" i="11"/>
  <c r="CZ70" i="11"/>
  <c r="CZ69" i="11"/>
  <c r="CZ68" i="11"/>
  <c r="CZ67" i="11"/>
  <c r="CZ66" i="11"/>
  <c r="CZ65" i="11"/>
  <c r="CZ64" i="11"/>
  <c r="CZ63" i="11"/>
  <c r="CZ62" i="11"/>
  <c r="CZ61" i="11"/>
  <c r="CZ60" i="11"/>
  <c r="CZ59" i="11"/>
  <c r="CZ58" i="11"/>
  <c r="CZ57" i="11"/>
  <c r="CZ56" i="11"/>
  <c r="CZ55" i="11"/>
  <c r="CZ54" i="11"/>
  <c r="CZ53" i="11"/>
  <c r="CZ52" i="11"/>
  <c r="CZ51" i="11"/>
  <c r="CZ50" i="11"/>
  <c r="CZ49" i="11"/>
  <c r="CZ48" i="11"/>
  <c r="CZ47" i="11"/>
  <c r="CZ46" i="11"/>
  <c r="CZ45" i="11"/>
  <c r="CZ44" i="11"/>
  <c r="CZ43" i="11"/>
  <c r="CZ42" i="11"/>
  <c r="CZ41" i="11"/>
  <c r="CZ40" i="11"/>
  <c r="CZ39" i="11"/>
  <c r="CZ38" i="11"/>
  <c r="CZ37" i="11"/>
  <c r="CZ36" i="11"/>
  <c r="CZ35" i="11"/>
  <c r="CZ34" i="11"/>
  <c r="CZ33" i="11"/>
  <c r="CZ32" i="11"/>
  <c r="CZ31" i="11"/>
  <c r="CZ30" i="11"/>
  <c r="CZ29" i="11"/>
  <c r="CZ28" i="11"/>
  <c r="CZ27" i="11"/>
  <c r="CZ26" i="11"/>
  <c r="CZ25" i="11"/>
  <c r="CZ24" i="11"/>
  <c r="CZ23" i="11"/>
  <c r="CZ22" i="11"/>
  <c r="CZ21" i="11"/>
  <c r="CZ20" i="11"/>
  <c r="CZ19" i="11"/>
  <c r="CZ18" i="11"/>
  <c r="CZ17" i="11"/>
  <c r="CZ16" i="11"/>
  <c r="CZ15" i="11"/>
  <c r="CZ13" i="11"/>
  <c r="CZ12" i="11"/>
  <c r="CZ11" i="11"/>
  <c r="CZ10" i="11"/>
  <c r="CZ9" i="11"/>
  <c r="CZ8" i="11"/>
  <c r="CZ7" i="11"/>
  <c r="CZ6" i="11"/>
  <c r="CZ5" i="11"/>
  <c r="CZ3" i="11"/>
  <c r="DJ138" i="5"/>
  <c r="DJ137" i="5"/>
  <c r="DJ136" i="5"/>
  <c r="DJ135" i="5"/>
  <c r="DJ134" i="5"/>
  <c r="DJ133" i="5"/>
  <c r="DJ132" i="5"/>
  <c r="DJ131" i="5"/>
  <c r="DJ130" i="5"/>
  <c r="DJ128" i="5"/>
  <c r="DJ127" i="5"/>
  <c r="DJ126" i="5"/>
  <c r="DJ125" i="5"/>
  <c r="DJ124" i="5"/>
  <c r="DJ122" i="5"/>
  <c r="DJ121" i="5"/>
  <c r="DJ120" i="5"/>
  <c r="DJ119" i="5"/>
  <c r="DJ118" i="5"/>
  <c r="DJ117" i="5"/>
  <c r="DJ116" i="5"/>
  <c r="DJ115" i="5"/>
  <c r="DJ114" i="5"/>
  <c r="DJ113" i="5"/>
  <c r="DJ112" i="5"/>
  <c r="DJ111" i="5"/>
  <c r="DJ110" i="5"/>
  <c r="DJ109" i="5"/>
  <c r="DJ108" i="5"/>
  <c r="DJ107" i="5"/>
  <c r="DJ106" i="5"/>
  <c r="DJ105" i="5"/>
  <c r="DJ104" i="5"/>
  <c r="DJ103" i="5"/>
  <c r="DJ102" i="5"/>
  <c r="DJ101" i="5"/>
  <c r="DJ100" i="5"/>
  <c r="DJ99" i="5"/>
  <c r="DJ98" i="5"/>
  <c r="DJ97" i="5"/>
  <c r="DJ96" i="5"/>
  <c r="DJ95" i="5"/>
  <c r="DJ94" i="5"/>
  <c r="DJ93" i="5"/>
  <c r="DJ92" i="5"/>
  <c r="DJ91" i="5"/>
  <c r="DJ90" i="5"/>
  <c r="DJ89" i="5"/>
  <c r="DJ88" i="5"/>
  <c r="DJ87" i="5"/>
  <c r="DJ86" i="5"/>
  <c r="DJ85" i="5"/>
  <c r="DJ84" i="5"/>
  <c r="DJ83" i="5"/>
  <c r="DJ82" i="5"/>
  <c r="DJ81" i="5"/>
  <c r="DJ80" i="5"/>
  <c r="DJ79" i="5"/>
  <c r="DJ78" i="5"/>
  <c r="DJ77" i="5"/>
  <c r="DJ76" i="5"/>
  <c r="DJ75" i="5"/>
  <c r="DJ74" i="5"/>
  <c r="DJ73" i="5"/>
  <c r="DJ72" i="5"/>
  <c r="DJ71" i="5"/>
  <c r="DJ70" i="5"/>
  <c r="DJ44" i="5"/>
  <c r="DJ42" i="5"/>
  <c r="DJ41" i="5"/>
  <c r="DJ40" i="5"/>
  <c r="DJ39" i="5"/>
  <c r="DJ38" i="5"/>
  <c r="DJ37" i="5"/>
  <c r="DJ34" i="5"/>
  <c r="DJ33" i="5"/>
  <c r="DJ32" i="5"/>
  <c r="DJ31" i="5"/>
  <c r="DJ30" i="5"/>
  <c r="DJ29" i="5"/>
  <c r="DJ28" i="5"/>
  <c r="DJ27" i="5"/>
  <c r="DJ26" i="5"/>
  <c r="DJ25" i="5"/>
  <c r="DJ24" i="5"/>
  <c r="DJ23" i="5"/>
  <c r="DJ22" i="5"/>
  <c r="DJ21" i="5"/>
  <c r="DJ20" i="5"/>
  <c r="DJ19" i="5"/>
  <c r="DJ18" i="5"/>
  <c r="DJ17" i="5"/>
  <c r="DJ16" i="5"/>
  <c r="DJ15" i="5"/>
  <c r="DJ14" i="5"/>
  <c r="DJ13" i="5"/>
  <c r="DJ12" i="5"/>
  <c r="DJ8" i="5"/>
  <c r="DJ7" i="5"/>
  <c r="DJ6" i="5"/>
  <c r="DJ5" i="5"/>
  <c r="DJ4" i="5"/>
  <c r="DJ3" i="5"/>
  <c r="DA4" i="1"/>
  <c r="DA5" i="1"/>
  <c r="DA6" i="1"/>
  <c r="DA7" i="1"/>
  <c r="DA8" i="1"/>
  <c r="DA9" i="1"/>
  <c r="DA10" i="1"/>
  <c r="DA11" i="1"/>
  <c r="DA12" i="1"/>
  <c r="DA13" i="1"/>
  <c r="DA14" i="1"/>
  <c r="DA15" i="1"/>
  <c r="DA16" i="1"/>
  <c r="DA17" i="1"/>
  <c r="DA18" i="1"/>
  <c r="DA19" i="1"/>
  <c r="DA20" i="1"/>
  <c r="DA21" i="1"/>
  <c r="DA22" i="1"/>
  <c r="DA23" i="1"/>
  <c r="DA24" i="1"/>
  <c r="DA25" i="1"/>
  <c r="DA27" i="1"/>
  <c r="DA28" i="1"/>
  <c r="DA29" i="1"/>
  <c r="DA30" i="1"/>
  <c r="DA31" i="1"/>
  <c r="DA32" i="1"/>
  <c r="DA33" i="1"/>
  <c r="DA34" i="1"/>
  <c r="DA35" i="1"/>
  <c r="DA36" i="1"/>
  <c r="DA37" i="1"/>
  <c r="DA38" i="1"/>
  <c r="DA39" i="1"/>
  <c r="DA40" i="1"/>
  <c r="DA41" i="1"/>
  <c r="DA42" i="1"/>
  <c r="DA43" i="1"/>
  <c r="DA44" i="1"/>
  <c r="DA45" i="1"/>
  <c r="DA46" i="1"/>
  <c r="DA47" i="1"/>
  <c r="DA48" i="1"/>
  <c r="DA49" i="1"/>
  <c r="DA50" i="1"/>
  <c r="DA51" i="1"/>
  <c r="DA52" i="1"/>
  <c r="DA53" i="1"/>
  <c r="DA54" i="1"/>
  <c r="DA55" i="1"/>
  <c r="DA56" i="1"/>
  <c r="DA57" i="1"/>
  <c r="DA58" i="1"/>
  <c r="DA59" i="1"/>
  <c r="DA60" i="1"/>
  <c r="DA61" i="1"/>
  <c r="DA62" i="1"/>
  <c r="DA63" i="1"/>
  <c r="DA64" i="1"/>
  <c r="DA65" i="1"/>
  <c r="DA66" i="1"/>
  <c r="DA67" i="1"/>
  <c r="DA68" i="1"/>
  <c r="DA69" i="1"/>
  <c r="DA70" i="1"/>
  <c r="DA71" i="1"/>
  <c r="DA72" i="1"/>
  <c r="DA73" i="1"/>
  <c r="DA74" i="1"/>
  <c r="DA75" i="1"/>
  <c r="DA77" i="1"/>
  <c r="DA78" i="1"/>
  <c r="DA79" i="1"/>
  <c r="DA80" i="1"/>
  <c r="DA81" i="1"/>
  <c r="DA82" i="1"/>
  <c r="DA83" i="1"/>
  <c r="DA84" i="1"/>
  <c r="DA85" i="1"/>
  <c r="DA86" i="1"/>
  <c r="DA87" i="1"/>
  <c r="DA88" i="1"/>
  <c r="DA89" i="1"/>
  <c r="DA90" i="1"/>
  <c r="DA91" i="1"/>
  <c r="DA92" i="1"/>
  <c r="DA93" i="1"/>
  <c r="DA94" i="1"/>
  <c r="DA95" i="1"/>
  <c r="DA98" i="1"/>
  <c r="DA99" i="1"/>
  <c r="DA100" i="1"/>
  <c r="DA101" i="1"/>
  <c r="DA102" i="1"/>
  <c r="DA103" i="1"/>
  <c r="DA104" i="1"/>
  <c r="DA105" i="1"/>
  <c r="DA106" i="1"/>
  <c r="DA107" i="1"/>
  <c r="DA109" i="1"/>
  <c r="DA110" i="1"/>
  <c r="DA111" i="1"/>
  <c r="DA112" i="1"/>
  <c r="DA113" i="1"/>
  <c r="DA114" i="1"/>
  <c r="DA115" i="1"/>
  <c r="DA116" i="1"/>
  <c r="DA117" i="1"/>
  <c r="DA118" i="1"/>
  <c r="DA119" i="1"/>
  <c r="DA120" i="1"/>
  <c r="DA121" i="1"/>
  <c r="DA122" i="1"/>
  <c r="DA123" i="1"/>
  <c r="DA124" i="1"/>
  <c r="DA125" i="1"/>
  <c r="DA126" i="1"/>
  <c r="DA127" i="1"/>
  <c r="DA128" i="1"/>
  <c r="DA129" i="1"/>
  <c r="DA130" i="1"/>
  <c r="DA131" i="1"/>
  <c r="DA132" i="1"/>
  <c r="DA133" i="1"/>
  <c r="DA134" i="1"/>
  <c r="DA135" i="1"/>
  <c r="DA136" i="1"/>
  <c r="DA137" i="1"/>
  <c r="DA138" i="1"/>
  <c r="DA139" i="1"/>
  <c r="DA141" i="1"/>
  <c r="DA142" i="1"/>
  <c r="DA143" i="1"/>
  <c r="DA144" i="1"/>
  <c r="DA145" i="1"/>
  <c r="DA3" i="1"/>
  <c r="O84" i="11"/>
  <c r="O83" i="11"/>
  <c r="O82" i="11"/>
  <c r="O81" i="11"/>
  <c r="O80" i="11"/>
  <c r="O79" i="11"/>
  <c r="O78" i="11"/>
  <c r="O77" i="11"/>
  <c r="O76" i="11"/>
  <c r="O75" i="11"/>
  <c r="O74" i="11"/>
  <c r="O73" i="11"/>
  <c r="O72" i="11"/>
  <c r="O71" i="11"/>
  <c r="O70" i="11"/>
  <c r="O69" i="11"/>
  <c r="O68" i="11"/>
  <c r="O67" i="11"/>
  <c r="O66" i="11"/>
  <c r="O65" i="11"/>
  <c r="O64" i="11"/>
  <c r="O63" i="11"/>
  <c r="O62" i="11"/>
  <c r="O61" i="11"/>
  <c r="O60" i="11"/>
  <c r="O59" i="11"/>
  <c r="O58" i="11"/>
  <c r="O57" i="11"/>
  <c r="O56" i="11"/>
  <c r="O55" i="11"/>
  <c r="O54" i="11"/>
  <c r="O53" i="11"/>
  <c r="O52" i="11"/>
  <c r="O51" i="11"/>
  <c r="O50" i="11"/>
  <c r="O49" i="11"/>
  <c r="O48" i="11"/>
  <c r="O47" i="11"/>
  <c r="O46" i="11"/>
  <c r="O45" i="11"/>
  <c r="O44" i="11"/>
  <c r="O43" i="11"/>
  <c r="O42" i="11"/>
  <c r="O41" i="11"/>
  <c r="O40" i="11"/>
  <c r="O39" i="11"/>
  <c r="O38" i="11"/>
  <c r="O37" i="11"/>
  <c r="O36" i="11"/>
  <c r="O35" i="11"/>
  <c r="O34" i="11"/>
  <c r="O33" i="11"/>
  <c r="O32" i="11"/>
  <c r="O31" i="11"/>
  <c r="O30" i="11"/>
  <c r="O29" i="11"/>
  <c r="O28" i="11"/>
  <c r="O27" i="11"/>
  <c r="O26" i="11"/>
  <c r="O25" i="11"/>
  <c r="O24" i="11"/>
  <c r="O23" i="11"/>
  <c r="O22" i="11"/>
  <c r="O21" i="11"/>
  <c r="O20" i="11"/>
  <c r="O19" i="11"/>
  <c r="O18" i="11"/>
  <c r="O17" i="11"/>
  <c r="O16" i="11"/>
  <c r="O13" i="11"/>
  <c r="O12" i="11"/>
  <c r="O11" i="11"/>
  <c r="O10" i="11"/>
  <c r="O9" i="11"/>
  <c r="O8" i="11"/>
  <c r="O7" i="11"/>
  <c r="O6" i="11"/>
  <c r="O3" i="11"/>
  <c r="T137" i="5"/>
  <c r="T136" i="5"/>
  <c r="T135" i="5"/>
  <c r="T134" i="5"/>
  <c r="T133" i="5"/>
  <c r="T132" i="5"/>
  <c r="T131" i="5"/>
  <c r="T130" i="5"/>
  <c r="T129" i="5"/>
  <c r="T128" i="5"/>
  <c r="T127" i="5"/>
  <c r="T126" i="5"/>
  <c r="T125" i="5"/>
  <c r="T124" i="5"/>
  <c r="T123" i="5"/>
  <c r="T122" i="5"/>
  <c r="T121" i="5"/>
  <c r="T120" i="5"/>
  <c r="T119" i="5"/>
  <c r="T117" i="5"/>
  <c r="T116" i="5"/>
  <c r="T115" i="5"/>
  <c r="T114" i="5"/>
  <c r="T113" i="5"/>
  <c r="T112" i="5"/>
  <c r="T111" i="5"/>
  <c r="T110" i="5"/>
  <c r="T109" i="5"/>
  <c r="T108" i="5"/>
  <c r="T107" i="5"/>
  <c r="T106" i="5"/>
  <c r="T105" i="5"/>
  <c r="T104" i="5"/>
  <c r="T103" i="5"/>
  <c r="T102" i="5"/>
  <c r="T101" i="5"/>
  <c r="T100" i="5"/>
  <c r="T99" i="5"/>
  <c r="T98" i="5"/>
  <c r="T97" i="5"/>
  <c r="T96" i="5"/>
  <c r="T95" i="5"/>
  <c r="T94" i="5"/>
  <c r="T93" i="5"/>
  <c r="T87" i="5"/>
  <c r="T86" i="5"/>
  <c r="T85" i="5"/>
  <c r="T84" i="5"/>
  <c r="T82" i="5"/>
  <c r="T81" i="5"/>
  <c r="T80" i="5"/>
  <c r="T79" i="5"/>
  <c r="T78" i="5"/>
  <c r="T77" i="5"/>
  <c r="T76" i="5"/>
  <c r="T71" i="5"/>
  <c r="T70" i="5"/>
  <c r="T69" i="5"/>
  <c r="T68" i="5"/>
  <c r="T67" i="5"/>
  <c r="T66" i="5"/>
  <c r="T65" i="5"/>
  <c r="T64" i="5"/>
  <c r="T63" i="5"/>
  <c r="T62" i="5"/>
  <c r="T61" i="5"/>
  <c r="T60" i="5"/>
  <c r="T59" i="5"/>
  <c r="T53" i="5"/>
  <c r="T44" i="5"/>
  <c r="T41" i="5"/>
  <c r="T40" i="5"/>
  <c r="T39" i="5"/>
  <c r="T38" i="5"/>
  <c r="T37" i="5"/>
  <c r="T34" i="5"/>
  <c r="T33" i="5"/>
  <c r="T32" i="5"/>
  <c r="T31" i="5"/>
  <c r="T30" i="5"/>
  <c r="T29" i="5"/>
  <c r="T28" i="5"/>
  <c r="T27" i="5"/>
  <c r="T26" i="5"/>
  <c r="T25" i="5"/>
  <c r="O7" i="1"/>
  <c r="O9" i="1"/>
  <c r="O14" i="1"/>
  <c r="O15" i="1"/>
  <c r="O16" i="1"/>
  <c r="O18" i="1"/>
  <c r="O19" i="1"/>
  <c r="O20" i="1"/>
  <c r="O22" i="1"/>
  <c r="O24" i="1"/>
  <c r="O25" i="1"/>
  <c r="O26" i="1"/>
  <c r="O27"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8" i="1"/>
  <c r="O59" i="1"/>
  <c r="O60" i="1"/>
  <c r="O61" i="1"/>
  <c r="O63" i="1"/>
  <c r="O64" i="1"/>
  <c r="O65" i="1"/>
  <c r="O66" i="1"/>
  <c r="O67" i="1"/>
  <c r="O69" i="1"/>
  <c r="O70" i="1"/>
  <c r="O71" i="1"/>
  <c r="O72" i="1"/>
  <c r="O73" i="1"/>
  <c r="O74" i="1"/>
  <c r="O78" i="1"/>
  <c r="O86" i="1"/>
  <c r="O87" i="1"/>
  <c r="O88" i="1"/>
  <c r="O89" i="1"/>
  <c r="O90" i="1"/>
  <c r="O91" i="1"/>
  <c r="O94" i="1"/>
  <c r="O97" i="1"/>
  <c r="O98" i="1"/>
  <c r="O99" i="1"/>
  <c r="O100" i="1"/>
  <c r="O101" i="1"/>
  <c r="O102" i="1"/>
  <c r="O103" i="1"/>
  <c r="O104" i="1"/>
  <c r="O105" i="1"/>
  <c r="O106" i="1"/>
  <c r="O107" i="1"/>
  <c r="O108" i="1"/>
  <c r="O109" i="1"/>
  <c r="O110" i="1"/>
  <c r="O111" i="1"/>
  <c r="O112" i="1"/>
  <c r="O113" i="1"/>
  <c r="O114" i="1"/>
  <c r="O115" i="1"/>
  <c r="O116" i="1"/>
  <c r="O117" i="1"/>
  <c r="O118" i="1"/>
  <c r="N3" i="1"/>
  <c r="O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tc={01291358-C342-4B0A-8733-F3189EA8EB7A}</author>
    <author>tc={5A106191-D09D-4787-BC67-B466F8BF1852}</author>
    <author>tc={786E1720-29A7-4C0B-96E2-F4080EA038DE}</author>
    <author>tc={8CD293B4-9516-497E-80AC-C7A7E4026566}</author>
    <author>tc={6354D807-8DF7-4CD6-876E-455C978E8A19}</author>
    <author>tc={557E381F-3911-4747-8AA8-7DF94B29C0C3}</author>
    <author>tc={246D54A5-7DEA-4506-92D7-16356813E108}</author>
    <author>tc={026B1F5C-AA78-4C01-BC2A-F808714AA887}</author>
    <author>tc={A7E4A880-02F0-4F17-A90E-72D25019F49B}</author>
    <author>tc={302D7F72-E710-42E2-A5D7-79687035E985}</author>
  </authors>
  <commentList>
    <comment ref="AA4" authorId="0" shapeId="0" xr:uid="{01291358-C342-4B0A-8733-F3189EA8EB7A}">
      <text>
        <t xml:space="preserve">[Threaded comment]
Your version of Excel allows you to read this threaded comment; however, any edits to it will get removed if the file is opened in a newer version of Excel. Learn more: https://go.microsoft.com/fwlink/?linkid=870924
Comment:
    se encuentran los documentos de david mas no los de la cesión </t>
      </text>
    </comment>
    <comment ref="BH4" authorId="1" shapeId="0" xr:uid="{5A106191-D09D-4787-BC67-B466F8BF1852}">
      <text>
        <t>[Threaded comment]
Your version of Excel allows you to read this threaded comment; however, any edits to it will get removed if the file is opened in a newer version of Excel. Learn more: https://go.microsoft.com/fwlink/?linkid=870924
Comment:
    el valor cargado en secop esta por $12.200.000</t>
      </text>
    </comment>
    <comment ref="CO4" authorId="2" shapeId="0" xr:uid="{786E1720-29A7-4C0B-96E2-F4080EA038DE}">
      <text>
        <t>[Threaded comment]
Your version of Excel allows you to read this threaded comment; however, any edits to it will get removed if the file is opened in a newer version of Excel. Learn more: https://go.microsoft.com/fwlink/?linkid=870924
Comment:
    factura de cesión pendiente las anteriores</t>
      </text>
    </comment>
    <comment ref="AS77" authorId="3" shapeId="0" xr:uid="{8CD293B4-9516-497E-80AC-C7A7E4026566}">
      <text>
        <t>[Threaded comment]
Your version of Excel allows you to read this threaded comment; however, any edits to it will get removed if the file is opened in a newer version of Excel. Learn more: https://go.microsoft.com/fwlink/?linkid=870924
Comment:
    No se evidencia el pdf cargado en la factura correspondiente en secop</t>
      </text>
    </comment>
    <comment ref="AX78" authorId="4" shapeId="0" xr:uid="{6354D807-8DF7-4CD6-876E-455C978E8A19}">
      <text>
        <t>[Threaded comment]
Your version of Excel allows you to read this threaded comment; however, any edits to it will get removed if the file is opened in a newer version of Excel. Learn more: https://go.microsoft.com/fwlink/?linkid=870924
Comment:
    El valor de la planilla pagado no corresponde al IBC de los honorarios</t>
      </text>
    </comment>
    <comment ref="CD78" authorId="5" shapeId="0" xr:uid="{557E381F-3911-4747-8AA8-7DF94B29C0C3}">
      <text>
        <t xml:space="preserve">[Threaded comment]
Your version of Excel allows you to read this threaded comment; however, any edits to it will get removed if the file is opened in a newer version of Excel. Learn more: https://go.microsoft.com/fwlink/?linkid=870924
Comment:
    No se encuentra pdf 3-2024-032559 en secop </t>
      </text>
    </comment>
    <comment ref="CT120" authorId="6" shapeId="0" xr:uid="{246D54A5-7DEA-4506-92D7-16356813E108}">
      <text>
        <t>[Threaded comment]
Your version of Excel allows you to read this threaded comment; however, any edits to it will get removed if the file is opened in a newer version of Excel. Learn more: https://go.microsoft.com/fwlink/?linkid=870924
Comment:
    El valor de seguridad social es inferior al obligartorio, que para este pago debía ser minimo de $508.148</t>
      </text>
    </comment>
    <comment ref="CZ120" authorId="7" shapeId="0" xr:uid="{026B1F5C-AA78-4C01-BC2A-F808714AA887}">
      <text>
        <t>[Threaded comment]
Your version of Excel allows you to read this threaded comment; however, any edits to it will get removed if the file is opened in a newer version of Excel. Learn more: https://go.microsoft.com/fwlink/?linkid=870924
Comment:
    El valor de seguridad social es inferior al obligartorio, que para este pago debía ser minimo de $1.160.880</t>
      </text>
    </comment>
    <comment ref="CT121" authorId="8" shapeId="0" xr:uid="{A7E4A880-02F0-4F17-A90E-72D25019F49B}">
      <text>
        <t>[Threaded comment]
Your version of Excel allows you to read this threaded comment; however, any edits to it will get removed if the file is opened in a newer version of Excel. Learn more: https://go.microsoft.com/fwlink/?linkid=870924
Comment:
    El valor de seguridad social es inferior al obligartorio, que para este pago debía ser minimo de $499.008</t>
      </text>
    </comment>
    <comment ref="CZ121" authorId="9" shapeId="0" xr:uid="{302D7F72-E710-42E2-A5D7-79687035E985}">
      <text>
        <t>[Threaded comment]
Your version of Excel allows you to read this threaded comment; however, any edits to it will get removed if the file is opened in a newer version of Excel. Learn more: https://go.microsoft.com/fwlink/?linkid=870924
Comment:
    El valor de seguridad social es inferior al obligartorio, que para este pago debía ser minimo de $1.140.000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tc={98EA3933-1CEF-40BB-B3AC-22FFE25E71CD}</author>
    <author>tc={56CB239E-758E-49C3-B6A4-B048F2DB7D19}</author>
    <author>tc={4442C775-8D07-455E-8BEB-055553DF2BD3}</author>
    <author>tc={47351C38-F5D7-4E8C-898C-664453F2D974}</author>
  </authors>
  <commentList>
    <comment ref="AP46" authorId="0" shapeId="0" xr:uid="{98EA3933-1CEF-40BB-B3AC-22FFE25E71CD}">
      <text>
        <t>[Threaded comment]
Your version of Excel allows you to read this threaded comment; however, any edits to it will get removed if the file is opened in a newer version of Excel. Learn more: https://go.microsoft.com/fwlink/?linkid=870924
Comment:
    No cargó la factura en PDF</t>
      </text>
    </comment>
    <comment ref="AU48" authorId="1" shapeId="0" xr:uid="{56CB239E-758E-49C3-B6A4-B048F2DB7D19}">
      <text>
        <t>[Threaded comment]
Your version of Excel allows you to read this threaded comment; however, any edits to it will get removed if the file is opened in a newer version of Excel. Learn more: https://go.microsoft.com/fwlink/?linkid=870924
Comment:
    Registra como pago 01 un valor diferente al que se deberia cobrar cuando el contrato inicio el 03/02/2025</t>
      </text>
    </comment>
    <comment ref="J49" authorId="2" shapeId="0" xr:uid="{4442C775-8D07-455E-8BEB-055553DF2BD3}">
      <text>
        <t xml:space="preserve">[Threaded comment]
Your version of Excel allows you to read this threaded comment; however, any edits to it will get removed if the file is opened in a newer version of Excel. Learn more: https://go.microsoft.com/fwlink/?linkid=870924
Comment:
    ESTE CDP NO esta cargado en secop pero si esta el RP </t>
      </text>
    </comment>
    <comment ref="AI92" authorId="3" shapeId="0" xr:uid="{47351C38-F5D7-4E8C-898C-664453F2D974}">
      <text>
        <t>[Threaded comment]
Your version of Excel allows you to read this threaded comment; however, any edits to it will get removed if the file is opened in a newer version of Excel. Learn more: https://go.microsoft.com/fwlink/?linkid=870924
Comment:
    no cuenta con RP´s cargado</t>
      </text>
    </comment>
  </commentList>
</comments>
</file>

<file path=xl/sharedStrings.xml><?xml version="1.0" encoding="utf-8"?>
<sst xmlns="http://schemas.openxmlformats.org/spreadsheetml/2006/main" count="6307" uniqueCount="2919">
  <si>
    <t>ETAPA PRE-CONTRACTUAL</t>
  </si>
  <si>
    <t>Enero</t>
  </si>
  <si>
    <t>Febrero</t>
  </si>
  <si>
    <t>Marzo</t>
  </si>
  <si>
    <t>Abril</t>
  </si>
  <si>
    <t>Mayo</t>
  </si>
  <si>
    <t>Junio</t>
  </si>
  <si>
    <t>Julio</t>
  </si>
  <si>
    <t>Agosto</t>
  </si>
  <si>
    <t>Septiembre</t>
  </si>
  <si>
    <t>Octubre</t>
  </si>
  <si>
    <t>Noviembre</t>
  </si>
  <si>
    <t>Diciembre</t>
  </si>
  <si>
    <t>Validador pagos vs total del contrato</t>
  </si>
  <si>
    <t xml:space="preserve"> </t>
  </si>
  <si>
    <t>CONTRATO</t>
  </si>
  <si>
    <t>NOMBRE</t>
  </si>
  <si>
    <t>RESPONSABLE</t>
  </si>
  <si>
    <t>Valor Total del Contrato</t>
  </si>
  <si>
    <t>Valor CDP UTILIZADO</t>
  </si>
  <si>
    <t>No de CDP (1)</t>
  </si>
  <si>
    <t>Valor de CDP (1)</t>
  </si>
  <si>
    <t>No de CDP (2)</t>
  </si>
  <si>
    <t>Valor de CDP (2)</t>
  </si>
  <si>
    <t>No de CDP (3)</t>
  </si>
  <si>
    <t>Valor de CDP (3)</t>
  </si>
  <si>
    <t>No de CDP (4)</t>
  </si>
  <si>
    <t>Valor de CDP (4)</t>
  </si>
  <si>
    <t>Total CDP</t>
  </si>
  <si>
    <t>Validador CDP vs valor contrato</t>
  </si>
  <si>
    <t>No de RP (1)</t>
  </si>
  <si>
    <t>Valor de RP (1)</t>
  </si>
  <si>
    <t>No de RP (2)</t>
  </si>
  <si>
    <t>Valor de RP (2)</t>
  </si>
  <si>
    <t>No de RP (3)</t>
  </si>
  <si>
    <t>Valor de RP (3)</t>
  </si>
  <si>
    <t>No de RP (4)</t>
  </si>
  <si>
    <t>Valor de RP (4)</t>
  </si>
  <si>
    <t>Total RP</t>
  </si>
  <si>
    <t>Validador RP vs valor contrato</t>
  </si>
  <si>
    <t>OBSERVACION RP</t>
  </si>
  <si>
    <t>ARL</t>
  </si>
  <si>
    <t>Acuerdo de confidencialidad</t>
  </si>
  <si>
    <t>Número de Póliza (si aplica)</t>
  </si>
  <si>
    <t>Documentos del proveedor</t>
  </si>
  <si>
    <t>Estudios Previos</t>
  </si>
  <si>
    <t>Formato complementario</t>
  </si>
  <si>
    <t>Número de factura</t>
  </si>
  <si>
    <t>Fecha de expedición</t>
  </si>
  <si>
    <t>Fecha de recepción</t>
  </si>
  <si>
    <t>Valor total de la factura</t>
  </si>
  <si>
    <t>No planilla Seguridad Social</t>
  </si>
  <si>
    <t>Valor Seguridad Social</t>
  </si>
  <si>
    <t xml:space="preserve">OBSERVACIÓN DE REVISIÓN </t>
  </si>
  <si>
    <t>GGC-0024-2024</t>
  </si>
  <si>
    <t>GONZALEZ GARCIA EDNA YULIETTE</t>
  </si>
  <si>
    <t>VICTOR</t>
  </si>
  <si>
    <t>CARGADO EN SECOP</t>
  </si>
  <si>
    <t>SI</t>
  </si>
  <si>
    <t>61-44-101053001</t>
  </si>
  <si>
    <t>3-2024-004928</t>
  </si>
  <si>
    <t>13/02/2024</t>
  </si>
  <si>
    <t>3-2024-007058</t>
  </si>
  <si>
    <t>3-2024-010028</t>
  </si>
  <si>
    <t xml:space="preserve">	3-2024-014355</t>
  </si>
  <si>
    <t>3-2024-016895</t>
  </si>
  <si>
    <t>3-2024-021526</t>
  </si>
  <si>
    <t xml:space="preserve">	3-2024-024317</t>
  </si>
  <si>
    <t>3-2024-028578</t>
  </si>
  <si>
    <t xml:space="preserve">	3-2024-032465</t>
  </si>
  <si>
    <t>30/09/2024</t>
  </si>
  <si>
    <t>3-2024-038238</t>
  </si>
  <si>
    <t xml:space="preserve">	3-2024-044079</t>
  </si>
  <si>
    <t>PENDIENTE FACTURA DICIEMBRE</t>
  </si>
  <si>
    <t>GGC-0027-2024</t>
  </si>
  <si>
    <t>VILLANUEVA ACUÑA DAVID
CESIÓN: MARTINEZ ARDILA ALCY FERNANDO</t>
  </si>
  <si>
    <t>NO</t>
  </si>
  <si>
    <t xml:space="preserve">	21-46-101081228/	1746101046320</t>
  </si>
  <si>
    <t>3-2024-004295</t>
  </si>
  <si>
    <t>3-2024-007467</t>
  </si>
  <si>
    <t xml:space="preserve">	3-2024-011258</t>
  </si>
  <si>
    <t xml:space="preserve">	3-2024-014834</t>
  </si>
  <si>
    <t>14/05/2024</t>
  </si>
  <si>
    <t>3-2024-017617</t>
  </si>
  <si>
    <t xml:space="preserve">	3-2024-021673</t>
  </si>
  <si>
    <t>3-2024-025761</t>
  </si>
  <si>
    <t xml:space="preserve">	3-2024-029267</t>
  </si>
  <si>
    <t>3-2024-044832</t>
  </si>
  <si>
    <t>NO ESTAN DOCUMENTOS DEL PROVEEDOR/ PENDIENTE FACTURA SEPTIEMBRE A OCTUBRE Y DICIEMBRE</t>
  </si>
  <si>
    <t>GGC-0037-2024</t>
  </si>
  <si>
    <t>GONZALEZ TURIZO GIOHANA CATARINE
CESIÓN: VELANDIA RODRIGUEZ ANDREA CAROLINA</t>
  </si>
  <si>
    <t>LUEGO DE REALIZAR UNA BUSQUEDAD EN DATOS ABIERTOS Y POR PACO NO REGISTRA NI POR CEDENTE NI POR CESIONARIO</t>
  </si>
  <si>
    <t>GGC-0056-2024</t>
  </si>
  <si>
    <t>FERNANDEZ PITO FLOR DE MARIA</t>
  </si>
  <si>
    <t xml:space="preserve"> CARGADO EN SECOP </t>
  </si>
  <si>
    <t>25-46-101031020</t>
  </si>
  <si>
    <t>3-2024-007007</t>
  </si>
  <si>
    <t>3-2024-007013</t>
  </si>
  <si>
    <t>3-2024-010226</t>
  </si>
  <si>
    <t xml:space="preserve">	3-2024-013859</t>
  </si>
  <si>
    <t xml:space="preserve"> 3-2024-016804</t>
  </si>
  <si>
    <t>3-2024-021452</t>
  </si>
  <si>
    <t>3-2024-024470</t>
  </si>
  <si>
    <t>3-2024-029008</t>
  </si>
  <si>
    <t>3-2024-032700</t>
  </si>
  <si>
    <t>3-2024-041506</t>
  </si>
  <si>
    <t>21/11/2024</t>
  </si>
  <si>
    <t>3-2024-047111</t>
  </si>
  <si>
    <t>17/12/2024</t>
  </si>
  <si>
    <t>3-2024-048306</t>
  </si>
  <si>
    <t>19/12/2024</t>
  </si>
  <si>
    <t xml:space="preserve">VERIFICAR PLANILLA QUE NO SE ENCUENTRA LEGIBLE </t>
  </si>
  <si>
    <t>GGC-0067-2024</t>
  </si>
  <si>
    <t>LANDINES PARRA MARTHA LUCIA</t>
  </si>
  <si>
    <t xml:space="preserve">	61-44-101053047</t>
  </si>
  <si>
    <t xml:space="preserve">	3-2024-005172</t>
  </si>
  <si>
    <t>15/02/2024</t>
  </si>
  <si>
    <t xml:space="preserve">	3-2024-007783</t>
  </si>
  <si>
    <t>3-2024-010594</t>
  </si>
  <si>
    <t>3-2024-014230</t>
  </si>
  <si>
    <t>3-2024-017771</t>
  </si>
  <si>
    <t xml:space="preserve"> 3-2024-021624</t>
  </si>
  <si>
    <t xml:space="preserve"> 3-2024-025565 </t>
  </si>
  <si>
    <t xml:space="preserve">	78271983</t>
  </si>
  <si>
    <t>3-2024-029896</t>
  </si>
  <si>
    <t xml:space="preserve">3-2024-032690 </t>
  </si>
  <si>
    <t>3-2024-040029</t>
  </si>
  <si>
    <t>13/11/2024</t>
  </si>
  <si>
    <t xml:space="preserve">	3-2024-045217</t>
  </si>
  <si>
    <t xml:space="preserve">3-2024-047756 </t>
  </si>
  <si>
    <t>PENDIENTE SEGURIDAD SOCIAL DICIEMBRE</t>
  </si>
  <si>
    <t>GGC-0061-2024</t>
  </si>
  <si>
    <t>GORDILLO RODRIGUEZ CLAUDIA MILENA
CESIÓN:DURAN CORTES LEANDRA MAYDETH</t>
  </si>
  <si>
    <t>33-46-101054236</t>
  </si>
  <si>
    <t>NO REGISTRA</t>
  </si>
  <si>
    <t xml:space="preserve">NO SE ENCUENTRAN LOS DOCUMENTOS CORRESPONDIENTE A QUIEN RECIBE LA CESIÓN / NO SE ENCUENTRAN CARGADAS LAS FACTURAS MENCIONANDO RADICADO DE ARGO O CON PDF ADJUNTO </t>
  </si>
  <si>
    <t>GGC-0081-2024</t>
  </si>
  <si>
    <t>ROZO RUIZ PAULA SOFIA</t>
  </si>
  <si>
    <t>CBC-100053537</t>
  </si>
  <si>
    <t>3-2024-004233</t>
  </si>
  <si>
    <t>3-2024-006402</t>
  </si>
  <si>
    <t>Rechazada</t>
  </si>
  <si>
    <t>3-2024-013327</t>
  </si>
  <si>
    <t>3-2024-016570</t>
  </si>
  <si>
    <t>3-2024-020036</t>
  </si>
  <si>
    <t>3-2024-024650</t>
  </si>
  <si>
    <t>3-2024-030201</t>
  </si>
  <si>
    <t>3-2024-034462</t>
  </si>
  <si>
    <t>3-2024-037540</t>
  </si>
  <si>
    <t>3-2024-042913</t>
  </si>
  <si>
    <t>3-2024-046535</t>
  </si>
  <si>
    <t>GGC-0082-2024</t>
  </si>
  <si>
    <t>PINEDO TOCORA INGRID ZULIN
CESIÓN: MENDOZA MARTINEZ JUAN CAMILO</t>
  </si>
  <si>
    <t xml:space="preserve">	21-44-101454472</t>
  </si>
  <si>
    <t xml:space="preserve">	3-2024-007402</t>
  </si>
  <si>
    <t>3-2024-007558</t>
  </si>
  <si>
    <t xml:space="preserve">	3-2024-010029</t>
  </si>
  <si>
    <t>3-2024-015211</t>
  </si>
  <si>
    <t>17/05/2024</t>
  </si>
  <si>
    <t>3-2024-017840</t>
  </si>
  <si>
    <t xml:space="preserve">	3-2024-021495</t>
  </si>
  <si>
    <t>3-2024-025904</t>
  </si>
  <si>
    <t xml:space="preserve">	3-2024-029890</t>
  </si>
  <si>
    <t>NO CUENTA CON LOS DOCUMENTOS DE QUIEN RECIBE LA CESIÓN/NO CUENTA CON FACTURAS CARGADAS DESDE SEPTIEMBRE A DICIEMBRE</t>
  </si>
  <si>
    <t>GGC-0092-2024</t>
  </si>
  <si>
    <t>JIMENEZ CRUZ FABIAN ANDRES</t>
  </si>
  <si>
    <t>3-2024-006824 (MAL CARGADA)</t>
  </si>
  <si>
    <t xml:space="preserve">No se observa </t>
  </si>
  <si>
    <t>3-2024-017001</t>
  </si>
  <si>
    <t>3-2024-021587</t>
  </si>
  <si>
    <t>3-2024-024579</t>
  </si>
  <si>
    <t>3-2024-029047</t>
  </si>
  <si>
    <t>3-2024-034467</t>
  </si>
  <si>
    <t>3-2024-039130</t>
  </si>
  <si>
    <t>3-2024-045463</t>
  </si>
  <si>
    <t>LA FACTURA CARGADA EN EL MES DE FEBRERO 3-2024-006824  CORRESPONDE A LA DEL MES DE ENERO Y DE FEBRERO- ABRIL NO CUENTA CON EL ANEXO DE LA FACTURA CARGADA
FACTURA DE DICIEMBRE NO ESTA CARGADA</t>
  </si>
  <si>
    <t>GGC-0091-2024</t>
  </si>
  <si>
    <t>CHAVES RIVERA XIMENA</t>
  </si>
  <si>
    <t xml:space="preserve">FALSO </t>
  </si>
  <si>
    <t>21-44-101434742</t>
  </si>
  <si>
    <t>3-2024-005716</t>
  </si>
  <si>
    <t>3-2024-006911</t>
  </si>
  <si>
    <t>3-2024-009697</t>
  </si>
  <si>
    <t>3-2024-013440</t>
  </si>
  <si>
    <t>3-2024-016894</t>
  </si>
  <si>
    <t>3-2024-021569</t>
  </si>
  <si>
    <t>3-2024-024725</t>
  </si>
  <si>
    <t>3-2024-029212</t>
  </si>
  <si>
    <t>3-2024-032556</t>
  </si>
  <si>
    <t>3-2024-038859</t>
  </si>
  <si>
    <t>3-2024-043725</t>
  </si>
  <si>
    <t>3-2024-047983</t>
  </si>
  <si>
    <t>EL VALOR DEL RP NO COINCIDE CON EL VALOR DEL CONTRATO/ PLANILLA DE DICIEMBRE NO SE ENCUENTRA CARGADA</t>
  </si>
  <si>
    <t>GGC-0097-2024</t>
  </si>
  <si>
    <t>PULIDO PRIETO NATALIA MIREYA</t>
  </si>
  <si>
    <t>18-44-101095468</t>
  </si>
  <si>
    <t>3-2024-004277</t>
  </si>
  <si>
    <t>3-2024-006434</t>
  </si>
  <si>
    <t>3-2024-009661</t>
  </si>
  <si>
    <t>3-2024-013510</t>
  </si>
  <si>
    <t>3-2024-017433</t>
  </si>
  <si>
    <t>3-2024-020485</t>
  </si>
  <si>
    <t>3-2024-024340</t>
  </si>
  <si>
    <t>3-2024-029165</t>
  </si>
  <si>
    <t>3-2024-032979</t>
  </si>
  <si>
    <t>3-2024-037784</t>
  </si>
  <si>
    <t>GGC-0095-2024</t>
  </si>
  <si>
    <t>LOPEZ ROZO LEANDRO ALBERTO
CESIÓN: LOZANO GUZMAN MARIA CAROLINA</t>
  </si>
  <si>
    <t>96-46-101020904</t>
  </si>
  <si>
    <t>3-2024-007403</t>
  </si>
  <si>
    <t>3-2024-007447</t>
  </si>
  <si>
    <t>3-2024-010396</t>
  </si>
  <si>
    <t>3-2024-015181</t>
  </si>
  <si>
    <t>3-2024-021410</t>
  </si>
  <si>
    <t>3-2024-021756</t>
  </si>
  <si>
    <t xml:space="preserve"> 3-2024-027968
3-2024-034078</t>
  </si>
  <si>
    <t>3683333
283333</t>
  </si>
  <si>
    <t>AFIALICIÓN</t>
  </si>
  <si>
    <t>AFILIACIÓN</t>
  </si>
  <si>
    <t>3-2024-029219</t>
  </si>
  <si>
    <t xml:space="preserve">	3-2024-034080</t>
  </si>
  <si>
    <t>3-2024-039823</t>
  </si>
  <si>
    <t>3-2024-046449</t>
  </si>
  <si>
    <t>NO ESTAN LOS DOCUMENTOS DEL CESIONARIO EN CUANTO ARL, ACUERDO DE CONFIDENCIALIDAD/ FACTURA MAYO Y JUNIO RECHAZADA NO SE EVIDENCIA COBRO COMPLETO EN JULIO Y FACTURA DE DICIEMBRE NO REGISTRA</t>
  </si>
  <si>
    <t>GGC-0098-2024</t>
  </si>
  <si>
    <t>REYES RODRIGUEZ JOAN JORGE SEBASTIAN</t>
  </si>
  <si>
    <t>NO COINCIDE</t>
  </si>
  <si>
    <t xml:space="preserve">	18-46-101021994</t>
  </si>
  <si>
    <t xml:space="preserve">NO SE ENCUENTRA QUE EL VALOR DEL CONTRATO COINCIDA CON LOS RP´S / LAS FACTURAS NO CUENTAN CON RADICADO </t>
  </si>
  <si>
    <t>GGC-0102-2024</t>
  </si>
  <si>
    <t>SIERRA MARTINEZ ANDRES FELIPE</t>
  </si>
  <si>
    <t>$2.552.400</t>
  </si>
  <si>
    <t>3-2024-027968</t>
  </si>
  <si>
    <t>29/08/2024</t>
  </si>
  <si>
    <t>afiliación cesionario</t>
  </si>
  <si>
    <t xml:space="preserve"> 3-2024-029219</t>
  </si>
  <si>
    <t>3-2024-034080</t>
  </si>
  <si>
    <t xml:space="preserve"> 3-2024-039823 </t>
  </si>
  <si>
    <t>13/12/2024</t>
  </si>
  <si>
    <t>PENDIENTE COBRO DEL 0 DE JULIO AL 18/07/2024 DEL CEDENTE( se encontro factura pero corresponde a 1 dia de julio 19/07/2026)
PENDIENTE FACTURA DICIEMBRE</t>
  </si>
  <si>
    <t>GGC-0111-2024</t>
  </si>
  <si>
    <t>BERMUDEZ ACOSTA LINA DANIELA</t>
  </si>
  <si>
    <t>NB-100306096</t>
  </si>
  <si>
    <t>3-2024-005460</t>
  </si>
  <si>
    <t>20/02/2024</t>
  </si>
  <si>
    <t>AFILIACION</t>
  </si>
  <si>
    <t xml:space="preserve">AFILIACION </t>
  </si>
  <si>
    <t>3-2024-006479</t>
  </si>
  <si>
    <t>3-2024-009520</t>
  </si>
  <si>
    <t>3-2024-013724</t>
  </si>
  <si>
    <t xml:space="preserve">3-2024-016994 </t>
  </si>
  <si>
    <t>3-2024-020767</t>
  </si>
  <si>
    <t>3-2024-024797</t>
  </si>
  <si>
    <t xml:space="preserve">PENDIENTES FACTURAS DE AGOSTO A DICIEMBRE </t>
  </si>
  <si>
    <t>GGC-0117-2024</t>
  </si>
  <si>
    <t>PADILLA CAMACHO LUIS MARIA</t>
  </si>
  <si>
    <t>33-46-101055701</t>
  </si>
  <si>
    <t xml:space="preserve"> 3-2024-007249</t>
  </si>
  <si>
    <t>3-2024-007250</t>
  </si>
  <si>
    <t xml:space="preserve"> 3-2024-011244 </t>
  </si>
  <si>
    <t xml:space="preserve"> 3-2024-014829</t>
  </si>
  <si>
    <t xml:space="preserve">. </t>
  </si>
  <si>
    <t>3-2024-017761</t>
  </si>
  <si>
    <t>3-2024-022277</t>
  </si>
  <si>
    <t>3-2024-025772</t>
  </si>
  <si>
    <t xml:space="preserve"> 3-2024-031814 </t>
  </si>
  <si>
    <t xml:space="preserve">3-2024-033401 </t>
  </si>
  <si>
    <t xml:space="preserve"> 3-2024-039384</t>
  </si>
  <si>
    <t xml:space="preserve"> 3-2024-043579 </t>
  </si>
  <si>
    <t xml:space="preserve">3-2024-047755 </t>
  </si>
  <si>
    <t xml:space="preserve">OK TODO CARGADO EN # 7  POR QUE LA SUPERVISORA  ALEXA RIOS DEJO TODO EN ESTADO PAGADO </t>
  </si>
  <si>
    <t>GGC-021-2024</t>
  </si>
  <si>
    <t>BUELVAS BECHARA ROSANA BEATRIZ</t>
  </si>
  <si>
    <t xml:space="preserve">340-47-994000051296        </t>
  </si>
  <si>
    <t>3-2024-004420</t>
  </si>
  <si>
    <t>3-2024-006627</t>
  </si>
  <si>
    <t xml:space="preserve">No Se Adjunto Factura </t>
  </si>
  <si>
    <t>3-2024-013465</t>
  </si>
  <si>
    <t>3-2024-016502</t>
  </si>
  <si>
    <t>3-2024-020327</t>
  </si>
  <si>
    <t>3-2024-024119</t>
  </si>
  <si>
    <t>3-2024-028643</t>
  </si>
  <si>
    <t>3-2024-032744</t>
  </si>
  <si>
    <t>GGC-0124-2024</t>
  </si>
  <si>
    <t>PALOMA RODRIGUEZ NICOLAS ORLANDO</t>
  </si>
  <si>
    <t>NO REGISTRA NI EN DATOS ABIERTOS NI EN PACO</t>
  </si>
  <si>
    <t>NO EXISTE</t>
  </si>
  <si>
    <t xml:space="preserve">NO SE OBSERVÓ QUE TUVIERA CONTRATO EN EL AÑO 2024 </t>
  </si>
  <si>
    <t>GGC-0122-2024</t>
  </si>
  <si>
    <t>FAJARDO VERGEL JUAN SEBASTIAN</t>
  </si>
  <si>
    <t>No Se Cargo</t>
  </si>
  <si>
    <t xml:space="preserve"> 3-2024-006795</t>
  </si>
  <si>
    <t xml:space="preserve"> 3-2024-00954</t>
  </si>
  <si>
    <t xml:space="preserve"> 3-2024-013163</t>
  </si>
  <si>
    <t>3-2024-016447</t>
  </si>
  <si>
    <t xml:space="preserve"> 3-2024-022275</t>
  </si>
  <si>
    <t>3-2024-024137</t>
  </si>
  <si>
    <t>3-2024-028775</t>
  </si>
  <si>
    <t>3-2024-032552</t>
  </si>
  <si>
    <t>3-2024-041084</t>
  </si>
  <si>
    <t>3-2024-044651</t>
  </si>
  <si>
    <t>PENDIENTE FACTURA DE OCTUBRE A DICIEMBRE</t>
  </si>
  <si>
    <t>GGC-0138-2024</t>
  </si>
  <si>
    <t>YEPES MOYA JENNY</t>
  </si>
  <si>
    <t>NO REGISTRA EN DATOS ABIERTOS NI EN PACO</t>
  </si>
  <si>
    <t>GGC-0165-2024</t>
  </si>
  <si>
    <t>JARAMILLO GIRALDO ALFONSO</t>
  </si>
  <si>
    <t xml:space="preserve">	21-46-101083727</t>
  </si>
  <si>
    <t>3-2024-006505</t>
  </si>
  <si>
    <t>3-2024-009383</t>
  </si>
  <si>
    <t xml:space="preserve">	3-2024-013238</t>
  </si>
  <si>
    <t>3-2024-016584</t>
  </si>
  <si>
    <t>3-2024-020186</t>
  </si>
  <si>
    <t xml:space="preserve"> 3-2024-024158</t>
  </si>
  <si>
    <t>3-2024-028446</t>
  </si>
  <si>
    <t>3-2024-033137</t>
  </si>
  <si>
    <t>3-2024-037578</t>
  </si>
  <si>
    <t>3-2024-042911</t>
  </si>
  <si>
    <t>3-2024-047661</t>
  </si>
  <si>
    <t xml:space="preserve">NO SE EVIDENCIA PAGO PLANILLA DICIEMBRE CARGADO </t>
  </si>
  <si>
    <t>GGC-0154-2024</t>
  </si>
  <si>
    <t>ORDOÑEZ MUÑOZ SEBASTIAN
CESIÓN: BARACALDO CALDERON LAURA ISABEL</t>
  </si>
  <si>
    <t>FALSO NO CORRESPONDE</t>
  </si>
  <si>
    <t>980-47-994000027739</t>
  </si>
  <si>
    <t xml:space="preserve">	3-2024-007438</t>
  </si>
  <si>
    <t xml:space="preserve">	3-2024-010207</t>
  </si>
  <si>
    <t>3-2024-014413/3-2024-017618</t>
  </si>
  <si>
    <t>5206667/1656667</t>
  </si>
  <si>
    <t>9465390385/AFILIACIÓN</t>
  </si>
  <si>
    <t xml:space="preserve">	3-2024-018551</t>
  </si>
  <si>
    <t>3-2024-021733</t>
  </si>
  <si>
    <t xml:space="preserve">	3-2024-025579</t>
  </si>
  <si>
    <t>3-2024-030183</t>
  </si>
  <si>
    <t xml:space="preserve">	3-2024-032698</t>
  </si>
  <si>
    <t xml:space="preserve"> 3-2024-038726 </t>
  </si>
  <si>
    <t>3-2024-043444</t>
  </si>
  <si>
    <t>3-2024-049244</t>
  </si>
  <si>
    <t>GGC-0144-2024</t>
  </si>
  <si>
    <t>QUINTERO GALVIS ANA LIZETH</t>
  </si>
  <si>
    <t>14-46-101107455</t>
  </si>
  <si>
    <t xml:space="preserve"> 3-2024-007519 </t>
  </si>
  <si>
    <t>74844644
74125074</t>
  </si>
  <si>
    <t>1223500+1219000</t>
  </si>
  <si>
    <t xml:space="preserve">	3-2024-011780</t>
  </si>
  <si>
    <t>3-2024-014555</t>
  </si>
  <si>
    <t xml:space="preserve"> 3-2024-017946</t>
  </si>
  <si>
    <t>3-2024-021780</t>
  </si>
  <si>
    <t>3-2024-025626</t>
  </si>
  <si>
    <t>3-2024-029845</t>
  </si>
  <si>
    <t>3-2024-040583</t>
  </si>
  <si>
    <t>3-2024-039544</t>
  </si>
  <si>
    <t>NO SE ENCUENTRAN LAS FACTURAS DE NOVIEMBRE Y DICIEMBRE</t>
  </si>
  <si>
    <t>GGC-0152-2024</t>
  </si>
  <si>
    <t>ROMERO MALDONADO MARIA FERNANDA</t>
  </si>
  <si>
    <t>980 47 994000027125</t>
  </si>
  <si>
    <t>3-2024-007440</t>
  </si>
  <si>
    <t>3-2024-010743</t>
  </si>
  <si>
    <t>3-2024-015131</t>
  </si>
  <si>
    <t>3-2024-017876</t>
  </si>
  <si>
    <t>3-2024-021770</t>
  </si>
  <si>
    <t>3-2024-025654</t>
  </si>
  <si>
    <t>3-2024-029911</t>
  </si>
  <si>
    <t>3-2024-033965</t>
  </si>
  <si>
    <t>3-2024-039545</t>
  </si>
  <si>
    <t>3-2024-044754</t>
  </si>
  <si>
    <t>3-2024-048038</t>
  </si>
  <si>
    <t>GGC-0158-2024</t>
  </si>
  <si>
    <t>AVELLANEDA ORJUELA SERGIO NICOLAS</t>
  </si>
  <si>
    <t xml:space="preserve">	21-46-101083705</t>
  </si>
  <si>
    <t xml:space="preserve">	3-2024-006504</t>
  </si>
  <si>
    <t>3-2024-009492</t>
  </si>
  <si>
    <t>3-2024-013214</t>
  </si>
  <si>
    <t>3-2024-016477</t>
  </si>
  <si>
    <t xml:space="preserve">	3-2024-020315</t>
  </si>
  <si>
    <t xml:space="preserve">	3-2024-024124</t>
  </si>
  <si>
    <t>3-2024-029052</t>
  </si>
  <si>
    <t>3-2024-033632</t>
  </si>
  <si>
    <t>3-2024-038285</t>
  </si>
  <si>
    <t>3-2024-043213</t>
  </si>
  <si>
    <t xml:space="preserve">	3-2024-047449</t>
  </si>
  <si>
    <t xml:space="preserve">PENDIENTE PLANILLA DICIEMBRE </t>
  </si>
  <si>
    <t>GGC-0156-2024</t>
  </si>
  <si>
    <t>RODRIGUEZ GARCIA SONIA ROSMIRA</t>
  </si>
  <si>
    <t>DAVID</t>
  </si>
  <si>
    <t>11-46-101047234</t>
  </si>
  <si>
    <t>3-2024008040</t>
  </si>
  <si>
    <t>3-2024-010310</t>
  </si>
  <si>
    <t>3-2024013872</t>
  </si>
  <si>
    <t>3-2024-013872</t>
  </si>
  <si>
    <t>3-2024-021159</t>
  </si>
  <si>
    <t>3-2024-024330</t>
  </si>
  <si>
    <t>3-2024-029075</t>
  </si>
  <si>
    <t>3-2024-033920</t>
  </si>
  <si>
    <t>3-2024-039585</t>
  </si>
  <si>
    <t>GGC-0172-2024</t>
  </si>
  <si>
    <t>RODRIGUEZ NOVOA MARIA ALEXANDRA</t>
  </si>
  <si>
    <t>El RP2 no coincide con el CDP2</t>
  </si>
  <si>
    <t xml:space="preserve">	11-46-101047094</t>
  </si>
  <si>
    <t>GGC-0201-2024</t>
  </si>
  <si>
    <t>QUINTERO FONTECHA ROBINSON</t>
  </si>
  <si>
    <t>NO ENCONTRADO EN CONSULTA PUBLICA / PACO</t>
  </si>
  <si>
    <t>GGC-0215-2024</t>
  </si>
  <si>
    <t>GARCIA GARAY DAVID NICOLAS</t>
  </si>
  <si>
    <t>GGC-0213-2024</t>
  </si>
  <si>
    <t>BALETA MIZAR NEILA LUZ</t>
  </si>
  <si>
    <t>3-2024-006830</t>
  </si>
  <si>
    <t>3-2024-009687</t>
  </si>
  <si>
    <t>3-2024-013516</t>
  </si>
  <si>
    <t>3-2024-016841</t>
  </si>
  <si>
    <t>3-2024-021625</t>
  </si>
  <si>
    <t>3-2024-024487</t>
  </si>
  <si>
    <t>3-2024-028876</t>
  </si>
  <si>
    <t>3-2024-032477</t>
  </si>
  <si>
    <t>3-2024-038291</t>
  </si>
  <si>
    <t>3-2024-043730</t>
  </si>
  <si>
    <t>3-2024-047987</t>
  </si>
  <si>
    <t>GGC-0218-2024</t>
  </si>
  <si>
    <t>PAEZ LOPEZ SANDRA MILENA</t>
  </si>
  <si>
    <t>17-46-101035549</t>
  </si>
  <si>
    <t>3-2024-007453</t>
  </si>
  <si>
    <t>3-2024-009868</t>
  </si>
  <si>
    <t>3-2024-013871</t>
  </si>
  <si>
    <t>3-2024-016802</t>
  </si>
  <si>
    <t>3-2024-021668</t>
  </si>
  <si>
    <t>3-2024-025009</t>
  </si>
  <si>
    <t>3-2024-028828</t>
  </si>
  <si>
    <t>3-2024-032492</t>
  </si>
  <si>
    <t>3-2024-038260</t>
  </si>
  <si>
    <t>3-2024-044608</t>
  </si>
  <si>
    <t>3-2024-048628</t>
  </si>
  <si>
    <t>GGC-0230-2024</t>
  </si>
  <si>
    <t>OROZCO BARRIOS KELLY MICHELLE</t>
  </si>
  <si>
    <t>11-46-101047912</t>
  </si>
  <si>
    <t>3-2024-007224</t>
  </si>
  <si>
    <t>3-2024-009698</t>
  </si>
  <si>
    <t>3-2024-014357</t>
  </si>
  <si>
    <t>3-2024-016849</t>
  </si>
  <si>
    <t>3-2024-021729</t>
  </si>
  <si>
    <t>3-2024-024300</t>
  </si>
  <si>
    <t>3-2024-028869</t>
  </si>
  <si>
    <t>3-2024-032500</t>
  </si>
  <si>
    <t>3-2024-038258</t>
  </si>
  <si>
    <t>GGC-0228-2024</t>
  </si>
  <si>
    <t>RODRIGUEZ   ELCI ESPERANZA</t>
  </si>
  <si>
    <t>NO CARGADO EN SECOP</t>
  </si>
  <si>
    <t>17-46-101035545</t>
  </si>
  <si>
    <t>GGC-0214-2024</t>
  </si>
  <si>
    <t>FORERO ROMERO MARIA CAMILA</t>
  </si>
  <si>
    <t>GGC-0216-2024</t>
  </si>
  <si>
    <t>VILLANUEVA GARZON FREDY ALEXANDER</t>
  </si>
  <si>
    <t>17-46-101035538</t>
  </si>
  <si>
    <t>GGC-0233-2024</t>
  </si>
  <si>
    <t>SIMIJACA IBARRA DIANA MARCELA</t>
  </si>
  <si>
    <t>17-46-101035547</t>
  </si>
  <si>
    <t>GGC-0231-2024</t>
  </si>
  <si>
    <t>DUEÑAS VEGA NELSON JAVIER</t>
  </si>
  <si>
    <t>21-46-101084665</t>
  </si>
  <si>
    <t>GGC-0244-2024</t>
  </si>
  <si>
    <t>SUAREZ MONSALVE DANIEL ALEJANDRO</t>
  </si>
  <si>
    <t xml:space="preserve">	42-44-101152704</t>
  </si>
  <si>
    <t>GGC-0250-2024</t>
  </si>
  <si>
    <t>ZAPATA MINA JUAN CAMILO</t>
  </si>
  <si>
    <t>GGC-0239-2024</t>
  </si>
  <si>
    <t>DUQUE DAZA BENJAMIN</t>
  </si>
  <si>
    <t>980 47 994000027159</t>
  </si>
  <si>
    <t>GGC-0246-2024</t>
  </si>
  <si>
    <t>PINTO RONDON MONICA BEATRIZ</t>
  </si>
  <si>
    <t>El RP3 no coincide con el CDP3</t>
  </si>
  <si>
    <t>11-46-101048274</t>
  </si>
  <si>
    <t>GGC-0253-2024</t>
  </si>
  <si>
    <t>CABALLERO TIMOTE SANDRA JEANNETTE</t>
  </si>
  <si>
    <t>21-46-101086132</t>
  </si>
  <si>
    <t>3-2024-011161</t>
  </si>
  <si>
    <t>3-2024-011162</t>
  </si>
  <si>
    <t>3-2024-015843</t>
  </si>
  <si>
    <t>3-2024-018089</t>
  </si>
  <si>
    <t>3-2024-021744</t>
  </si>
  <si>
    <t>3-2024-025347</t>
  </si>
  <si>
    <t>3-2024-030707</t>
  </si>
  <si>
    <t>3-2024-034683</t>
  </si>
  <si>
    <t>3-2024-040728</t>
  </si>
  <si>
    <t>GGC-0273-2024</t>
  </si>
  <si>
    <t>RAMIREZ TIRADO JAIRO FERNANDO</t>
  </si>
  <si>
    <t>El RP1 no coincide con el CDP1</t>
  </si>
  <si>
    <t>B-100045189</t>
  </si>
  <si>
    <t>GGC-0275-2024</t>
  </si>
  <si>
    <t>OLARTE TRIANA OMAR</t>
  </si>
  <si>
    <t>61-44-101053206</t>
  </si>
  <si>
    <t>3-2024-007828</t>
  </si>
  <si>
    <t>3-2024-010079</t>
  </si>
  <si>
    <t>3-2024-013764</t>
  </si>
  <si>
    <t>3-2024-017361</t>
  </si>
  <si>
    <t>3-2024-021810</t>
  </si>
  <si>
    <t>3-2024-025493</t>
  </si>
  <si>
    <t>3-2024-029826</t>
  </si>
  <si>
    <t>3-2024-033277</t>
  </si>
  <si>
    <t>3-2024-037933</t>
  </si>
  <si>
    <t>3-2024-044509</t>
  </si>
  <si>
    <t>3-2024-047635</t>
  </si>
  <si>
    <t>GGC-0287-2024</t>
  </si>
  <si>
    <t>ARAUJO COLINA MARCELA PATRICIA</t>
  </si>
  <si>
    <t>85-44-101127247</t>
  </si>
  <si>
    <t>3-2024-006840</t>
  </si>
  <si>
    <t>3-2024-009630</t>
  </si>
  <si>
    <t>3-2024-013740</t>
  </si>
  <si>
    <t>3-2024-017364</t>
  </si>
  <si>
    <t>3-2024-021149</t>
  </si>
  <si>
    <t>3-2024-024544</t>
  </si>
  <si>
    <t>3-2024-028703</t>
  </si>
  <si>
    <t>3-2024-033047</t>
  </si>
  <si>
    <t>3-2024-038222</t>
  </si>
  <si>
    <t>3-2024-044216</t>
  </si>
  <si>
    <t>3-2024-046834</t>
  </si>
  <si>
    <t>GGC-0271-2024</t>
  </si>
  <si>
    <t>CASTAÑEDA HERNANDEZ RUSSBY LILIANA</t>
  </si>
  <si>
    <t>14-46-101109100</t>
  </si>
  <si>
    <t>3-2024-007559</t>
  </si>
  <si>
    <t>3-2024-010242</t>
  </si>
  <si>
    <t>3-2024-014820</t>
  </si>
  <si>
    <t>3-2024-017611</t>
  </si>
  <si>
    <t>3-2024-021789</t>
  </si>
  <si>
    <t>3-2024-025373</t>
  </si>
  <si>
    <t>3-2024-029514</t>
  </si>
  <si>
    <t>3-2024-032518</t>
  </si>
  <si>
    <t>3-2024-043721</t>
  </si>
  <si>
    <t>3-2024-044828</t>
  </si>
  <si>
    <t>GGC-0286-2024</t>
  </si>
  <si>
    <t>FIGUEROA MORENO NORMA REGINA</t>
  </si>
  <si>
    <t>11-46101048765</t>
  </si>
  <si>
    <t>3-2024-006594</t>
  </si>
  <si>
    <t>GGC-0297-2024</t>
  </si>
  <si>
    <t>FERNANDEZ OSPINA LUISA MARIA</t>
  </si>
  <si>
    <t>380-47-994000141565</t>
  </si>
  <si>
    <t>GGC-0289-2024</t>
  </si>
  <si>
    <t>LOPEZ VILLOTA YULY DANIELA</t>
  </si>
  <si>
    <t>GGC-0296-2024</t>
  </si>
  <si>
    <t>LESMES CEPEDA VERONICA</t>
  </si>
  <si>
    <t>SILVIA</t>
  </si>
  <si>
    <t>GGC-0299-2024</t>
  </si>
  <si>
    <t>SAAVEDRA PIÑEROS RONALDO ARTURO</t>
  </si>
  <si>
    <t xml:space="preserve">No se encontró información en datos abiertos ni en paco </t>
  </si>
  <si>
    <t>GGC-0301-2024</t>
  </si>
  <si>
    <t>RODRIGUEZ DIAZ ANDRES FELIPE</t>
  </si>
  <si>
    <t>14-44-101203643</t>
  </si>
  <si>
    <t>GGC-0304-2024</t>
  </si>
  <si>
    <t>LOPEZ CASTAÑO CARLOS ANDRES</t>
  </si>
  <si>
    <t>21-44-101435654</t>
  </si>
  <si>
    <t>3-2024-006849</t>
  </si>
  <si>
    <t>3-2024-009632</t>
  </si>
  <si>
    <t>3-2024-014093</t>
  </si>
  <si>
    <t>3-2024-016985</t>
  </si>
  <si>
    <t>3-2024-021012</t>
  </si>
  <si>
    <t>3-2024-028997</t>
  </si>
  <si>
    <t>3-2024-033716</t>
  </si>
  <si>
    <t>3-2024-038958</t>
  </si>
  <si>
    <t>3-2024-043540</t>
  </si>
  <si>
    <t>GGC-0311-2024</t>
  </si>
  <si>
    <t>PEREZ MALPICA MILLER STIVEN</t>
  </si>
  <si>
    <t>85-46-101039039</t>
  </si>
  <si>
    <t>GGC-0317-2024</t>
  </si>
  <si>
    <t>BERNAL NIAMPIRA LINA JULIETH</t>
  </si>
  <si>
    <t>18-46-101022682</t>
  </si>
  <si>
    <t>GGC-0319-2024</t>
  </si>
  <si>
    <t>VARGAS MOYANO ANA MARIA</t>
  </si>
  <si>
    <t>980-47-994000027197</t>
  </si>
  <si>
    <t>GGC-0310-2024</t>
  </si>
  <si>
    <t>JIMENEZ POLANIA JESSICA ANDREA</t>
  </si>
  <si>
    <t>GGC-0321-2024</t>
  </si>
  <si>
    <t>VILLAMIL LAITON JUAN DIEGO</t>
  </si>
  <si>
    <t>GGC-0336-2024</t>
  </si>
  <si>
    <t>HOLGUIN MARTINEZ MARINELA</t>
  </si>
  <si>
    <t>GGC-0335-2024</t>
  </si>
  <si>
    <t>JIMENEZ GARZON JANNETHE</t>
  </si>
  <si>
    <t>No tiene Factura</t>
  </si>
  <si>
    <t>GGC-0339-2024</t>
  </si>
  <si>
    <t>MORA VERGEL CAROL PAULIN</t>
  </si>
  <si>
    <t>57-46-101005443</t>
  </si>
  <si>
    <t>GGC-0355-2024</t>
  </si>
  <si>
    <t>LARA ALVAREZ JULIO GABRIEL</t>
  </si>
  <si>
    <t>980-47-994000027218</t>
  </si>
  <si>
    <t xml:space="preserve">No se pudieron abrir los documentos </t>
  </si>
  <si>
    <t>GGC-0357-2024</t>
  </si>
  <si>
    <t>PUERTO RODRIGUEZ JUAN CAMILO</t>
  </si>
  <si>
    <t>340-47-994000052194</t>
  </si>
  <si>
    <t xml:space="preserve">Los valores relacionados no corresponden al pago que debia realizarse </t>
  </si>
  <si>
    <t>GGC-0358-2024</t>
  </si>
  <si>
    <t>ROMERO RONCANCIO JHON FABER</t>
  </si>
  <si>
    <t>GGC-0361-2024</t>
  </si>
  <si>
    <t>GARCIA ORTIZ JUAN CAMILO</t>
  </si>
  <si>
    <t>NB-100309176</t>
  </si>
  <si>
    <t>GGC-0363-2024</t>
  </si>
  <si>
    <t>BETANCOURT ZUNIGA CAMILO ANDRES
CESIÓN: RAMIREZ GUTIERREZ CLAUDIA JEANETH</t>
  </si>
  <si>
    <t>55-44-101080515</t>
  </si>
  <si>
    <t>GGC-0372-2024</t>
  </si>
  <si>
    <t>GARCIA TORRES LUIS EDUARDO</t>
  </si>
  <si>
    <t>61-44-101053271</t>
  </si>
  <si>
    <t>GGC-0367-2024</t>
  </si>
  <si>
    <t>MOLINA CARDONA EDWIN GUILLERMO</t>
  </si>
  <si>
    <t>GGC-0378-2024</t>
  </si>
  <si>
    <t>GARZON BUSTOS CESAR ANDRES</t>
  </si>
  <si>
    <t>980-47-994000027245</t>
  </si>
  <si>
    <t>GGC-0380-2024</t>
  </si>
  <si>
    <t>GARCES LOPEZ CLAUDIA PATRICIA</t>
  </si>
  <si>
    <t>GGC-0377-2024</t>
  </si>
  <si>
    <t>FAJARDO GUERRERO MIGUEL ADRIAN</t>
  </si>
  <si>
    <t>GGC-0374-2024</t>
  </si>
  <si>
    <t>BARACALDO ROMERO EFRAIN</t>
  </si>
  <si>
    <t>CO1WRT.13733766</t>
  </si>
  <si>
    <t>GGC-0387-2024</t>
  </si>
  <si>
    <t>HERNANDEZ HERNANDEZ KELLY ALEXANDRA</t>
  </si>
  <si>
    <t>CAMILA</t>
  </si>
  <si>
    <t>NO ENCONTRADO EN CONSULTA PUBLICA</t>
  </si>
  <si>
    <t>NO SE ENCUENTRA EN BASE DE DATOS PUBLICAS</t>
  </si>
  <si>
    <t>GGC-0175-2024</t>
  </si>
  <si>
    <t xml:space="preserve">JULIO ANDRE BERNAL </t>
  </si>
  <si>
    <t xml:space="preserve">CAMILA </t>
  </si>
  <si>
    <t xml:space="preserve">VERDADERO </t>
  </si>
  <si>
    <t>21-46-101083934</t>
  </si>
  <si>
    <t xml:space="preserve">	3-2024-007262</t>
  </si>
  <si>
    <t xml:space="preserve">	3-2024-010213</t>
  </si>
  <si>
    <t>3-2024-0614062</t>
  </si>
  <si>
    <t>3-2024-017663</t>
  </si>
  <si>
    <t>3-2024-021113</t>
  </si>
  <si>
    <t xml:space="preserve">	78145573</t>
  </si>
  <si>
    <t>3-2024-025578</t>
  </si>
  <si>
    <t>3-2024-029902</t>
  </si>
  <si>
    <t>3-2024-032541</t>
  </si>
  <si>
    <t>3-2024-038221</t>
  </si>
  <si>
    <t>3-2024-042916</t>
  </si>
  <si>
    <t>3-2024-047630</t>
  </si>
  <si>
    <t>CONTRATO OK/ CUENTA CON BALANCE FINANCIERO</t>
  </si>
  <si>
    <t>GGC-0164-2024</t>
  </si>
  <si>
    <t>ARDILA BEDOYA JENNY FERNANDA</t>
  </si>
  <si>
    <t>CARGADO EN SECOP # 7</t>
  </si>
  <si>
    <t>21-46-101083924</t>
  </si>
  <si>
    <t>3-2024-011768</t>
  </si>
  <si>
    <t>75231661
76365703</t>
  </si>
  <si>
    <t>3-2024-013467</t>
  </si>
  <si>
    <t xml:space="preserve"> 3-2024-019060</t>
  </si>
  <si>
    <t xml:space="preserve">	76694074</t>
  </si>
  <si>
    <t>3-2024-021433</t>
  </si>
  <si>
    <t xml:space="preserve">	3-2024-022000</t>
  </si>
  <si>
    <t>3-2024-025773</t>
  </si>
  <si>
    <t xml:space="preserve">	3-2024-045479</t>
  </si>
  <si>
    <t xml:space="preserve">	3-2024-044816</t>
  </si>
  <si>
    <t>3-2024-045480</t>
  </si>
  <si>
    <t>3-2024-047788</t>
  </si>
  <si>
    <t xml:space="preserve">3-2024-048958 </t>
  </si>
  <si>
    <t>DEBE CARGAR PDF "7 SECOP</t>
  </si>
  <si>
    <t>GGC-0394-2024</t>
  </si>
  <si>
    <t>ARCHILA CONTRERAS SAUL RICARDO</t>
  </si>
  <si>
    <t>380-47-994000141934</t>
  </si>
  <si>
    <t xml:space="preserve">	3-2024-007648</t>
  </si>
  <si>
    <t>3-2024-011151</t>
  </si>
  <si>
    <t>3-2024-016748</t>
  </si>
  <si>
    <t>3-2024-018487</t>
  </si>
  <si>
    <t>3-2024-021750</t>
  </si>
  <si>
    <t>$928,800.00</t>
  </si>
  <si>
    <t xml:space="preserve">	3-2024-025094</t>
  </si>
  <si>
    <t xml:space="preserve">	3-2024-029834</t>
  </si>
  <si>
    <t xml:space="preserve">	3-2024-032559</t>
  </si>
  <si>
    <t>3-2024-038865</t>
  </si>
  <si>
    <t>3-2024-045390</t>
  </si>
  <si>
    <t>FALTA EL CARGUE DE LAS FACTURAS EN SECOP</t>
  </si>
  <si>
    <t>GGC-0393-2024</t>
  </si>
  <si>
    <t>CORDOBA ROCHA FELICIANA JULIA</t>
  </si>
  <si>
    <t>CARGADO EN SECOP #7</t>
  </si>
  <si>
    <t>NO CARGO NINGUNA FACTURA</t>
  </si>
  <si>
    <t>GGC-0422-2024</t>
  </si>
  <si>
    <t>VILLALBA ACOSTA ANGYE NATALIA</t>
  </si>
  <si>
    <t>M-100222914</t>
  </si>
  <si>
    <t>3-2024-008301</t>
  </si>
  <si>
    <t xml:space="preserve"> 3-2024-010703</t>
  </si>
  <si>
    <t>valor no corresponde al periodo a cobrar</t>
  </si>
  <si>
    <t xml:space="preserve"> 3-2024-014679 </t>
  </si>
  <si>
    <t xml:space="preserve"> 3-2024-017250 </t>
  </si>
  <si>
    <t>3-2024-021719</t>
  </si>
  <si>
    <t>3-2024-025091</t>
  </si>
  <si>
    <t xml:space="preserve">	3-2024-029558</t>
  </si>
  <si>
    <t xml:space="preserve">	3-2024-032689</t>
  </si>
  <si>
    <t xml:space="preserve">	3-2024-039626</t>
  </si>
  <si>
    <t xml:space="preserve"> 3-2024-046199</t>
  </si>
  <si>
    <t>GGC-0433-2024</t>
  </si>
  <si>
    <t>RIVAS PAEZ SEBASTIAN
CESIÓN: TORRES PARADA LICETH PAOLA</t>
  </si>
  <si>
    <t>57-46-101005838</t>
  </si>
  <si>
    <t>3-2024-007637</t>
  </si>
  <si>
    <t>3-2024-009535</t>
  </si>
  <si>
    <t>3-2024-010928/ PENDIENTE</t>
  </si>
  <si>
    <t>3-2024-016580</t>
  </si>
  <si>
    <t xml:space="preserve">	3-2024-022004</t>
  </si>
  <si>
    <t>3-2024-024703</t>
  </si>
  <si>
    <t xml:space="preserve">	3-2024-028927</t>
  </si>
  <si>
    <t>3-2024-034586</t>
  </si>
  <si>
    <t xml:space="preserve">	3-2024-038078</t>
  </si>
  <si>
    <t>3-2024-043315</t>
  </si>
  <si>
    <t>3-2024-048996</t>
  </si>
  <si>
    <t>N/A</t>
  </si>
  <si>
    <t>GGC-0434-2024</t>
  </si>
  <si>
    <t>SERRANO CABARCAS GIANMARCO</t>
  </si>
  <si>
    <t>COQ-10002375</t>
  </si>
  <si>
    <t>3-2024-015048</t>
  </si>
  <si>
    <t>PENDIENTE CARGAR FACTURAS DE ARGO</t>
  </si>
  <si>
    <t>GGC-0444-2024</t>
  </si>
  <si>
    <t>GARCIA OSPINA ALEXANDRA</t>
  </si>
  <si>
    <t xml:space="preserve">	61-44-101053370</t>
  </si>
  <si>
    <t>3-2024-007452</t>
  </si>
  <si>
    <t xml:space="preserve">AFILIACIÓN </t>
  </si>
  <si>
    <t xml:space="preserve">	3-2024-009678</t>
  </si>
  <si>
    <t xml:space="preserve">	3-2024-013548</t>
  </si>
  <si>
    <t>3-2024-016750</t>
  </si>
  <si>
    <t>3-2024-021450</t>
  </si>
  <si>
    <t xml:space="preserve">	3-2024-024459</t>
  </si>
  <si>
    <t xml:space="preserve">	3-2024-028752</t>
  </si>
  <si>
    <t xml:space="preserve">	3-2024-032478</t>
  </si>
  <si>
    <t>3-2024-039935</t>
  </si>
  <si>
    <t xml:space="preserve">	3-2024-044635</t>
  </si>
  <si>
    <t xml:space="preserve">	3-2024-048268</t>
  </si>
  <si>
    <t>GGC-0449-2024</t>
  </si>
  <si>
    <t xml:space="preserve">CARGADO EN SECOP </t>
  </si>
  <si>
    <t>17-46-101035749</t>
  </si>
  <si>
    <t>3-2024-011150</t>
  </si>
  <si>
    <t>3-2024-011736</t>
  </si>
  <si>
    <t>3-2024-016776</t>
  </si>
  <si>
    <t xml:space="preserve">	3-2024-017646</t>
  </si>
  <si>
    <t>3-2024-021653</t>
  </si>
  <si>
    <t xml:space="preserve">	3-2024-026900</t>
  </si>
  <si>
    <t>3-2024-029881</t>
  </si>
  <si>
    <t xml:space="preserve">	3-2024-032687</t>
  </si>
  <si>
    <t xml:space="preserve"> 3-2024-045215</t>
  </si>
  <si>
    <t>3-2024-045221</t>
  </si>
  <si>
    <t>pendiente cargar pago en secop</t>
  </si>
  <si>
    <t>PENDIENTE CARGAR PAGO DICIEMBRE</t>
  </si>
  <si>
    <t>GGC-0452-2024</t>
  </si>
  <si>
    <t>FRANCO DIAZ ZOLANGIE CAROLINA
CESIÓN: CARDENAS ORDOÑEZ DIANA LIZETH</t>
  </si>
  <si>
    <t>17-46-101035748</t>
  </si>
  <si>
    <t xml:space="preserve">	3-2024-008695</t>
  </si>
  <si>
    <t>3-2024-010963</t>
  </si>
  <si>
    <t xml:space="preserve">	3-2024-014718</t>
  </si>
  <si>
    <t xml:space="preserve">	3-2024-017614</t>
  </si>
  <si>
    <t xml:space="preserve">	3-2024-021698</t>
  </si>
  <si>
    <t>77930872
77386753</t>
  </si>
  <si>
    <t>950400
523300</t>
  </si>
  <si>
    <t xml:space="preserve">	3-2024-029096</t>
  </si>
  <si>
    <t xml:space="preserve">	3-2024-029892</t>
  </si>
  <si>
    <t xml:space="preserve">	3-2024-032563</t>
  </si>
  <si>
    <t>3-2024-048248</t>
  </si>
  <si>
    <t>9478653245/9476238524</t>
  </si>
  <si>
    <t>3-2024-049199</t>
  </si>
  <si>
    <t xml:space="preserve">9478653245
9476238524 </t>
  </si>
  <si>
    <t>696600
309600</t>
  </si>
  <si>
    <t xml:space="preserve">NO SE ENCUENTRAN CARGADOS LOS DOCUMENTOS DE QUIEN RECIBIÓ LA CESIÓN/ PENDIENTE PAGO </t>
  </si>
  <si>
    <t>GGC-0460-2024</t>
  </si>
  <si>
    <t>GOLONDRINO MENDEZ PAOLA CAMILA</t>
  </si>
  <si>
    <t>NO SE ENCONTRO EN BASES DE CONSULTA NI SECOP, NI PACO, NI CON OBJETO)</t>
  </si>
  <si>
    <t>SE REALIZO CONSULTA EN DATOS ABIERTOS, EN NEON Y EN PACO Y NO SE ENCONTRO PUBLICAMENTE</t>
  </si>
  <si>
    <t>GGC-0497-2024</t>
  </si>
  <si>
    <t>CHACON HERNANDEZ IVETH AMALIA</t>
  </si>
  <si>
    <t xml:space="preserve">	17-46-101035782</t>
  </si>
  <si>
    <t>3-2024-010533</t>
  </si>
  <si>
    <t xml:space="preserve">	3-2024-014980</t>
  </si>
  <si>
    <t>3-2024-016583</t>
  </si>
  <si>
    <t xml:space="preserve">	3-2024-021658</t>
  </si>
  <si>
    <t>3-2024-024480</t>
  </si>
  <si>
    <t xml:space="preserve">	3-2024-028800</t>
  </si>
  <si>
    <t>3-2024-032562</t>
  </si>
  <si>
    <t xml:space="preserve">	3-2024-038863</t>
  </si>
  <si>
    <t xml:space="preserve">	3-2024-043753</t>
  </si>
  <si>
    <t xml:space="preserve">	3-2024-048205</t>
  </si>
  <si>
    <t>NO SE EVIDENCIA PLANILLA DEL MES DE DICIEMBRE</t>
  </si>
  <si>
    <t>GGC-0524-2024</t>
  </si>
  <si>
    <t>RAMIREZ TOVAR ANA MARIA</t>
  </si>
  <si>
    <t xml:space="preserve">	10924</t>
  </si>
  <si>
    <t xml:space="preserve">	980-47-994000027359</t>
  </si>
  <si>
    <t xml:space="preserve">	3-2024-010392</t>
  </si>
  <si>
    <t>3-2024-014531</t>
  </si>
  <si>
    <t xml:space="preserve">	3-2024-017773</t>
  </si>
  <si>
    <t xml:space="preserve">	3-2024-021475</t>
  </si>
  <si>
    <t xml:space="preserve">	3-2024-025645</t>
  </si>
  <si>
    <t>3-2024-029873</t>
  </si>
  <si>
    <t>NO REGISTRA FACTURA DE SEPTIEMBRE A DICIEMBRE</t>
  </si>
  <si>
    <t>GGC-0520-2024</t>
  </si>
  <si>
    <t>MOLINA BURITICA ANGEL LEONARDO</t>
  </si>
  <si>
    <t>GGC-0535-2024</t>
  </si>
  <si>
    <t>OSORIO SANCHEZ JOSE ANTONIO
CESIÓN: LOPEZ OSORIO DIEGO ALEXANDER</t>
  </si>
  <si>
    <t>NO APARECE A NOMBRE DE NINGUNA DE LAS DOS PERSONAS EN NINGUNA CONSULTA NI DATOS ABIERTOSS/ NI PACO</t>
  </si>
  <si>
    <t>GGC-0560-2024</t>
  </si>
  <si>
    <t>PRIETO VARGAS PIEDAD MARITZA OLGA ROCIO</t>
  </si>
  <si>
    <t>17-46-101035865</t>
  </si>
  <si>
    <t xml:space="preserve">	3-2024-017863</t>
  </si>
  <si>
    <t>3-2024-017866</t>
  </si>
  <si>
    <t xml:space="preserve">	3-2024-018123</t>
  </si>
  <si>
    <t xml:space="preserve">	3-2024-021774</t>
  </si>
  <si>
    <t xml:space="preserve">	3-2024-025733</t>
  </si>
  <si>
    <t>3-2024-029303</t>
  </si>
  <si>
    <t>3-2024-032560</t>
  </si>
  <si>
    <t xml:space="preserve">	3-2024-039628</t>
  </si>
  <si>
    <t xml:space="preserve">	3-2024-045457</t>
  </si>
  <si>
    <t xml:space="preserve">	3-2024-048946</t>
  </si>
  <si>
    <t xml:space="preserve">FACTURA DEL MES DE OCTUBRE SIN RADICADO DE ARGO </t>
  </si>
  <si>
    <t>GGC-0562-2024</t>
  </si>
  <si>
    <t>CARDENAS RAMIREZ EDINSON ESTID</t>
  </si>
  <si>
    <t>NO CARGADO</t>
  </si>
  <si>
    <t xml:space="preserve">	3-2024-011814</t>
  </si>
  <si>
    <t>3-2024-014340</t>
  </si>
  <si>
    <t xml:space="preserve">	3-2024-017396</t>
  </si>
  <si>
    <t>3-2024-020611</t>
  </si>
  <si>
    <t>3-2024-025039</t>
  </si>
  <si>
    <t xml:space="preserve">	3-2024-028716</t>
  </si>
  <si>
    <t xml:space="preserve">	79464718</t>
  </si>
  <si>
    <t>3-2024-033299</t>
  </si>
  <si>
    <t xml:space="preserve">	3-2024-038893</t>
  </si>
  <si>
    <t xml:space="preserve">	3-2024-044496</t>
  </si>
  <si>
    <t xml:space="preserve">	3-2024-047662</t>
  </si>
  <si>
    <t>CONTRATO CERRADO EN SECOP/SIN POLIZA/ NO ESTA CARGADO ARGO JUNIO ,AGOSTO  Y NOVIEMBRE</t>
  </si>
  <si>
    <t>GGC-0574-2024</t>
  </si>
  <si>
    <t>ROMO QUEBRADAS ANDRES MAURICIO</t>
  </si>
  <si>
    <t xml:space="preserve">NO SE ENCUENTRA CARGADA NINGUNA FACTURA </t>
  </si>
  <si>
    <t>GGC-0586-2024</t>
  </si>
  <si>
    <t>GANEM MURCIA JORGE EUGENIO</t>
  </si>
  <si>
    <t xml:space="preserve">NO SE ENCUENTRA RP,  ACUERDO DE CONFIENCIALIDAD,  DOCUMENTOS DEL PROVEDOR, FORMATOS COMPLEMENTARIOS, NO SE ENCUENTRA NINGUNA FACTURA CARGADA </t>
  </si>
  <si>
    <t>GGC-0590-2024</t>
  </si>
  <si>
    <t>ARIAS HINCAPIE ALBA NURY</t>
  </si>
  <si>
    <t>3-2024-010967</t>
  </si>
  <si>
    <t xml:space="preserve">	3-2024-014354</t>
  </si>
  <si>
    <t xml:space="preserve">	3-2024-016847</t>
  </si>
  <si>
    <t>3-2024-021960</t>
  </si>
  <si>
    <t xml:space="preserve">	3-2024-024664</t>
  </si>
  <si>
    <t xml:space="preserve">	3-2024-028820</t>
  </si>
  <si>
    <t xml:space="preserve">	3-2024-032491</t>
  </si>
  <si>
    <t xml:space="preserve">	3-2024-038867</t>
  </si>
  <si>
    <t xml:space="preserve">	3-2024-044085</t>
  </si>
  <si>
    <t>NO REGISTRA FACTURA DE DICIEMBRE</t>
  </si>
  <si>
    <t>GGC-0601-2024</t>
  </si>
  <si>
    <t>TAUTIVA GUARIN JERALDYN</t>
  </si>
  <si>
    <t>380 47 994000142726</t>
  </si>
  <si>
    <t>3-2024-014438</t>
  </si>
  <si>
    <t>3-2024-015098</t>
  </si>
  <si>
    <t>3-2024-017854</t>
  </si>
  <si>
    <t>3-2024-022392</t>
  </si>
  <si>
    <t>3-2024-025656</t>
  </si>
  <si>
    <t>3-2024-030484</t>
  </si>
  <si>
    <t>3-2024-034295</t>
  </si>
  <si>
    <t>3-2024-039106</t>
  </si>
  <si>
    <t>3-2024-044995</t>
  </si>
  <si>
    <t>3-2024-047631</t>
  </si>
  <si>
    <t xml:space="preserve">cuenta con balance financiero de la liberación </t>
  </si>
  <si>
    <t>GGC-0597-2024</t>
  </si>
  <si>
    <t>AVELLANEDAA &amp; ASOCIADOS SAS</t>
  </si>
  <si>
    <t xml:space="preserve">	33-46-101056911</t>
  </si>
  <si>
    <t>SE GENERARON FACTURAS ELECTRÓNICAS, NO HAY FACTURA DE NEON</t>
  </si>
  <si>
    <t>GGC-0615-2024</t>
  </si>
  <si>
    <t>CAMARGO CASALLAS ANGELICA FERNANDA</t>
  </si>
  <si>
    <t>SON 5 CDPS Y RPS PENDIENTE CASILLAS</t>
  </si>
  <si>
    <t xml:space="preserve">	14-46-101113357</t>
  </si>
  <si>
    <t>3-2024-012503</t>
  </si>
  <si>
    <t>3-2024-013950</t>
  </si>
  <si>
    <t>3-2024-016775</t>
  </si>
  <si>
    <t>3-2024-020355</t>
  </si>
  <si>
    <t>: 3-2024-024255</t>
  </si>
  <si>
    <t>3-2024-028671</t>
  </si>
  <si>
    <t>3-2024-033367</t>
  </si>
  <si>
    <t>3-2024-037446</t>
  </si>
  <si>
    <t xml:space="preserve">3-2024-043412 </t>
  </si>
  <si>
    <t>3-2024-047991</t>
  </si>
  <si>
    <t xml:space="preserve">NO SE PUEDE INCLUIR QUINTO CDP </t>
  </si>
  <si>
    <t>GGC-0646-2024</t>
  </si>
  <si>
    <t>ALFONSO BOHORQUEZ JOHN ANDERSON</t>
  </si>
  <si>
    <t xml:space="preserve">	980-47-994000027567</t>
  </si>
  <si>
    <t>3-2024-013747</t>
  </si>
  <si>
    <t xml:space="preserve">	3-2024-016711</t>
  </si>
  <si>
    <t>3-2024-021052</t>
  </si>
  <si>
    <t>3-2024-025594</t>
  </si>
  <si>
    <t xml:space="preserve">	3-2024-029487</t>
  </si>
  <si>
    <t xml:space="preserve">	3-2024-033711</t>
  </si>
  <si>
    <t xml:space="preserve">	3-2024-039419</t>
  </si>
  <si>
    <t xml:space="preserve">	3-2024-044511</t>
  </si>
  <si>
    <t xml:space="preserve">	3-2024-047387</t>
  </si>
  <si>
    <t>NO HAY PLANILLA DE MAYO</t>
  </si>
  <si>
    <t>GGC-0669-2024</t>
  </si>
  <si>
    <t>FERNANDEZ FRANCO LUIS GABRIEL
CESIÓN: BUSTOS PARRA CAMILO ANDRES</t>
  </si>
  <si>
    <t>CRISTIAN</t>
  </si>
  <si>
    <t>Tiene 6 CDP y 5 RP a nombre del cedente</t>
  </si>
  <si>
    <t>GGC-0174-2024</t>
  </si>
  <si>
    <t>RONDEROS MENJUREN KATHERINE ALEXANDRA</t>
  </si>
  <si>
    <t>980-47-994000027122</t>
  </si>
  <si>
    <t>3-2024-006826</t>
  </si>
  <si>
    <t>3-2024-010065</t>
  </si>
  <si>
    <t>3-2024-013933</t>
  </si>
  <si>
    <t>3-2024-017608</t>
  </si>
  <si>
    <t>3-2024-021481</t>
  </si>
  <si>
    <t xml:space="preserve"> 3-2024-024499</t>
  </si>
  <si>
    <t xml:space="preserve"> 3-2024-028866</t>
  </si>
  <si>
    <t>3-2024-032508</t>
  </si>
  <si>
    <t>30/9/2024</t>
  </si>
  <si>
    <t xml:space="preserve"> 3-2024-039199</t>
  </si>
  <si>
    <t>3-2024-044834</t>
  </si>
  <si>
    <t xml:space="preserve">Pendiente cargue de la factura de diciembre con las planillas de seguridad social de noviembre y diciembre </t>
  </si>
  <si>
    <t>GGC-0776-2024</t>
  </si>
  <si>
    <t>ROBLES RUBIANO LUIS YOBANY</t>
  </si>
  <si>
    <t>11-46-101056081</t>
  </si>
  <si>
    <t>No cargó ninguna factura</t>
  </si>
  <si>
    <t>GGC-0782-2024</t>
  </si>
  <si>
    <t>TOVAR ARISTIZABAL FARID ALEJANDRO</t>
  </si>
  <si>
    <t>NO SOLICITADA</t>
  </si>
  <si>
    <t xml:space="preserve">3-2024-018257 </t>
  </si>
  <si>
    <t xml:space="preserve">Afiliacion </t>
  </si>
  <si>
    <t>3-2024-021151</t>
  </si>
  <si>
    <t>3-2024-025586</t>
  </si>
  <si>
    <t>3-2024-028888</t>
  </si>
  <si>
    <t>3-2024-032539</t>
  </si>
  <si>
    <t>3-2024-038223</t>
  </si>
  <si>
    <t xml:space="preserve"> 3-2024-043552</t>
  </si>
  <si>
    <t>3-2024-047623</t>
  </si>
  <si>
    <t>GGC-0789-2024</t>
  </si>
  <si>
    <t>PEREZ SEGURA MYRIAM LORENA</t>
  </si>
  <si>
    <t>41-44-101283399</t>
  </si>
  <si>
    <t>3-2024-021558</t>
  </si>
  <si>
    <t xml:space="preserve"> 3-2024-022161</t>
  </si>
  <si>
    <t xml:space="preserve"> 3-2024-025734</t>
  </si>
  <si>
    <t>3-2024-029300</t>
  </si>
  <si>
    <t>No cargó las facturas 5, 6 , 7 y 8</t>
  </si>
  <si>
    <t>GGC-0798-2024</t>
  </si>
  <si>
    <t>RODRIGUEZ TORRES FREDDY JOHANNY</t>
  </si>
  <si>
    <t>GGC-0814-2024</t>
  </si>
  <si>
    <t>SANCHEZ VARGAS YOLIMA PAOLA</t>
  </si>
  <si>
    <t>380-47-994000144018</t>
  </si>
  <si>
    <t>3-2024-025687</t>
  </si>
  <si>
    <t xml:space="preserve"> 3-2024-030558 </t>
  </si>
  <si>
    <t>3-2024-034410</t>
  </si>
  <si>
    <t xml:space="preserve"> 3-2024-039481</t>
  </si>
  <si>
    <t>3-2024-044704</t>
  </si>
  <si>
    <t>3-2024-047415</t>
  </si>
  <si>
    <t>No cargó factura del pago 01 y no cargó planilla de seguridad social de diciembre</t>
  </si>
  <si>
    <t>GGC-0848-2024</t>
  </si>
  <si>
    <t>CARRERO RANGEL VIVIANA ANDREA</t>
  </si>
  <si>
    <t>3-2024-025876</t>
  </si>
  <si>
    <t>3-2024-026665</t>
  </si>
  <si>
    <t>16/8/2024</t>
  </si>
  <si>
    <t>3-2024-031737</t>
  </si>
  <si>
    <t>3-2024-032580</t>
  </si>
  <si>
    <t xml:space="preserve"> 3-2024-039661</t>
  </si>
  <si>
    <t>3-2024-045388</t>
  </si>
  <si>
    <t>3-2024-047853</t>
  </si>
  <si>
    <t>GGC-0851-2024</t>
  </si>
  <si>
    <t>MARTIN DELGADO LAURA CAROLINA</t>
  </si>
  <si>
    <t>14-46-101118867</t>
  </si>
  <si>
    <t>3-2024-027520</t>
  </si>
  <si>
    <t>3-2024-029959</t>
  </si>
  <si>
    <t xml:space="preserve"> 3-2024-030869</t>
  </si>
  <si>
    <t>3-2024-035357</t>
  </si>
  <si>
    <t>3-2024-041644</t>
  </si>
  <si>
    <t>3-2024-048067</t>
  </si>
  <si>
    <t>GGC-0885-2024</t>
  </si>
  <si>
    <t>DIAZ HUMANEZ ALEXANDER VLADIMIR</t>
  </si>
  <si>
    <t>47-46-101019680</t>
  </si>
  <si>
    <t>3-2024-025612</t>
  </si>
  <si>
    <t>3-2024-029094</t>
  </si>
  <si>
    <t>3-2024-032751</t>
  </si>
  <si>
    <t>9/30/2024</t>
  </si>
  <si>
    <t>3-2024-038866</t>
  </si>
  <si>
    <t>3-2024-045942</t>
  </si>
  <si>
    <t xml:space="preserve">No cargó la última factura ni las planillas de seguridad social de noviembre y diciembre </t>
  </si>
  <si>
    <t>GGC-0898-2024</t>
  </si>
  <si>
    <t>MONCADA LUGO CRISTIAN ALFONSO</t>
  </si>
  <si>
    <t>3-2024-026576</t>
  </si>
  <si>
    <t>08/152024</t>
  </si>
  <si>
    <t xml:space="preserve">afiliacion </t>
  </si>
  <si>
    <t>3-2024-029965</t>
  </si>
  <si>
    <t>3-2024-033289</t>
  </si>
  <si>
    <t>3-2024-039374</t>
  </si>
  <si>
    <t>3-2024-044759</t>
  </si>
  <si>
    <t>3-2024-048980</t>
  </si>
  <si>
    <t>82197642/82690797</t>
  </si>
  <si>
    <t>$814400 /$ 812700</t>
  </si>
  <si>
    <t>GGC-0916-2024</t>
  </si>
  <si>
    <t>JOYA CRUZ CARLOS ALBERTO</t>
  </si>
  <si>
    <t>980- 47-994000028517</t>
  </si>
  <si>
    <t>3-2024-026615</t>
  </si>
  <si>
    <t>3-2024-029185</t>
  </si>
  <si>
    <t>3-2024-032685</t>
  </si>
  <si>
    <t>3-2024-045218</t>
  </si>
  <si>
    <t>No cargó las facturas 4, 5 y 6 correspondientes a octubre, noviembre y diciembre</t>
  </si>
  <si>
    <t>GGC-0121-2024</t>
  </si>
  <si>
    <t>340-47-994000051296</t>
  </si>
  <si>
    <t>3-2024-009534</t>
  </si>
  <si>
    <t xml:space="preserve"> 3-2024-032744</t>
  </si>
  <si>
    <t>No cargó factura de marzo (información obtenida de ARGO)</t>
  </si>
  <si>
    <t>GGC-1029-2024</t>
  </si>
  <si>
    <t>Se presume que falta información de un CDP, no cargó ninguna factura</t>
  </si>
  <si>
    <t>GGC-1028-2024</t>
  </si>
  <si>
    <t>CMT-100012461</t>
  </si>
  <si>
    <t>GGC-1087-2024</t>
  </si>
  <si>
    <t>PARRADO DUQUE ALEJANDRO</t>
  </si>
  <si>
    <t>21-44-101450879</t>
  </si>
  <si>
    <t xml:space="preserve"> 3-2024-034995</t>
  </si>
  <si>
    <t>3-2024-037643</t>
  </si>
  <si>
    <t>3-2024-043537</t>
  </si>
  <si>
    <t>No se evidencia información de RP, no cargó ARL, no cargó planillas de octubre y noviembre, no cargó factura de diciembre</t>
  </si>
  <si>
    <t>GGC-1243-2024</t>
  </si>
  <si>
    <t>PERALTA NARVAEZ MARIA CECILIA</t>
  </si>
  <si>
    <t>3-2024-044204</t>
  </si>
  <si>
    <t>3-2024-048079</t>
  </si>
  <si>
    <t>GGC-1261-2024</t>
  </si>
  <si>
    <t>BALVIN GRANADA VANESSA</t>
  </si>
  <si>
    <t>65-46-101049930</t>
  </si>
  <si>
    <t>3-2024-046702</t>
  </si>
  <si>
    <t xml:space="preserve"> 3-2024-048407</t>
  </si>
  <si>
    <t>Pendiente cargue del pago de seguridad social de diciembre de 2024</t>
  </si>
  <si>
    <t>GGC-1258-2024</t>
  </si>
  <si>
    <t>MENDEZ DEVIA DAYANNA SOLEY</t>
  </si>
  <si>
    <t>3-2024-044692</t>
  </si>
  <si>
    <t>3-2024-048591</t>
  </si>
  <si>
    <t>GGC-1267-2024</t>
  </si>
  <si>
    <t>WALTEROS RUIZ YEGCID</t>
  </si>
  <si>
    <t>61-44-101056402</t>
  </si>
  <si>
    <t>3-2024-048630</t>
  </si>
  <si>
    <t>No cargó la factura del pago 1 (noviembre)</t>
  </si>
  <si>
    <t>GGC-1272-2024</t>
  </si>
  <si>
    <t>TEQUIA RAMIREZ HELMOUT ALEXANDER</t>
  </si>
  <si>
    <t>61-44-101056403</t>
  </si>
  <si>
    <t>3-2024-048738</t>
  </si>
  <si>
    <t>3-2024-049254</t>
  </si>
  <si>
    <t>El valor pagado de seguridad social es inferior al correspondiente en ambos pagos</t>
  </si>
  <si>
    <t>GGC-1274-2024</t>
  </si>
  <si>
    <t>PEÑA TORRES NICOLAS ALEJANDRO</t>
  </si>
  <si>
    <t>61-46-101030399</t>
  </si>
  <si>
    <t>3-2024-046196</t>
  </si>
  <si>
    <t xml:space="preserve"> 3-2024-048642</t>
  </si>
  <si>
    <t>GGC-1276-2024</t>
  </si>
  <si>
    <t>FORERO PORTELA JULIETH</t>
  </si>
  <si>
    <t>21-44-101456665</t>
  </si>
  <si>
    <t>GGC-1305-2024</t>
  </si>
  <si>
    <t>MOSQUERA MOSQUERA SANDY MILEZA</t>
  </si>
  <si>
    <t>No cargó factura</t>
  </si>
  <si>
    <t>GGC-1321-2024</t>
  </si>
  <si>
    <t>CASTILLO SANTAMARIA LAURA CAMILA</t>
  </si>
  <si>
    <t>OCTAVIO</t>
  </si>
  <si>
    <t>No se encuentra cargado el plan de pagos</t>
  </si>
  <si>
    <t>GGC-0207-2024</t>
  </si>
  <si>
    <t>DOMINGUEZ JIMENEZ JUAN ANTONIO</t>
  </si>
  <si>
    <t xml:space="preserve">ALEXA MARCELA RIOS BUELVAS, se debe cargar los Informes de pagos de Neon y las planillas de pagos de seguridad social </t>
  </si>
  <si>
    <t>GGC-0234-2024</t>
  </si>
  <si>
    <t>GARCIA ORREGO SIMON 
CESIÓN: RIVAS PAEZ SEBASTIAN</t>
  </si>
  <si>
    <t>380-47-994000141338; 57-46-101005839</t>
  </si>
  <si>
    <t>3-2024-013737</t>
  </si>
  <si>
    <t>3-2024-017139</t>
  </si>
  <si>
    <t>3-2024-021435</t>
  </si>
  <si>
    <t>3-2024-024507</t>
  </si>
  <si>
    <t>3-2024-030204</t>
  </si>
  <si>
    <t>3-2024-034266</t>
  </si>
  <si>
    <t>3-2024-037918</t>
  </si>
  <si>
    <t>3-2024-044443</t>
  </si>
  <si>
    <t>Verificar esta mal cargada la informacion PPTAL, Falta acuerdo de confidencialidad de RIVAS PAEZ SEBASTIAN</t>
  </si>
  <si>
    <t>GGC-0238-2024</t>
  </si>
  <si>
    <t>VASQUEZ PEREZ LAURA</t>
  </si>
  <si>
    <t>Los pagos se encuentran rechazados</t>
  </si>
  <si>
    <t>GGC-0263-2024</t>
  </si>
  <si>
    <t>GAMEZ PEÑARANDA ALVARO ALEJANDRO</t>
  </si>
  <si>
    <t>340 47 994000051816</t>
  </si>
  <si>
    <t>3-2024-007439</t>
  </si>
  <si>
    <t>3-2024-010122</t>
  </si>
  <si>
    <t>3-2024-013176</t>
  </si>
  <si>
    <t>3-2024-016465</t>
  </si>
  <si>
    <t>3-2024-020045</t>
  </si>
  <si>
    <t>3-2024-024145</t>
  </si>
  <si>
    <t>3-2024-028311</t>
  </si>
  <si>
    <t>3-2024-032796</t>
  </si>
  <si>
    <t>3-2024-037910</t>
  </si>
  <si>
    <t>3-2024-046957</t>
  </si>
  <si>
    <t>Falta aprobar pagos por parte del supervisor, el mes de noviembre no cargo factura  ni planilla de seguridad social</t>
  </si>
  <si>
    <t>GGC-0265-2024</t>
  </si>
  <si>
    <t>HERNANDEZ CARDENAS PAULA ANDREA</t>
  </si>
  <si>
    <t xml:space="preserve">
14-46-101108886</t>
  </si>
  <si>
    <t>No cargo factura  ni planilla de seguridad social en los meses de Febrero a junio; no cargo plan de pagos de julio a Diciembre, si carga evidencias</t>
  </si>
  <si>
    <t>GGC-0322-2024</t>
  </si>
  <si>
    <t>John Alexander Sanchez Cardozo
Cesion: Oscar de Jesus Ballestas Ortega</t>
  </si>
  <si>
    <t>NO CARGADO EN SECOP (Solo uno)</t>
  </si>
  <si>
    <t>14-46-101109445; 21-44-101449340</t>
  </si>
  <si>
    <t>3-2024-007232</t>
  </si>
  <si>
    <t>3-2024-010087</t>
  </si>
  <si>
    <t>3-2024-014196</t>
  </si>
  <si>
    <t>3-2024-017451</t>
  </si>
  <si>
    <t>3-2024-021311</t>
  </si>
  <si>
    <t>3-2024-031258</t>
  </si>
  <si>
    <t>3-2024-035167</t>
  </si>
  <si>
    <t>3-2024-039387</t>
  </si>
  <si>
    <t>3-2024-044432</t>
  </si>
  <si>
    <t>3-2024-049259</t>
  </si>
  <si>
    <t>El mes de julio no fue cobrado</t>
  </si>
  <si>
    <t>GGC-0365-2024</t>
  </si>
  <si>
    <t>ROJAS LAMOS PAULINA</t>
  </si>
  <si>
    <t>3-2024-007065</t>
  </si>
  <si>
    <t>3-2024-010241</t>
  </si>
  <si>
    <t>3-2024-013233</t>
  </si>
  <si>
    <t>3-2024-018156</t>
  </si>
  <si>
    <t>3-2024-021344</t>
  </si>
  <si>
    <t>3-2024-025354</t>
  </si>
  <si>
    <t>3-2024-029601</t>
  </si>
  <si>
    <t>3-2024-033703</t>
  </si>
  <si>
    <t>3-2024-039339</t>
  </si>
  <si>
    <t>3-2024-044454</t>
  </si>
  <si>
    <t>3-2024-047521</t>
  </si>
  <si>
    <t xml:space="preserve">Falta marcar pagado mres de diciembre en el Secop II </t>
  </si>
  <si>
    <t>GGC-0364-2024</t>
  </si>
  <si>
    <t>RIVEROS MELO PAULA NATALIA</t>
  </si>
  <si>
    <t>3-2024-007235</t>
  </si>
  <si>
    <t>3-2024-011129</t>
  </si>
  <si>
    <t>3-2024-014182</t>
  </si>
  <si>
    <t>3-2024-018548</t>
  </si>
  <si>
    <t>3-2024-021764</t>
  </si>
  <si>
    <t>3-2024-025655</t>
  </si>
  <si>
    <t>3-2024-029960</t>
  </si>
  <si>
    <t>3-2024-033066</t>
  </si>
  <si>
    <t>3-2024-040818</t>
  </si>
  <si>
    <t>3-2024-044758</t>
  </si>
  <si>
    <t>05-12-202</t>
  </si>
  <si>
    <t>3-2024-047636</t>
  </si>
  <si>
    <t xml:space="preserve">Falta marcar pagado meses de octubre y diciembre en el Secop II </t>
  </si>
  <si>
    <t>GGC-0368-2024</t>
  </si>
  <si>
    <t>ORTEGON MUÑOZ AMELIA ANDREA
CESIÓN: VILLALOBOS ORTIZ JANNY LIZETH</t>
  </si>
  <si>
    <t xml:space="preserve">38047994000141888 - 21-46-101093659 </t>
  </si>
  <si>
    <t>3-2024-010439</t>
  </si>
  <si>
    <t>3-2024-010443</t>
  </si>
  <si>
    <t>3-2024-015009</t>
  </si>
  <si>
    <t>3-2024-021004</t>
  </si>
  <si>
    <t>3-2024-026380</t>
  </si>
  <si>
    <t>3-2024-030171</t>
  </si>
  <si>
    <t>3-2024-034171</t>
  </si>
  <si>
    <t>3-2024-040469</t>
  </si>
  <si>
    <t>3-2024-044634</t>
  </si>
  <si>
    <t>3-2024-047764</t>
  </si>
  <si>
    <t>Falta cargar Documento complementario, El cobro de Mayo esta rechazado, falta aprobar el pago de dciembre por el supervisor</t>
  </si>
  <si>
    <t>GGC-0373-2024</t>
  </si>
  <si>
    <t>MONTAÑEZ SALDAÑA PAULA</t>
  </si>
  <si>
    <t>14-46-101110092</t>
  </si>
  <si>
    <t>3-2024-009196</t>
  </si>
  <si>
    <t>3-2024-013406</t>
  </si>
  <si>
    <t xml:space="preserve">Falta cargar Documento complementario y Acuerdo Confidencialidad, relacion de pagos rechazados Marzo, Mayo a Noviembre, no cargo pago de Diciembre </t>
  </si>
  <si>
    <t>GGC-0371-2024</t>
  </si>
  <si>
    <t>MALAVER RIVERA DANIEL SANTIAGO</t>
  </si>
  <si>
    <t>14-46-101110086</t>
  </si>
  <si>
    <t>3-2024-008365</t>
  </si>
  <si>
    <t>3-2024-011025</t>
  </si>
  <si>
    <t>3-2024-013469</t>
  </si>
  <si>
    <t>3-2024-017453</t>
  </si>
  <si>
    <t>3-2024-020791</t>
  </si>
  <si>
    <t>3-2024-025359</t>
  </si>
  <si>
    <t>3-2024-030168</t>
  </si>
  <si>
    <t>3-2024-033564</t>
  </si>
  <si>
    <t>3-2024-038292</t>
  </si>
  <si>
    <t>3-2024-043962</t>
  </si>
  <si>
    <t xml:space="preserve">Falta cargar Documento complementario y Acuerdo Confidencialidad, pago rechazado de Noviembre, sin planilla de ARL, no cargo pago de Diciembre </t>
  </si>
  <si>
    <t>GGC-0462-2024</t>
  </si>
  <si>
    <t>LUNA ESPINDOLA LUIS ALFONSO</t>
  </si>
  <si>
    <t xml:space="preserve">
21-46-101087479</t>
  </si>
  <si>
    <t>3-2024-013675</t>
  </si>
  <si>
    <t>3-2024-013455</t>
  </si>
  <si>
    <t>3-2024-017456</t>
  </si>
  <si>
    <t>3-2024-021597</t>
  </si>
  <si>
    <t>3-2024-025714</t>
  </si>
  <si>
    <t>3-2024-030093</t>
  </si>
  <si>
    <t>3-2024-034549</t>
  </si>
  <si>
    <t>3-2024-039382</t>
  </si>
  <si>
    <t>3-2024-043961</t>
  </si>
  <si>
    <t xml:space="preserve">Falta cargar Documento complementario y Acuerdo Confidencialidad, pago rechazado de Marzo a Noviembre, no cargo pago de Diciembre </t>
  </si>
  <si>
    <t>GGC-0566-2024</t>
  </si>
  <si>
    <t>RODRIGUEZ ARANGO LAURA IVONE
CESIÓN: PIÑEROS BONILLA CRISTIAN STEVEN</t>
  </si>
  <si>
    <t>CARGADO EN SECOP solo 12724</t>
  </si>
  <si>
    <t>980 47 994000027428 y 980-47-994000028323</t>
  </si>
  <si>
    <t>3-2024-011911</t>
  </si>
  <si>
    <t>3-2024-014306</t>
  </si>
  <si>
    <t>3-2024-017848</t>
  </si>
  <si>
    <t>3-2024-040031</t>
  </si>
  <si>
    <t>3-2024-031005</t>
  </si>
  <si>
    <t xml:space="preserve">Falta cargar Acuerdo Confidencialidad, pendiente aprobacion pago Junio, pago rechazado de Agosto y no cargo pago de Julio, Septeimbre a Diciembre </t>
  </si>
  <si>
    <t>GGC-597-2024</t>
  </si>
  <si>
    <t>33-46-101056911</t>
  </si>
  <si>
    <t>AV 616</t>
  </si>
  <si>
    <t>AV 617</t>
  </si>
  <si>
    <t>AV 618</t>
  </si>
  <si>
    <t>AV 619</t>
  </si>
  <si>
    <t>GGC-1006-2024</t>
  </si>
  <si>
    <t>DUFFIS MYERS KENT CHRISTOPHER</t>
  </si>
  <si>
    <t>980-47-994000028829</t>
  </si>
  <si>
    <t>3-2024-030705</t>
  </si>
  <si>
    <t>Aporta Certificaciones</t>
  </si>
  <si>
    <t>3-2024-035037</t>
  </si>
  <si>
    <t>3-2024-042221</t>
  </si>
  <si>
    <t>3-2024-046720</t>
  </si>
  <si>
    <t>3-2024-048997</t>
  </si>
  <si>
    <t xml:space="preserve">Pendiente aprobacion pago Septiembre y Diciembre  </t>
  </si>
  <si>
    <t>GGC-1093-2024</t>
  </si>
  <si>
    <t>GRAJALES MARIN DAVID ANDRES</t>
  </si>
  <si>
    <t>3-2024-034856</t>
  </si>
  <si>
    <t>3-2024-039404</t>
  </si>
  <si>
    <t>3-2024-043278</t>
  </si>
  <si>
    <t>3-2024-047660</t>
  </si>
  <si>
    <t>GGC-1309-2024</t>
  </si>
  <si>
    <t>AREVALO VILLALOBOS PEDRO FREDY</t>
  </si>
  <si>
    <t>360 47 994000036787</t>
  </si>
  <si>
    <t xml:space="preserve">Falta cargar Acuerdo Confidencialidad, no cargo pago de Diciembre </t>
  </si>
  <si>
    <t>GGC-1315-2024</t>
  </si>
  <si>
    <t>QUINTERO ROJAS VANESSA ANDREA</t>
  </si>
  <si>
    <t>11-46-101067906</t>
  </si>
  <si>
    <t>3-2024-049301</t>
  </si>
  <si>
    <t>Falta cargar Certificado de ARL, Acuerdo Confidencialidad</t>
  </si>
  <si>
    <t>GGC-1316-2024</t>
  </si>
  <si>
    <t>PEÑA GONZALEZ DAVID LEONARDO</t>
  </si>
  <si>
    <t>11-46-101067896</t>
  </si>
  <si>
    <t>3-2024-049321</t>
  </si>
  <si>
    <t>Falta cargar Acuerdo Confidencialidad, Clausulado complementario</t>
  </si>
  <si>
    <t>GGC-1317-2024</t>
  </si>
  <si>
    <t>RIASCOS VARGAS JULIETH CAROLINA</t>
  </si>
  <si>
    <t>47-46-101022015</t>
  </si>
  <si>
    <t>3-2024-049334</t>
  </si>
  <si>
    <t>Falta cargar Acuerdo Confidencialidad</t>
  </si>
  <si>
    <t>GGC-1320-2024</t>
  </si>
  <si>
    <t>VELASQUEZ ALEJO CRISTIAN STEPH</t>
  </si>
  <si>
    <t>21-44-101459228</t>
  </si>
  <si>
    <t xml:space="preserve">Falta cargar Certificado de ARL, Acuerdo Confidencialidad, Documento complementario Pago de mes de diciembre </t>
  </si>
  <si>
    <t>GGC-1289-2024</t>
  </si>
  <si>
    <t xml:space="preserve">
BECERRA FERNANDEZ MAURICIO</t>
  </si>
  <si>
    <t>GGC-0210-2024</t>
  </si>
  <si>
    <t>ORDOÑEZ MUÑOZ SEBASTIAN</t>
  </si>
  <si>
    <t xml:space="preserve">	980 47 994000027749</t>
  </si>
  <si>
    <t>3-2024-011779</t>
  </si>
  <si>
    <t>3-2024-018972
3-2024018711</t>
  </si>
  <si>
    <t>3-2024-018531</t>
  </si>
  <si>
    <t>3-2024-021162</t>
  </si>
  <si>
    <t>3-2024-025219</t>
  </si>
  <si>
    <t>3-2024-028879</t>
  </si>
  <si>
    <t>3-2024-032536</t>
  </si>
  <si>
    <t>3-2024-038263</t>
  </si>
  <si>
    <t>3-2024-043064</t>
  </si>
  <si>
    <t>3-2024-047851</t>
  </si>
  <si>
    <t xml:space="preserve">REVSADO CON NICO Y ALE OK </t>
  </si>
  <si>
    <t xml:space="preserve">NOMBRE </t>
  </si>
  <si>
    <t>No de CDP</t>
  </si>
  <si>
    <t xml:space="preserve">valor de CDP </t>
  </si>
  <si>
    <t>Valor de CDP</t>
  </si>
  <si>
    <t>No de RP</t>
  </si>
  <si>
    <t>Valor de RP</t>
  </si>
  <si>
    <t>No de RP (5)</t>
  </si>
  <si>
    <t>Valor de RP (5)</t>
  </si>
  <si>
    <t>No de RP (6)</t>
  </si>
  <si>
    <t>Valor de RP (6)</t>
  </si>
  <si>
    <t>OBSERVACIÓN</t>
  </si>
  <si>
    <t>GGC-0061-2025</t>
  </si>
  <si>
    <t>CARGADOS EN SECOP</t>
  </si>
  <si>
    <t>3-2025-007585</t>
  </si>
  <si>
    <t>17-02-2025</t>
  </si>
  <si>
    <t>3-2025-008644</t>
  </si>
  <si>
    <t>28-02-2025</t>
  </si>
  <si>
    <t>3-2025-011619</t>
  </si>
  <si>
    <t>31-03-2025</t>
  </si>
  <si>
    <t>3-2025-015933</t>
  </si>
  <si>
    <t>3-2025-021691</t>
  </si>
  <si>
    <t>3-2025-026451</t>
  </si>
  <si>
    <t>3-2025-031399</t>
  </si>
  <si>
    <t>3-2025-036654</t>
  </si>
  <si>
    <t>3-2025-044145</t>
  </si>
  <si>
    <t>20-10-2025</t>
  </si>
  <si>
    <t>3-2025-047312</t>
  </si>
  <si>
    <t>3-2025-052700</t>
  </si>
  <si>
    <t>Marcar pagado los pagos en el Secop, Ojo pago de Seguridad de Febrero el valor no corresponde, El pago de Octubre aparece como si fuera noviembre, NO hay pago 12 (diciembre)</t>
  </si>
  <si>
    <t>GGC-0049-2025</t>
  </si>
  <si>
    <t>61-46-101030972</t>
  </si>
  <si>
    <t>3-2025-006461</t>
  </si>
  <si>
    <t>3-2025-009392</t>
  </si>
  <si>
    <t>3-2025-012695</t>
  </si>
  <si>
    <t>3-2025-016025</t>
  </si>
  <si>
    <t>3-2025-021517</t>
  </si>
  <si>
    <t>3-2025-024890</t>
  </si>
  <si>
    <t>3-2025-030688</t>
  </si>
  <si>
    <t>3-2025-035861</t>
  </si>
  <si>
    <t>3-2025-040446</t>
  </si>
  <si>
    <t>3-2025-048044</t>
  </si>
  <si>
    <t>3-2025-052837</t>
  </si>
  <si>
    <t>3-2025-055904</t>
  </si>
  <si>
    <t>15-12-2025</t>
  </si>
  <si>
    <t>No hay planilla de pago de diciembre Aportes parafiscales</t>
  </si>
  <si>
    <t>GGC-0050-2025</t>
  </si>
  <si>
    <t>3-2025-008083</t>
  </si>
  <si>
    <t>24-02-2025</t>
  </si>
  <si>
    <t>3-2025-009175</t>
  </si>
  <si>
    <t>3-2025-013095</t>
  </si>
  <si>
    <t>3-2025-018212</t>
  </si>
  <si>
    <t>3-2025-022551</t>
  </si>
  <si>
    <t>3-2025-024895</t>
  </si>
  <si>
    <t>3-2025-031675</t>
  </si>
  <si>
    <t>3-2025-036415</t>
  </si>
  <si>
    <t>3-2025-042209</t>
  </si>
  <si>
    <t>3-2025-048037</t>
  </si>
  <si>
    <t>3-2025-053607</t>
  </si>
  <si>
    <t>3-2025-056836</t>
  </si>
  <si>
    <t>16-12-2025</t>
  </si>
  <si>
    <t>GGC-0040-2025</t>
  </si>
  <si>
    <t>VELANDIA RODRIGUEZ ANDREA CAROLINA</t>
  </si>
  <si>
    <t>11-44-101246002</t>
  </si>
  <si>
    <t>3-2025-006853</t>
  </si>
  <si>
    <t>3-2025-009484</t>
  </si>
  <si>
    <t>3-2025-013262</t>
  </si>
  <si>
    <t>3-2025-016281</t>
  </si>
  <si>
    <t>3-2025-023121</t>
  </si>
  <si>
    <t>16-06-2025</t>
  </si>
  <si>
    <t>3-2025-026711</t>
  </si>
  <si>
    <t>3-2025-031570</t>
  </si>
  <si>
    <t>3-2025-037834</t>
  </si>
  <si>
    <t>16-09-2025</t>
  </si>
  <si>
    <t xml:space="preserve">Falta plan de pagos Septiembre a Diciembre, Falta evidencia de actvividades Octubre a Diciembre </t>
  </si>
  <si>
    <t>GGC-0064-2025</t>
  </si>
  <si>
    <t>GONZALEZ GARCIA EDNA YULIETTE
CESIÓN: DIAZ HUMANEZ ALEXANDER VLADIMIR</t>
  </si>
  <si>
    <t>cargados incompletos</t>
  </si>
  <si>
    <t>61-46-101031023 y  47-46-101026813</t>
  </si>
  <si>
    <t>3-2025-006864</t>
  </si>
  <si>
    <t>3-2025-008693</t>
  </si>
  <si>
    <t>3-2025-012533</t>
  </si>
  <si>
    <t>3-2025-015779</t>
  </si>
  <si>
    <t>3-2025-020820</t>
  </si>
  <si>
    <t>3-2025-031853</t>
  </si>
  <si>
    <t>3-2025-032355</t>
  </si>
  <si>
    <t>3-2025-035135</t>
  </si>
  <si>
    <t>3-2025-040941</t>
  </si>
  <si>
    <t>3-2025-050218</t>
  </si>
  <si>
    <t>3-2025-053956</t>
  </si>
  <si>
    <t>Falta cargar CRP No. 18225, 17925, 17425; falta documento complementario, falta registro del pago de diciembre, falta aprobar pago de julio por el supervisor</t>
  </si>
  <si>
    <t>GGC-0078-2025</t>
  </si>
  <si>
    <t>3-2025-006302</t>
  </si>
  <si>
    <t>3-2025-008545</t>
  </si>
  <si>
    <t>3-2025-011711</t>
  </si>
  <si>
    <t>3-2025-016652</t>
  </si>
  <si>
    <t>9482779970 - 9482856254</t>
  </si>
  <si>
    <t>3-2025-021525</t>
  </si>
  <si>
    <t>3-2025-024870</t>
  </si>
  <si>
    <t>3-2025-030007</t>
  </si>
  <si>
    <t>3-2025-035011</t>
  </si>
  <si>
    <t>3-2025-040216</t>
  </si>
  <si>
    <t>3-2025-047313</t>
  </si>
  <si>
    <t>3-2025-052294</t>
  </si>
  <si>
    <t xml:space="preserve">Falta cargar pago y evidencias mes diciembre  </t>
  </si>
  <si>
    <t>GGC-0086-2025</t>
  </si>
  <si>
    <t>NO Cargados</t>
  </si>
  <si>
    <t>3-2025-005797</t>
  </si>
  <si>
    <t>3-2025-008538</t>
  </si>
  <si>
    <t>3-2025-011528</t>
  </si>
  <si>
    <t>3-2025-015301</t>
  </si>
  <si>
    <t>3-2025-021465</t>
  </si>
  <si>
    <t>3-2025-024566</t>
  </si>
  <si>
    <t>3-2025-034555</t>
  </si>
  <si>
    <t>3-2025-039736</t>
  </si>
  <si>
    <t>3-2025-046002</t>
  </si>
  <si>
    <t>3-2025-051556</t>
  </si>
  <si>
    <t>3-2025-055446</t>
  </si>
  <si>
    <t xml:space="preserve">Falta cargar CRP, Certifcado ARL, acuerdo de confidencialidad, falta cargar factura  y planilla de Julio, falta cargar evidencias de Enero a Diciembre </t>
  </si>
  <si>
    <t>GGC-0085-2025</t>
  </si>
  <si>
    <t>21-44-101461893</t>
  </si>
  <si>
    <t>3-2025-006584</t>
  </si>
  <si>
    <t>3-2025-008656</t>
  </si>
  <si>
    <t>3-2025-012217</t>
  </si>
  <si>
    <t>3-2025-016415</t>
  </si>
  <si>
    <t>3-2025-021208</t>
  </si>
  <si>
    <t>3-2025-024887</t>
  </si>
  <si>
    <t>3-2025-031852</t>
  </si>
  <si>
    <t>3-2025-036217</t>
  </si>
  <si>
    <t>3-2025-040789</t>
  </si>
  <si>
    <t>3-2025-046741</t>
  </si>
  <si>
    <t>3-2025-052831</t>
  </si>
  <si>
    <t>3-2025-055378</t>
  </si>
  <si>
    <t>GGC-0072-2025</t>
  </si>
  <si>
    <t>3-2025-006639</t>
  </si>
  <si>
    <t>3-2025-008718</t>
  </si>
  <si>
    <t>3-2025-012064</t>
  </si>
  <si>
    <t>3-2025-016386</t>
  </si>
  <si>
    <t>3-2025-023110</t>
  </si>
  <si>
    <t>3-2025-025883</t>
  </si>
  <si>
    <t>3-2025-030781</t>
  </si>
  <si>
    <t>3-2025-034953</t>
  </si>
  <si>
    <t>3-2025-042423</t>
  </si>
  <si>
    <t>3-2025-048909</t>
  </si>
  <si>
    <t>3-2025-054795</t>
  </si>
  <si>
    <t>Falta Aprobar los pagos, cargar pago y evidencias diciembre 2025</t>
  </si>
  <si>
    <t>GGC-0090-2025</t>
  </si>
  <si>
    <t>3-2025-005930</t>
  </si>
  <si>
    <t>3-2025-008657</t>
  </si>
  <si>
    <t>3-2025-012813</t>
  </si>
  <si>
    <t>3-2025-016042</t>
  </si>
  <si>
    <t>3-2025-020663</t>
  </si>
  <si>
    <t>3-2025-025146</t>
  </si>
  <si>
    <t>3-2025-029699</t>
  </si>
  <si>
    <t>3-2025-035218</t>
  </si>
  <si>
    <t>3-2025-041256</t>
  </si>
  <si>
    <t>3-2025-046861</t>
  </si>
  <si>
    <t>3-2025-052787</t>
  </si>
  <si>
    <t>3-2025-055512</t>
  </si>
  <si>
    <t>GGC-0092-2025</t>
  </si>
  <si>
    <t>BUSTOS PARRA CAMILO ANDRES
CESIÓN 1: CASTAÑEDA QUIÑONEZ MARIO ANDRES
CESIÓN 2:FLOREZ VERGARA JOSE INOCENCIO</t>
  </si>
  <si>
    <t>3-2025-006743</t>
  </si>
  <si>
    <t>3-2025-009882</t>
  </si>
  <si>
    <t>3-2025-010632 - 3-2025-014167</t>
  </si>
  <si>
    <t>14/03/2025 - 15-04-2025</t>
  </si>
  <si>
    <t>84532360 - Certificaciones</t>
  </si>
  <si>
    <t>3-2025-016367</t>
  </si>
  <si>
    <t>3-2025-022840</t>
  </si>
  <si>
    <t>3-2025-025297</t>
  </si>
  <si>
    <t>3-2025-030494</t>
  </si>
  <si>
    <t>3-2025-035525</t>
  </si>
  <si>
    <t>3-2025-047089</t>
  </si>
  <si>
    <t>3-2025-047114</t>
  </si>
  <si>
    <t>3-2025-052967</t>
  </si>
  <si>
    <t>3-2025-055462</t>
  </si>
  <si>
    <t>GGC-0068-2025</t>
  </si>
  <si>
    <t>No Cargada</t>
  </si>
  <si>
    <t>3-2025-006854</t>
  </si>
  <si>
    <t>3-2025-026191</t>
  </si>
  <si>
    <t>3-2025-036386</t>
  </si>
  <si>
    <t>3-2025-041531</t>
  </si>
  <si>
    <t>3-2025-047995</t>
  </si>
  <si>
    <t>3-2025-054134</t>
  </si>
  <si>
    <t>3-2025-057469</t>
  </si>
  <si>
    <t>17-12-2025</t>
  </si>
  <si>
    <t>Falta Aprobar los pagos, Falta informe 3-2025-xxx mes de febrero</t>
  </si>
  <si>
    <t>GGC-0149-2025</t>
  </si>
  <si>
    <t>3-2025-006303</t>
  </si>
  <si>
    <t>3-2025-008600</t>
  </si>
  <si>
    <t>3-2025-013014</t>
  </si>
  <si>
    <t>3-2025-016395</t>
  </si>
  <si>
    <t>05-05-202</t>
  </si>
  <si>
    <t>3-2025-023044</t>
  </si>
  <si>
    <t>3-2025-025767</t>
  </si>
  <si>
    <t>3-2025-031067</t>
  </si>
  <si>
    <t>3-2025-035439</t>
  </si>
  <si>
    <t>3-2025-040646</t>
  </si>
  <si>
    <t>3-2025-047060</t>
  </si>
  <si>
    <t>3-2025-052290</t>
  </si>
  <si>
    <t>3-2025-057278</t>
  </si>
  <si>
    <t xml:space="preserve">Falta aprobar los pagos por parte del supervisor </t>
  </si>
  <si>
    <t>GGC-0123-2025</t>
  </si>
  <si>
    <t>360-47-994000038503</t>
  </si>
  <si>
    <t>3-2025-006434</t>
  </si>
  <si>
    <t>3-2025-009094</t>
  </si>
  <si>
    <t>3-2025-012071</t>
  </si>
  <si>
    <t>3-2025-016411</t>
  </si>
  <si>
    <t>3-2025-021045</t>
  </si>
  <si>
    <t>3-2025-024882</t>
  </si>
  <si>
    <t>3-2025-035626</t>
  </si>
  <si>
    <t>3-2025-040056</t>
  </si>
  <si>
    <t>3-2025-046770</t>
  </si>
  <si>
    <t xml:space="preserve">Falta informes y planillas 3-2025-xxx mes de Julio, Noviembre y Diciembre </t>
  </si>
  <si>
    <t>GGC-0103-2025</t>
  </si>
  <si>
    <t>21-44-101461659</t>
  </si>
  <si>
    <t>3-2025-006433</t>
  </si>
  <si>
    <t>3-2025-009086</t>
  </si>
  <si>
    <t>3-2025-012797</t>
  </si>
  <si>
    <t>3-2025-016829</t>
  </si>
  <si>
    <t>3-2025-020939</t>
  </si>
  <si>
    <t>3-2025-026300</t>
  </si>
  <si>
    <t>3-2025-030655</t>
  </si>
  <si>
    <t>3-2025-036358</t>
  </si>
  <si>
    <t>3-2025-042003</t>
  </si>
  <si>
    <t>3-2025-048507</t>
  </si>
  <si>
    <t>3-2025-053595</t>
  </si>
  <si>
    <t>3-2025-055916</t>
  </si>
  <si>
    <t xml:space="preserve">Falta cargar Documento Complementario </t>
  </si>
  <si>
    <t>GGC-0128-2025</t>
  </si>
  <si>
    <t>NB-100366250</t>
  </si>
  <si>
    <t>3-2025-007067</t>
  </si>
  <si>
    <t>3-2025-009975</t>
  </si>
  <si>
    <t>3-2025-012223</t>
  </si>
  <si>
    <t>3-2025-016818</t>
  </si>
  <si>
    <t>3-2025-021271</t>
  </si>
  <si>
    <t>3-2025-025679</t>
  </si>
  <si>
    <t>3-2025-031674</t>
  </si>
  <si>
    <t>3-2025-037411</t>
  </si>
  <si>
    <t>3-2025-041024</t>
  </si>
  <si>
    <t>3-2025-048513</t>
  </si>
  <si>
    <t>3-2025-052838</t>
  </si>
  <si>
    <t>3-2025-055374</t>
  </si>
  <si>
    <t>GGC-0105-2025</t>
  </si>
  <si>
    <t>85-46-101043324</t>
  </si>
  <si>
    <t>3-2025-006906</t>
  </si>
  <si>
    <t>3-2025-009080</t>
  </si>
  <si>
    <t>3-2025-012219</t>
  </si>
  <si>
    <t>3-2025-016825</t>
  </si>
  <si>
    <t>3-2025-020339</t>
  </si>
  <si>
    <t>3-2025-024888</t>
  </si>
  <si>
    <t>3-2025-030415</t>
  </si>
  <si>
    <t>3-2025-036714</t>
  </si>
  <si>
    <t>3-2025-041017</t>
  </si>
  <si>
    <t>3-2025-046735</t>
  </si>
  <si>
    <t>3-2025-052225</t>
  </si>
  <si>
    <t>3-2025-055862</t>
  </si>
  <si>
    <t>GGC-0104-2025</t>
  </si>
  <si>
    <t>61-46-101031166</t>
  </si>
  <si>
    <t>3-2025-006674</t>
  </si>
  <si>
    <t>3-2025-008721</t>
  </si>
  <si>
    <t>3-2025-011872</t>
  </si>
  <si>
    <t>3-2025-017964</t>
  </si>
  <si>
    <t>3-2025-023127</t>
  </si>
  <si>
    <t>3-2025-026178</t>
  </si>
  <si>
    <t>3-2025-030694</t>
  </si>
  <si>
    <t>3-2025-037755</t>
  </si>
  <si>
    <t>3-2025-042004</t>
  </si>
  <si>
    <t>3-2025-048998</t>
  </si>
  <si>
    <t>3-2025-055226</t>
  </si>
  <si>
    <t>3-2025-056918</t>
  </si>
  <si>
    <t>GGC-0065-2025</t>
  </si>
  <si>
    <t>RIASCOS VARGAS JULIETH CAROLINA
CESIÓN: GONZALEZ GARCIA EDNA YULIETTE</t>
  </si>
  <si>
    <t>47-46-101022694 - 	47-46-101026814</t>
  </si>
  <si>
    <t>3-2025-011314</t>
  </si>
  <si>
    <t>3-2025-013044</t>
  </si>
  <si>
    <t>3-2025-017276</t>
  </si>
  <si>
    <t>3-2025-023730</t>
  </si>
  <si>
    <t>3-2025-025120</t>
  </si>
  <si>
    <t>3-2025-035131</t>
  </si>
  <si>
    <t>3-2025-040208</t>
  </si>
  <si>
    <t>3-2025-045991</t>
  </si>
  <si>
    <t>3-2025-051789</t>
  </si>
  <si>
    <t>3-2025-055660</t>
  </si>
  <si>
    <t>Falta informes y planillas 3-2025-xxx mes de Enero y Julio</t>
  </si>
  <si>
    <t>GGC-0081-2025</t>
  </si>
  <si>
    <t>30-44-101061981</t>
  </si>
  <si>
    <t>3-2025-006402</t>
  </si>
  <si>
    <t xml:space="preserve"> 3-2025-008694</t>
  </si>
  <si>
    <t>3-2025-012541</t>
  </si>
  <si>
    <t>3-2025-015984</t>
  </si>
  <si>
    <t>3-2025-021135</t>
  </si>
  <si>
    <t>3-2025-025710</t>
  </si>
  <si>
    <t>3-2025-030189</t>
  </si>
  <si>
    <t>3-2025-035618</t>
  </si>
  <si>
    <t>3-2025-040509</t>
  </si>
  <si>
    <t>3-2025-046043</t>
  </si>
  <si>
    <t>3-2025-051995</t>
  </si>
  <si>
    <t>3-2025-055636</t>
  </si>
  <si>
    <t>GGC-0129-2025</t>
  </si>
  <si>
    <t>3-2025-006791</t>
  </si>
  <si>
    <t>3-2025-008855</t>
  </si>
  <si>
    <t>3-2025-011767</t>
  </si>
  <si>
    <t>3-2025-016259</t>
  </si>
  <si>
    <t>3-2025-021928</t>
  </si>
  <si>
    <t>3-2025-025154</t>
  </si>
  <si>
    <t>3-2025-029818</t>
  </si>
  <si>
    <t>3-2025-036594</t>
  </si>
  <si>
    <t>3-2025-042320</t>
  </si>
  <si>
    <t>3-2025-055880</t>
  </si>
  <si>
    <t>3-2025-056947</t>
  </si>
  <si>
    <t xml:space="preserve">Falta informes y planillas 3-2025-xxx mes de octubre </t>
  </si>
  <si>
    <t>GGC-0125-2025</t>
  </si>
  <si>
    <t>3-2025-006169</t>
  </si>
  <si>
    <t>3-2025-008550</t>
  </si>
  <si>
    <t>3-2025-011763</t>
  </si>
  <si>
    <t>3-2025-015754</t>
  </si>
  <si>
    <t>3-2025-020046</t>
  </si>
  <si>
    <t>3-2025-024849</t>
  </si>
  <si>
    <t>3-2025-029781</t>
  </si>
  <si>
    <t>3-2025-034912</t>
  </si>
  <si>
    <t>3-2025-040360</t>
  </si>
  <si>
    <t>3-2025-046367</t>
  </si>
  <si>
    <t>3-2025-051614</t>
  </si>
  <si>
    <t>3-2025-055909</t>
  </si>
  <si>
    <t>GGC-0164-2025</t>
  </si>
  <si>
    <t>BARACALDO CALDERON LAURA ISABEL</t>
  </si>
  <si>
    <t>21-44-101461778</t>
  </si>
  <si>
    <t xml:space="preserve"> 3-2025-007804</t>
  </si>
  <si>
    <t>3-2025-009721</t>
  </si>
  <si>
    <t>3-2025-012218</t>
  </si>
  <si>
    <t>3-2025-016214</t>
  </si>
  <si>
    <t>3-2025-021910</t>
  </si>
  <si>
    <t>3-2025-027698</t>
  </si>
  <si>
    <t xml:space="preserve">3-2025-030629 </t>
  </si>
  <si>
    <t>3-2025-036624</t>
  </si>
  <si>
    <t xml:space="preserve"> 3-2025-040849</t>
  </si>
  <si>
    <t xml:space="preserve"> 3-2025-047650</t>
  </si>
  <si>
    <t>3-2025-052292</t>
  </si>
  <si>
    <t>3-2025-056976</t>
  </si>
  <si>
    <t>9496030036/ 9496392714</t>
  </si>
  <si>
    <t>$906.800 / $905.500</t>
  </si>
  <si>
    <t>GGC-0191-2025</t>
  </si>
  <si>
    <t>MARTIN DELGADO LAURA CAROLINA
CESIÓN: RINCON PEREZ ARY YANERITH</t>
  </si>
  <si>
    <t>3-2025-007797</t>
  </si>
  <si>
    <t>3-2025-009389</t>
  </si>
  <si>
    <t xml:space="preserve"> 3-2025-027866</t>
  </si>
  <si>
    <t xml:space="preserve"> 3-2025-031786</t>
  </si>
  <si>
    <t>3-2025-042973</t>
  </si>
  <si>
    <t>3-2025-049317</t>
  </si>
  <si>
    <t>3-2025-054984</t>
  </si>
  <si>
    <t>* No se evidencian las facturas 3, 4, y 5
* NO cargó las facturas de los pagos 8, 11 y 12</t>
  </si>
  <si>
    <t>GGC-0130-2025</t>
  </si>
  <si>
    <t>61-46-101031231</t>
  </si>
  <si>
    <t xml:space="preserve"> 3-2025-006698</t>
  </si>
  <si>
    <t>3-2025-009520</t>
  </si>
  <si>
    <t>3-2025-012934</t>
  </si>
  <si>
    <t xml:space="preserve">3-2025-018265 </t>
  </si>
  <si>
    <t>3-2025-029081</t>
  </si>
  <si>
    <t>3-2025-033442</t>
  </si>
  <si>
    <t>3-2025-041528</t>
  </si>
  <si>
    <t>3-2025-043900</t>
  </si>
  <si>
    <t>3-2025-050535</t>
  </si>
  <si>
    <t>3-2025-051331</t>
  </si>
  <si>
    <t>3-2025-056855</t>
  </si>
  <si>
    <t xml:space="preserve"> 3-2025-058162</t>
  </si>
  <si>
    <t>No se evidencia formato complementario</t>
  </si>
  <si>
    <t>GGC-0226-2025</t>
  </si>
  <si>
    <t>21-44-101461852-21-44-101461852</t>
  </si>
  <si>
    <t>3-2025-007079</t>
  </si>
  <si>
    <t>3-2025-009388</t>
  </si>
  <si>
    <t>9480392874
9482894811</t>
  </si>
  <si>
    <t>3-2025-012216</t>
  </si>
  <si>
    <t>3-2025-016185</t>
  </si>
  <si>
    <t>3-2025-021942</t>
  </si>
  <si>
    <t>3-2025-026429</t>
  </si>
  <si>
    <t>3-2025-030639</t>
  </si>
  <si>
    <t>3-2025-035116</t>
  </si>
  <si>
    <t>3-2025-042576</t>
  </si>
  <si>
    <t>3-2025-047579</t>
  </si>
  <si>
    <t>3-2025-052228</t>
  </si>
  <si>
    <t>3-2025-058759</t>
  </si>
  <si>
    <t>GGC-0227-2025</t>
  </si>
  <si>
    <t>3-2025-007298</t>
  </si>
  <si>
    <t>3-2025-009783</t>
  </si>
  <si>
    <t>3-2025-012924</t>
  </si>
  <si>
    <t>3-2025-017423</t>
  </si>
  <si>
    <t>3-2025-022858</t>
  </si>
  <si>
    <t>3-2025-027288</t>
  </si>
  <si>
    <t>3-2025-030958</t>
  </si>
  <si>
    <t>3-2025-038590</t>
  </si>
  <si>
    <t xml:space="preserve">	3-2025-041857</t>
  </si>
  <si>
    <t xml:space="preserve">	3-2025-050130</t>
  </si>
  <si>
    <t>3-2025-056954</t>
  </si>
  <si>
    <t>GGC-0266-2025</t>
  </si>
  <si>
    <t>BERNAL RUBIANO JULIO ANDRE
CESIÓN: LOPEZ LOPEZ IVAN DAVID</t>
  </si>
  <si>
    <t>21-44-101462008</t>
  </si>
  <si>
    <t>3-2025-008062</t>
  </si>
  <si>
    <t>3-2025-009728</t>
  </si>
  <si>
    <t>3-2025-012611</t>
  </si>
  <si>
    <t>3-2025-016663</t>
  </si>
  <si>
    <t>3-2025-021138</t>
  </si>
  <si>
    <t>3-2025-024988</t>
  </si>
  <si>
    <t>3-2025-030955</t>
  </si>
  <si>
    <t xml:space="preserve"> 3-2025-035110</t>
  </si>
  <si>
    <t>3-2025-039762</t>
  </si>
  <si>
    <t xml:space="preserve"> 3-2025-047809</t>
  </si>
  <si>
    <t xml:space="preserve"> 3-2025-052607
3-2025-059059</t>
  </si>
  <si>
    <t>2/12/2025
22/12/2025</t>
  </si>
  <si>
    <t>$5763333
$3033333</t>
  </si>
  <si>
    <t>91113372
7997967717</t>
  </si>
  <si>
    <t>1129300
352300</t>
  </si>
  <si>
    <t>3-2025-058660</t>
  </si>
  <si>
    <t>GGC-0250-2025</t>
  </si>
  <si>
    <t>17-46-101047583</t>
  </si>
  <si>
    <t>3-2025-007352</t>
  </si>
  <si>
    <t xml:space="preserve"> 3-2025-009299</t>
  </si>
  <si>
    <t>3-2025-013050</t>
  </si>
  <si>
    <t xml:space="preserve"> 3-2025-016353</t>
  </si>
  <si>
    <t xml:space="preserve"> 3-2025-021376 </t>
  </si>
  <si>
    <t xml:space="preserve"> 3-2025-025062</t>
  </si>
  <si>
    <t xml:space="preserve"> 3-2025-030554</t>
  </si>
  <si>
    <t>3-2025-036737</t>
  </si>
  <si>
    <t>3-2025-042126</t>
  </si>
  <si>
    <t>3-2025-048034</t>
  </si>
  <si>
    <t>3-2025-052527</t>
  </si>
  <si>
    <t>3-2025-055619</t>
  </si>
  <si>
    <t>9496363034
9496363101</t>
  </si>
  <si>
    <t>1091300
1091300</t>
  </si>
  <si>
    <t>No cargó acuerdo de confidencialidad
Pago de Fberero se encuentra rechazado
No cargó las facturas de mayo, octubre y noviembre</t>
  </si>
  <si>
    <t>GGC-0299-2025</t>
  </si>
  <si>
    <t>LOZANO GUZMAN MARIA CAROLINA</t>
  </si>
  <si>
    <t xml:space="preserve"> 3-2025-006937</t>
  </si>
  <si>
    <t>3-2025-008611</t>
  </si>
  <si>
    <t xml:space="preserve"> 3-2025-012806</t>
  </si>
  <si>
    <t xml:space="preserve">3-2025-021540 </t>
  </si>
  <si>
    <t xml:space="preserve"> 3-2025-029054 </t>
  </si>
  <si>
    <t xml:space="preserve"> 3-2025-031999 </t>
  </si>
  <si>
    <t xml:space="preserve"> 3-2025-036054</t>
  </si>
  <si>
    <t>3-2025-043350</t>
  </si>
  <si>
    <t>3-2025-049591</t>
  </si>
  <si>
    <t xml:space="preserve"> 3-2025-052721 </t>
  </si>
  <si>
    <t>No cargó las facturas de abril y diciembre</t>
  </si>
  <si>
    <t>GGC-0126-2025</t>
  </si>
  <si>
    <t>17-46-101047534</t>
  </si>
  <si>
    <t>3-2025-006691</t>
  </si>
  <si>
    <t xml:space="preserve"> 3-2025-009008 </t>
  </si>
  <si>
    <t xml:space="preserve"> 3-2025-013138</t>
  </si>
  <si>
    <t>3-2025-016823</t>
  </si>
  <si>
    <t>3-2025-020817</t>
  </si>
  <si>
    <t xml:space="preserve"> 3-2025-026171</t>
  </si>
  <si>
    <t xml:space="preserve"> 3-2025-030863</t>
  </si>
  <si>
    <t>3-2025-035615</t>
  </si>
  <si>
    <t>3-2025-042096</t>
  </si>
  <si>
    <t xml:space="preserve"> 3-2025-046793</t>
  </si>
  <si>
    <t>3-2025-052828</t>
  </si>
  <si>
    <t xml:space="preserve"> 3-2025-055877</t>
  </si>
  <si>
    <t>92175161
92318343</t>
  </si>
  <si>
    <t>1160900
1160900</t>
  </si>
  <si>
    <t>No cargó la factura de agosto</t>
  </si>
  <si>
    <t>GGC-0140-2025</t>
  </si>
  <si>
    <t>17-46-101047626</t>
  </si>
  <si>
    <t>3-2025-006672</t>
  </si>
  <si>
    <t>3-2025-009124</t>
  </si>
  <si>
    <t xml:space="preserve"> 3-2025-012849</t>
  </si>
  <si>
    <t xml:space="preserve"> 3-2025-017134</t>
  </si>
  <si>
    <t>3-2025-020960</t>
  </si>
  <si>
    <t>3-2025-026303</t>
  </si>
  <si>
    <t xml:space="preserve"> 3-2025-031644</t>
  </si>
  <si>
    <t xml:space="preserve">3-2025-036356 </t>
  </si>
  <si>
    <t>3-2025-042315</t>
  </si>
  <si>
    <t>3-2025-048042</t>
  </si>
  <si>
    <t>3-2025-054157</t>
  </si>
  <si>
    <t xml:space="preserve"> 3-2025-056940 </t>
  </si>
  <si>
    <t>9494323006
9496286802</t>
  </si>
  <si>
    <t>2621300
2621300</t>
  </si>
  <si>
    <t>Factura de enero registrada con valor incorrecto en Secop y no la cargó
No cargó la factura de agosto
El valor registrado en la factura de diciembre es incorrecto</t>
  </si>
  <si>
    <t>GGC-2010-2025</t>
  </si>
  <si>
    <t>JULIO ANDRE BERNAL</t>
  </si>
  <si>
    <t>3-2025-056970</t>
  </si>
  <si>
    <t>3-2025-057232</t>
  </si>
  <si>
    <t>BALANCE FINANCIERO Y OK REVISADO CON MARTHA</t>
  </si>
  <si>
    <t>GGC-0248-2025</t>
  </si>
  <si>
    <t>17-46-101047592</t>
  </si>
  <si>
    <t>3-2025-007120</t>
  </si>
  <si>
    <t>3-2025-010064</t>
  </si>
  <si>
    <t xml:space="preserve"> 3-2025-012868</t>
  </si>
  <si>
    <t>3-2025-016826</t>
  </si>
  <si>
    <t xml:space="preserve">3-2025-021827 </t>
  </si>
  <si>
    <t>3-2025-026294</t>
  </si>
  <si>
    <t xml:space="preserve"> 3-2025-031157</t>
  </si>
  <si>
    <t xml:space="preserve">3-2025-036404 </t>
  </si>
  <si>
    <t>3-2025-042258</t>
  </si>
  <si>
    <t>3-2025-048822</t>
  </si>
  <si>
    <t>3-2025-053619</t>
  </si>
  <si>
    <t xml:space="preserve"> 3-2025-056964</t>
  </si>
  <si>
    <t>82340279
82411608</t>
  </si>
  <si>
    <t>No se cargaron documentos del proveedor
NO cargó la factura de febrero</t>
  </si>
  <si>
    <t>GGC-0253-2025</t>
  </si>
  <si>
    <t>85-44-101135607</t>
  </si>
  <si>
    <t xml:space="preserve">3-2025-006353 </t>
  </si>
  <si>
    <t>3-2025-008877</t>
  </si>
  <si>
    <t>3-2025-012597</t>
  </si>
  <si>
    <t>3-2025-015994</t>
  </si>
  <si>
    <t>3-2025-020819</t>
  </si>
  <si>
    <t>3-2025-024733</t>
  </si>
  <si>
    <t>3-2025-030209</t>
  </si>
  <si>
    <t>3-2025-035630</t>
  </si>
  <si>
    <t>3-2025-040510</t>
  </si>
  <si>
    <t>3-2025-046792</t>
  </si>
  <si>
    <t xml:space="preserve"> 3-2025-052226</t>
  </si>
  <si>
    <t>3-2025-055889</t>
  </si>
  <si>
    <t xml:space="preserve">7992363945
</t>
  </si>
  <si>
    <t>625100
625100</t>
  </si>
  <si>
    <t>El pago se seguridad social de los meses oviembre y diciembre es inferior al IBC correspodiente (Pago mínimo $1.393.056)</t>
  </si>
  <si>
    <t>GGC-0279-2025</t>
  </si>
  <si>
    <t>PINZON MURILLO FRANZ MANUEL</t>
  </si>
  <si>
    <t>21-46-101106506</t>
  </si>
  <si>
    <t>3-2025-007740</t>
  </si>
  <si>
    <t xml:space="preserve"> 3-2025-008886</t>
  </si>
  <si>
    <t>3-2025-011918</t>
  </si>
  <si>
    <t xml:space="preserve"> 3-2025-015841</t>
  </si>
  <si>
    <t>3-2025-02047</t>
  </si>
  <si>
    <t>3-2025-025217</t>
  </si>
  <si>
    <t>3-2025-029546</t>
  </si>
  <si>
    <t>3-2025-034819</t>
  </si>
  <si>
    <t>3-2025-039850</t>
  </si>
  <si>
    <t xml:space="preserve"> 3-2025-046085 </t>
  </si>
  <si>
    <t>3-2025-051866</t>
  </si>
  <si>
    <t xml:space="preserve"> 3-2025-055574</t>
  </si>
  <si>
    <t>9495652279
9496073751</t>
  </si>
  <si>
    <t>1298800
1298800</t>
  </si>
  <si>
    <t>El pago de febrero se encuentra rechazado porque cargó la factura de enero</t>
  </si>
  <si>
    <t>GGC-0332-2025</t>
  </si>
  <si>
    <t>17-46-101047995</t>
  </si>
  <si>
    <t>No cargó ninún pago</t>
  </si>
  <si>
    <t>GGC-0278-2025</t>
  </si>
  <si>
    <t>11-46-101072001</t>
  </si>
  <si>
    <t>3-2025-008699</t>
  </si>
  <si>
    <t>3-2025-012701</t>
  </si>
  <si>
    <t xml:space="preserve">3-2025-015979 </t>
  </si>
  <si>
    <t xml:space="preserve"> 3-2025-021706</t>
  </si>
  <si>
    <t>3-2025-024883</t>
  </si>
  <si>
    <t>3-2025-030640</t>
  </si>
  <si>
    <t>3-2025-035620</t>
  </si>
  <si>
    <t>3-2025-040945</t>
  </si>
  <si>
    <t>3-2025-046777</t>
  </si>
  <si>
    <t>3-2025-051972</t>
  </si>
  <si>
    <t>3-2025-055586</t>
  </si>
  <si>
    <t>GGC-0339-2025</t>
  </si>
  <si>
    <t>ARDILA ROMERO YENIFER ROCIO</t>
  </si>
  <si>
    <t>39-46-101013844</t>
  </si>
  <si>
    <t xml:space="preserve"> 3-2025-008692</t>
  </si>
  <si>
    <t>3-2025-009384.</t>
  </si>
  <si>
    <t xml:space="preserve">3-2025-013810 </t>
  </si>
  <si>
    <t>3-2025-017875</t>
  </si>
  <si>
    <t>3-2025-021403</t>
  </si>
  <si>
    <t xml:space="preserve"> 3-2025-025319</t>
  </si>
  <si>
    <t>3-2025-031199</t>
  </si>
  <si>
    <t>3-2025-036136</t>
  </si>
  <si>
    <t>3-2025-041993</t>
  </si>
  <si>
    <t xml:space="preserve"> 3-2025-048038</t>
  </si>
  <si>
    <t xml:space="preserve">3-2025-054375 </t>
  </si>
  <si>
    <t xml:space="preserve">No se cargó el RP de FAER (el que está cargado con ese nombre es le mismo de PRONE)
No se </t>
  </si>
  <si>
    <t>GGC-0273-2025</t>
  </si>
  <si>
    <t>18-44-101104047</t>
  </si>
  <si>
    <t>3-2025-007537</t>
  </si>
  <si>
    <t xml:space="preserve"> 3-2025-009379</t>
  </si>
  <si>
    <t>3-2025-013394</t>
  </si>
  <si>
    <t>3-2025-017333</t>
  </si>
  <si>
    <t>3-2025-022461</t>
  </si>
  <si>
    <t>3-2025-027457</t>
  </si>
  <si>
    <t>3-2025-033443</t>
  </si>
  <si>
    <t>3-2025-036364</t>
  </si>
  <si>
    <t>3-2025-043684</t>
  </si>
  <si>
    <t>3-2025-050075</t>
  </si>
  <si>
    <t>3-2025-054969</t>
  </si>
  <si>
    <t>No cargó el pago 12</t>
  </si>
  <si>
    <t>GGC-0277-2025</t>
  </si>
  <si>
    <t>M-100253518</t>
  </si>
  <si>
    <t>3-2025-007901</t>
  </si>
  <si>
    <t>3-2025-009386</t>
  </si>
  <si>
    <t xml:space="preserve"> 3-2025-014055</t>
  </si>
  <si>
    <t>3-2025-017869</t>
  </si>
  <si>
    <t>3-2025-021702</t>
  </si>
  <si>
    <t>3-2025-026639</t>
  </si>
  <si>
    <t xml:space="preserve"> 3-2025-031349</t>
  </si>
  <si>
    <t>3-2025-036850</t>
  </si>
  <si>
    <t>3-2025-042841</t>
  </si>
  <si>
    <t>3-2025-048525</t>
  </si>
  <si>
    <t>3-2025-054335</t>
  </si>
  <si>
    <t xml:space="preserve"> 3-2025-058571</t>
  </si>
  <si>
    <t>GGC-0328-2025</t>
  </si>
  <si>
    <t>Contratista CC 79769250-VILLANUEVA GARZON FREDDY ALEXANDER no encontrado en Datos Abiertos</t>
  </si>
  <si>
    <t>GGC-0331-2025</t>
  </si>
  <si>
    <t>MENDOZA CORTES WILDER</t>
  </si>
  <si>
    <t>11-46-101071857</t>
  </si>
  <si>
    <t>3-2025-011289</t>
  </si>
  <si>
    <t>No aportada</t>
  </si>
  <si>
    <t>3-2025-011290</t>
  </si>
  <si>
    <t xml:space="preserve"> 3-2025-013139</t>
  </si>
  <si>
    <t>3-2025-016766</t>
  </si>
  <si>
    <t>3-2025-021710</t>
  </si>
  <si>
    <t>3-2025-026636</t>
  </si>
  <si>
    <t xml:space="preserve"> 3-2025-031218</t>
  </si>
  <si>
    <t>3-2025-036143</t>
  </si>
  <si>
    <t>3-2025-042082</t>
  </si>
  <si>
    <t>3-2025-048055</t>
  </si>
  <si>
    <t>3-2025-052258</t>
  </si>
  <si>
    <t>3-2025-057943</t>
  </si>
  <si>
    <t>GGC-0321-2025</t>
  </si>
  <si>
    <t>MELGAREJO ARIAS JOSE DAVID</t>
  </si>
  <si>
    <t>33-46-101062830</t>
  </si>
  <si>
    <t>3-2025-007972</t>
  </si>
  <si>
    <t xml:space="preserve"> 3-2025-009407</t>
  </si>
  <si>
    <t>3-2025-013272</t>
  </si>
  <si>
    <t>3-2025-017316</t>
  </si>
  <si>
    <t>No cargó el pago 5</t>
  </si>
  <si>
    <t>3-2025-026305</t>
  </si>
  <si>
    <t>Cargó factura del pago 8 donde correspondía la 7</t>
  </si>
  <si>
    <t>3-2025-041525</t>
  </si>
  <si>
    <t xml:space="preserve"> 3-2025-049563</t>
  </si>
  <si>
    <t xml:space="preserve">3-2025-052998 </t>
  </si>
  <si>
    <t>3-2025-056860</t>
  </si>
  <si>
    <t>GGC-0411-2025</t>
  </si>
  <si>
    <t>61-46-101031552</t>
  </si>
  <si>
    <t xml:space="preserve">No cargó ningún pago </t>
  </si>
  <si>
    <t>GGC-0366-2025</t>
  </si>
  <si>
    <t>42-44-101159302</t>
  </si>
  <si>
    <t>3-2025-010329</t>
  </si>
  <si>
    <t>3-2025-016419</t>
  </si>
  <si>
    <t>3-2025-021054</t>
  </si>
  <si>
    <t xml:space="preserve">	3-2025-024904</t>
  </si>
  <si>
    <t xml:space="preserve">	3-2025-030573</t>
  </si>
  <si>
    <t>3-2025-036736</t>
  </si>
  <si>
    <t>: 3-2025-046790</t>
  </si>
  <si>
    <t xml:space="preserve">3-2025-052517 </t>
  </si>
  <si>
    <t xml:space="preserve">3-2025-055890 </t>
  </si>
  <si>
    <t>GGC-0384-2025</t>
  </si>
  <si>
    <t>MENDOZA MARTINEZ JUAN CAMILO</t>
  </si>
  <si>
    <t xml:space="preserve">	11-44-101247068</t>
  </si>
  <si>
    <t>3-2025-010150</t>
  </si>
  <si>
    <t>3-2025-013133</t>
  </si>
  <si>
    <t>3-2025-017330</t>
  </si>
  <si>
    <t>3-2025-022304</t>
  </si>
  <si>
    <t>3-2025-026991</t>
  </si>
  <si>
    <t>3-2025-031995</t>
  </si>
  <si>
    <t xml:space="preserve">	3-2025-036365</t>
  </si>
  <si>
    <t>3-2025-042525</t>
  </si>
  <si>
    <t>3-2025-049698</t>
  </si>
  <si>
    <t xml:space="preserve">	3-2025-054230</t>
  </si>
  <si>
    <t>3-2025-056955</t>
  </si>
  <si>
    <t>GGC-0368-2025</t>
  </si>
  <si>
    <t>MORALES GARZON LUIS MIGUEL</t>
  </si>
  <si>
    <t xml:space="preserve">	360 47 994000040714</t>
  </si>
  <si>
    <t>3-2025-010733</t>
  </si>
  <si>
    <t xml:space="preserve">	 3-2025-013540</t>
  </si>
  <si>
    <t>3-2025-017864</t>
  </si>
  <si>
    <t>3-2025-022052</t>
  </si>
  <si>
    <t>3-2025-025896</t>
  </si>
  <si>
    <t xml:space="preserve">	3-2025-031838</t>
  </si>
  <si>
    <t>3-2025-036702</t>
  </si>
  <si>
    <t>3-2025-042574</t>
  </si>
  <si>
    <t>08/10//2025</t>
  </si>
  <si>
    <t>3-2025-047907</t>
  </si>
  <si>
    <t>3-2025-053907</t>
  </si>
  <si>
    <t xml:space="preserve"> 3-2025-056731</t>
  </si>
  <si>
    <t xml:space="preserve">OK REVISADO NICO Y ALEXA Y PAGADO </t>
  </si>
  <si>
    <t>GGC-0530-2025</t>
  </si>
  <si>
    <t xml:space="preserve">	310 - 47 - 994000013744</t>
  </si>
  <si>
    <t>GGC-0548-2025</t>
  </si>
  <si>
    <t>VACA PARDO RIGOBERTO ANDRES</t>
  </si>
  <si>
    <t>21-46-101108363</t>
  </si>
  <si>
    <t>GGC-0566-2025</t>
  </si>
  <si>
    <t>CUESTA HERNANDEZ CLAUDIA
CESIÓN: SAAVEDRA VELA JOSLY SANTIAGO</t>
  </si>
  <si>
    <t>LUEGO DE REALIZAR BUSQUEDAD DE LOS DATOS DE LAS 2 PERSONAS NO REGISTRA NI EN DATOS ABIERTOS NI EN PACO</t>
  </si>
  <si>
    <t>GGC-0712-2025</t>
  </si>
  <si>
    <t>21-44-101463235</t>
  </si>
  <si>
    <t xml:space="preserve">	3-2025-008655</t>
  </si>
  <si>
    <t>GGC-0794-2025</t>
  </si>
  <si>
    <t>96-46-101027352</t>
  </si>
  <si>
    <t xml:space="preserve">	3-2025-008722</t>
  </si>
  <si>
    <t xml:space="preserve">	3-2025-012075</t>
  </si>
  <si>
    <t xml:space="preserve">	3-2025-016824</t>
  </si>
  <si>
    <t xml:space="preserve">	3-2025-020586</t>
  </si>
  <si>
    <t>3-2025-025323</t>
  </si>
  <si>
    <t xml:space="preserve">	3-2025-030397</t>
  </si>
  <si>
    <t xml:space="preserve">	3-2025-035625</t>
  </si>
  <si>
    <t>3-2025-042001</t>
  </si>
  <si>
    <t>3-2025-048430</t>
  </si>
  <si>
    <t xml:space="preserve">	3-2025-052218</t>
  </si>
  <si>
    <t>3-2025-055601</t>
  </si>
  <si>
    <t xml:space="preserve">NO SE ENCUENTRA CARGADA LA PLANILLA DE DICIEMBRE </t>
  </si>
  <si>
    <t>GGC-0824-2025</t>
  </si>
  <si>
    <t xml:space="preserve">	21-44-101463490</t>
  </si>
  <si>
    <t>3-2025-008733</t>
  </si>
  <si>
    <t xml:space="preserve">	3-2025-012078</t>
  </si>
  <si>
    <t xml:space="preserve">	3-2025-016802</t>
  </si>
  <si>
    <t>3-2025-020941</t>
  </si>
  <si>
    <t xml:space="preserve">	3-2025-026199</t>
  </si>
  <si>
    <t>3-2025-030542</t>
  </si>
  <si>
    <t xml:space="preserve">	3-2025-036352</t>
  </si>
  <si>
    <t>3-2025-041529</t>
  </si>
  <si>
    <t xml:space="preserve">	3-2025-046780</t>
  </si>
  <si>
    <t>3-2025-053481</t>
  </si>
  <si>
    <t xml:space="preserve">	3-2025-056086</t>
  </si>
  <si>
    <t>GGC-0820-2025</t>
  </si>
  <si>
    <t xml:space="preserve">	14-44-101229832</t>
  </si>
  <si>
    <t xml:space="preserve">	3-2025-009096</t>
  </si>
  <si>
    <t>3-2025-021921</t>
  </si>
  <si>
    <t>3-2025-021643</t>
  </si>
  <si>
    <t xml:space="preserve">	3-2025-021668</t>
  </si>
  <si>
    <t>3-2025-040168</t>
  </si>
  <si>
    <t xml:space="preserve">	3-2025-040478</t>
  </si>
  <si>
    <t>3-2025-041292</t>
  </si>
  <si>
    <t xml:space="preserve">	3-2025-042255</t>
  </si>
  <si>
    <t>3-2025-049791</t>
  </si>
  <si>
    <t xml:space="preserve">	3-2025-057942</t>
  </si>
  <si>
    <t>3-2025-058167</t>
  </si>
  <si>
    <t>GGC-0817-2025</t>
  </si>
  <si>
    <t>LOPEZ OSORIO DIEGO ALEXANDER</t>
  </si>
  <si>
    <t xml:space="preserve">	96-44-101195219</t>
  </si>
  <si>
    <t>3-2025-012221</t>
  </si>
  <si>
    <t>3-2025-016828</t>
  </si>
  <si>
    <t>3-2025-020903</t>
  </si>
  <si>
    <t>3-2025-026195</t>
  </si>
  <si>
    <t xml:space="preserve">	3-2025-031242</t>
  </si>
  <si>
    <t xml:space="preserve">	3-2025-036728</t>
  </si>
  <si>
    <t xml:space="preserve">	3-2025-042078</t>
  </si>
  <si>
    <t xml:space="preserve">	3-2025-048053</t>
  </si>
  <si>
    <t>3-2025-052523</t>
  </si>
  <si>
    <t>3-2025-055611</t>
  </si>
  <si>
    <t>GGC-0812-2025</t>
  </si>
  <si>
    <t>21-46-101109863</t>
  </si>
  <si>
    <t>3-2025-008836</t>
  </si>
  <si>
    <t>3-2025-012073</t>
  </si>
  <si>
    <t>3-2025-016804</t>
  </si>
  <si>
    <t>3-2025-020847</t>
  </si>
  <si>
    <t>3-2025-026193</t>
  </si>
  <si>
    <t>3-2025-030194</t>
  </si>
  <si>
    <t>3-2025-037190</t>
  </si>
  <si>
    <t>3-2025-041542</t>
  </si>
  <si>
    <t>3-2025-047423</t>
  </si>
  <si>
    <t>3-2025-052996</t>
  </si>
  <si>
    <t>3-2025-055885</t>
  </si>
  <si>
    <t>GGC-0816-2025</t>
  </si>
  <si>
    <t>MATIZ PAEZ ROSA ANGELICA</t>
  </si>
  <si>
    <t>25-46-101039876</t>
  </si>
  <si>
    <t>3-2025-009594</t>
  </si>
  <si>
    <t>3-2025-012447</t>
  </si>
  <si>
    <t>3-2025-016204</t>
  </si>
  <si>
    <t>3-2025-021811</t>
  </si>
  <si>
    <t>3-2025-025003</t>
  </si>
  <si>
    <t>3-2025-030093</t>
  </si>
  <si>
    <t>3-2025-035185</t>
  </si>
  <si>
    <t xml:space="preserve"> 3-2025-040855</t>
  </si>
  <si>
    <t>3-2025-047307</t>
  </si>
  <si>
    <t>3-2025-052760</t>
  </si>
  <si>
    <t xml:space="preserve">	 3-2025-056265</t>
  </si>
  <si>
    <t>OK PAGOS APROBADOS Y OK NICO Y ALEXA</t>
  </si>
  <si>
    <t>GGC-0818-2025</t>
  </si>
  <si>
    <t>DIAZ CORTES ANGIE VIVIANA</t>
  </si>
  <si>
    <t>NO REQUIRIÓ</t>
  </si>
  <si>
    <t xml:space="preserve">	 3-2025-009832</t>
  </si>
  <si>
    <t>3-2025-012437</t>
  </si>
  <si>
    <t xml:space="preserve">	3-2025-016211</t>
  </si>
  <si>
    <t>3-2025-022557</t>
  </si>
  <si>
    <t xml:space="preserve"> 3-2025-025454</t>
  </si>
  <si>
    <t xml:space="preserve"> 3-2025-030079</t>
  </si>
  <si>
    <t xml:space="preserve">	3-2025-035774</t>
  </si>
  <si>
    <t xml:space="preserve">	3-2025-041645</t>
  </si>
  <si>
    <t xml:space="preserve">	3-2025-048125</t>
  </si>
  <si>
    <t>3-2025-052764</t>
  </si>
  <si>
    <t>3-2025-057113</t>
  </si>
  <si>
    <t xml:space="preserve">NO SE ENCUENTRA NINGUNA PLANILLA CARGADA, NO TIENE CARGADA LA POLIZA </t>
  </si>
  <si>
    <t>GGC-0821-2025</t>
  </si>
  <si>
    <t>REINA ACOSTA DORA TATIANA</t>
  </si>
  <si>
    <t xml:space="preserve">	 3-2025-010862</t>
  </si>
  <si>
    <t>3-2025-014008</t>
  </si>
  <si>
    <t>3-2025-016746</t>
  </si>
  <si>
    <t>3-2025-022952</t>
  </si>
  <si>
    <t xml:space="preserve">	3-2025-027957</t>
  </si>
  <si>
    <t>3-2025-034032</t>
  </si>
  <si>
    <t>3-2025-038516</t>
  </si>
  <si>
    <t xml:space="preserve"> 3-2025-043349</t>
  </si>
  <si>
    <t>3-2025-049854</t>
  </si>
  <si>
    <t xml:space="preserve">3-2025-052594 </t>
  </si>
  <si>
    <t>3-2025-057840</t>
  </si>
  <si>
    <t>OK REVISADO CON NICO</t>
  </si>
  <si>
    <t>GGC-0814-2025</t>
  </si>
  <si>
    <t>21-44-101463500</t>
  </si>
  <si>
    <t xml:space="preserve">	3-2025-009826</t>
  </si>
  <si>
    <t>3-2025-012077</t>
  </si>
  <si>
    <t>3-2025-016821</t>
  </si>
  <si>
    <t>3-2025-021405</t>
  </si>
  <si>
    <t>3-2025-026197</t>
  </si>
  <si>
    <t>3-2025-030244</t>
  </si>
  <si>
    <t>3-2025-036734</t>
  </si>
  <si>
    <t>3-2025-041905</t>
  </si>
  <si>
    <t>3-2025-046796</t>
  </si>
  <si>
    <t>3-2025-053503</t>
  </si>
  <si>
    <t>3-2025-055857</t>
  </si>
  <si>
    <t>NO SE ENCUENTRA CARGADA LA PLANILLA DE DICIEMBRE</t>
  </si>
  <si>
    <t>GGC-0632-2025</t>
  </si>
  <si>
    <t>21-44-101463481</t>
  </si>
  <si>
    <t>3-2025-008734</t>
  </si>
  <si>
    <t>3-2025-012508</t>
  </si>
  <si>
    <t>3-2025-016933</t>
  </si>
  <si>
    <t>3-2025-021521</t>
  </si>
  <si>
    <t>3-2025-026176</t>
  </si>
  <si>
    <t>3-2025-030437</t>
  </si>
  <si>
    <t>3-2025-036405</t>
  </si>
  <si>
    <t>3-2025-041536</t>
  </si>
  <si>
    <t>3-2025-048051</t>
  </si>
  <si>
    <t>3-2025-053510</t>
  </si>
  <si>
    <t>3-2025-055923</t>
  </si>
  <si>
    <t>GGC-0823-2025</t>
  </si>
  <si>
    <t>21-46-101109878</t>
  </si>
  <si>
    <t>3-2025-008723</t>
  </si>
  <si>
    <t>3-2025-012220</t>
  </si>
  <si>
    <t>3-2025-016814</t>
  </si>
  <si>
    <t>3-2025-021063</t>
  </si>
  <si>
    <t>3-2025-024750</t>
  </si>
  <si>
    <t>3-2025-030663</t>
  </si>
  <si>
    <t>3-2025-036717</t>
  </si>
  <si>
    <t>3-2025-041513</t>
  </si>
  <si>
    <t>3-2025-046322</t>
  </si>
  <si>
    <t>3-2025-052845</t>
  </si>
  <si>
    <t>3-2025-055939</t>
  </si>
  <si>
    <t>GGC-0845-2025</t>
  </si>
  <si>
    <t>GARZON VALDERRAMA CARLOS ANDRES</t>
  </si>
  <si>
    <t>33-46-101064182</t>
  </si>
  <si>
    <t>3-2025-009790</t>
  </si>
  <si>
    <t>3-2025-013123</t>
  </si>
  <si>
    <t>3-2025-017706</t>
  </si>
  <si>
    <t>3-2025-022355</t>
  </si>
  <si>
    <t>3-2025-028861</t>
  </si>
  <si>
    <t>3-2025-032208</t>
  </si>
  <si>
    <t>3-2025-037779</t>
  </si>
  <si>
    <t>3-2025-043766</t>
  </si>
  <si>
    <t>3-2025-050134</t>
  </si>
  <si>
    <t>3-2025-055887</t>
  </si>
  <si>
    <t xml:space="preserve">	3-2025-059697</t>
  </si>
  <si>
    <t xml:space="preserve">	35780477</t>
  </si>
  <si>
    <t>TERMINACIÓN ANTICIPADA OK NICO Y ALEXANDRA</t>
  </si>
  <si>
    <t>GGC-0857-2025</t>
  </si>
  <si>
    <t xml:space="preserve">	17-46-101049414</t>
  </si>
  <si>
    <t>3-2025-009524</t>
  </si>
  <si>
    <t>3-2025-012507</t>
  </si>
  <si>
    <t>3-2025-016781</t>
  </si>
  <si>
    <t>3-2025-021543</t>
  </si>
  <si>
    <t>3-2025-026392</t>
  </si>
  <si>
    <t>3-2025-031360</t>
  </si>
  <si>
    <t>3-2025-035865</t>
  </si>
  <si>
    <t>3-2025-041258</t>
  </si>
  <si>
    <t>3-2025-047435|</t>
  </si>
  <si>
    <t>3-2025-053966</t>
  </si>
  <si>
    <t>3-2025-056862</t>
  </si>
  <si>
    <t>GGC-0860-2025</t>
  </si>
  <si>
    <t>85-46-101044216</t>
  </si>
  <si>
    <t>3-2025-010689</t>
  </si>
  <si>
    <t>3-2025-016820</t>
  </si>
  <si>
    <t>3-2025-021639</t>
  </si>
  <si>
    <t>3-2025-026399</t>
  </si>
  <si>
    <t>3-2025-031176</t>
  </si>
  <si>
    <t>3-2025-048445</t>
  </si>
  <si>
    <t>3-2025-053541</t>
  </si>
  <si>
    <t xml:space="preserve">NO SE ENCUENTRA CARGADAS LAS FACTURAS DE MARZO, ABRIL, MAYO, JUNIO, AGOSTO, SEPTIEMBRE Y DICIEMBRE </t>
  </si>
  <si>
    <t>GGC-0877-2025</t>
  </si>
  <si>
    <t>11-46-101076195</t>
  </si>
  <si>
    <t>3-2025-010118</t>
  </si>
  <si>
    <t>3-2025-012072</t>
  </si>
  <si>
    <t>3-2025-017323</t>
  </si>
  <si>
    <t>3-2025-021524</t>
  </si>
  <si>
    <t>3-2025-026238</t>
  </si>
  <si>
    <t>3-2025-030662</t>
  </si>
  <si>
    <t>3-2025-037038</t>
  </si>
  <si>
    <t>3-2025-041520</t>
  </si>
  <si>
    <t>3-2025-050538</t>
  </si>
  <si>
    <t>3-2025-054489</t>
  </si>
  <si>
    <t>3-2025-056801</t>
  </si>
  <si>
    <t>GGC-0891-2025</t>
  </si>
  <si>
    <t>Castellanos Segura Angie Stefany</t>
  </si>
  <si>
    <t>11-46-101076524</t>
  </si>
  <si>
    <t>NO SE OBSERVAN FACTURAS CARGADAS</t>
  </si>
  <si>
    <t>GGC-0848-2025</t>
  </si>
  <si>
    <t>PINZA CORDOBA JUAN CAMILO
CESIÓN:CASTELLANOS TORO ANDRES FELIPE</t>
  </si>
  <si>
    <t xml:space="preserve">CARGARO EN SECOP </t>
  </si>
  <si>
    <t xml:space="preserve">	11-44-101269428</t>
  </si>
  <si>
    <t xml:space="preserve">	3-2025-009743</t>
  </si>
  <si>
    <t xml:space="preserve"> 3-2025-012925</t>
  </si>
  <si>
    <t>3-2025-017574</t>
  </si>
  <si>
    <t>3-2025-021092</t>
  </si>
  <si>
    <t xml:space="preserve">	3-2025-025918</t>
  </si>
  <si>
    <t>3-2025-031105</t>
  </si>
  <si>
    <t>3-2025-038655</t>
  </si>
  <si>
    <t xml:space="preserve">	3-2025-041308</t>
  </si>
  <si>
    <t xml:space="preserve">	3-2025-047911</t>
  </si>
  <si>
    <t xml:space="preserve">	3-2025-057160</t>
  </si>
  <si>
    <t xml:space="preserve">	3-2025-058345</t>
  </si>
  <si>
    <t>GGC-0850-2025</t>
  </si>
  <si>
    <t>SARMIENTO MARTINEZ ELKIN
CESIÓN: ALFONSO BOHORQUEZ JOHN ANDERSON</t>
  </si>
  <si>
    <t>21-44-101473152</t>
  </si>
  <si>
    <t xml:space="preserve">	3-2025-009681</t>
  </si>
  <si>
    <t>3-2025-012933</t>
  </si>
  <si>
    <t xml:space="preserve">	3-2025-017877</t>
  </si>
  <si>
    <t xml:space="preserve">	3-2025-021688</t>
  </si>
  <si>
    <t xml:space="preserve">	3-2025-032350</t>
  </si>
  <si>
    <t>1366667 (CESION)</t>
  </si>
  <si>
    <t>3-2025-031881</t>
  </si>
  <si>
    <t>3-2025-036840</t>
  </si>
  <si>
    <t xml:space="preserve">	3-2025-042402</t>
  </si>
  <si>
    <t xml:space="preserve">	3-2025-048572</t>
  </si>
  <si>
    <t>3-2025-053961</t>
  </si>
  <si>
    <t xml:space="preserve">	3-2025-056090</t>
  </si>
  <si>
    <t>OK</t>
  </si>
  <si>
    <t>GGC-0901-2025</t>
  </si>
  <si>
    <t>21-44-101463880</t>
  </si>
  <si>
    <t>3-2025-009793</t>
  </si>
  <si>
    <t>3-2025-012980</t>
  </si>
  <si>
    <t xml:space="preserve">Se pago pero no se adjunto información </t>
  </si>
  <si>
    <t>3-2025-023787</t>
  </si>
  <si>
    <t>3-2025-026386</t>
  </si>
  <si>
    <t>3-2025-036408</t>
  </si>
  <si>
    <t>3-2025-043575</t>
  </si>
  <si>
    <t>3-2025-048509</t>
  </si>
  <si>
    <t>3-2025-056177</t>
  </si>
  <si>
    <t>3-2025-056932</t>
  </si>
  <si>
    <t>GGC-0884-2025</t>
  </si>
  <si>
    <t>ZABALA CASTRO LULIETH YELENA</t>
  </si>
  <si>
    <t>NO ESTAN CARGADOS</t>
  </si>
  <si>
    <t>21-46-101110456</t>
  </si>
  <si>
    <t>3-2025-014177</t>
  </si>
  <si>
    <t>3-2025-014187</t>
  </si>
  <si>
    <t>3-2025-017955</t>
  </si>
  <si>
    <t>3-2025-021829</t>
  </si>
  <si>
    <t>3-2025-027220</t>
  </si>
  <si>
    <t>3-2025-031345</t>
  </si>
  <si>
    <t xml:space="preserve">No se adjunto información o facturación </t>
  </si>
  <si>
    <t>3-2025-041519</t>
  </si>
  <si>
    <t>3-2025-048568</t>
  </si>
  <si>
    <t>3-2025-055894</t>
  </si>
  <si>
    <t>3-2025-056765</t>
  </si>
  <si>
    <t>No se adjunto información para el pago del mes de julio /PENDIENTE DICIEMBRE</t>
  </si>
  <si>
    <t>GGC-0858-2025</t>
  </si>
  <si>
    <t>21-44-101463649</t>
  </si>
  <si>
    <t xml:space="preserve">	3-2025-009092</t>
  </si>
  <si>
    <t>3-2025-012384</t>
  </si>
  <si>
    <t xml:space="preserve">	3-2025-017129</t>
  </si>
  <si>
    <t xml:space="preserve">	3-2025-021705</t>
  </si>
  <si>
    <t>3-2025-026189</t>
  </si>
  <si>
    <t>3-2025-031173</t>
  </si>
  <si>
    <t>3-2025-035622</t>
  </si>
  <si>
    <t xml:space="preserve">	3-2025-042090</t>
  </si>
  <si>
    <t xml:space="preserve">	3-2025-046789</t>
  </si>
  <si>
    <t>3-2025-052195</t>
  </si>
  <si>
    <t>3-2025-056294</t>
  </si>
  <si>
    <t>GGC-0939-2025</t>
  </si>
  <si>
    <t>CARGDO EN SECOP</t>
  </si>
  <si>
    <t>NO APLICA</t>
  </si>
  <si>
    <t xml:space="preserve">	3-2025-009672</t>
  </si>
  <si>
    <t>3-2025-012641</t>
  </si>
  <si>
    <t>3-2025-016212</t>
  </si>
  <si>
    <t xml:space="preserve">	3-2025-021066</t>
  </si>
  <si>
    <t>3-2025-025531</t>
  </si>
  <si>
    <t>3-2025-030282</t>
  </si>
  <si>
    <t>3-2025-035761</t>
  </si>
  <si>
    <t>3-2025-040237</t>
  </si>
  <si>
    <t xml:space="preserve">	3-2025-046143</t>
  </si>
  <si>
    <t>31/10/2025</t>
  </si>
  <si>
    <t xml:space="preserve">	3-2025-051800</t>
  </si>
  <si>
    <t xml:space="preserve">	3-2025-055881</t>
  </si>
  <si>
    <t>15/12/2025</t>
  </si>
  <si>
    <t>LOS RPS NO COINCIDEN CON EL VALOR DEL CONTRATO</t>
  </si>
  <si>
    <t>GGC-0882-2025</t>
  </si>
  <si>
    <t xml:space="preserve">	25-46-101040146</t>
  </si>
  <si>
    <t xml:space="preserve">NO REGISTRA NINGUNA FACTURA DE PAGO </t>
  </si>
  <si>
    <t>GGC-0899-2025</t>
  </si>
  <si>
    <t>PEREZ SEGURA MYRIAM LORENA
CESIÓN:VILLA BLANDON DARCY NATALIA</t>
  </si>
  <si>
    <t>3-2025-010143</t>
  </si>
  <si>
    <t xml:space="preserve">	3-2025-013808</t>
  </si>
  <si>
    <t xml:space="preserve">	3-2025-017328</t>
  </si>
  <si>
    <t>3-2025-021830</t>
  </si>
  <si>
    <t>3-2025-026239</t>
  </si>
  <si>
    <t xml:space="preserve">	3-2025-036395</t>
  </si>
  <si>
    <t>3-2025-036826</t>
  </si>
  <si>
    <t xml:space="preserve">	3-2025-036826</t>
  </si>
  <si>
    <t xml:space="preserve"> 3-2025-049283 </t>
  </si>
  <si>
    <t>3-2025-053746</t>
  </si>
  <si>
    <t xml:space="preserve"> NO TIENE FACTURA DE DICIEMBRE</t>
  </si>
  <si>
    <t>GGC-0935-2025</t>
  </si>
  <si>
    <t>SILVA POLO CARLOS ANDRES</t>
  </si>
  <si>
    <t xml:space="preserve">	21-46-101110862</t>
  </si>
  <si>
    <t>3-2025-013952</t>
  </si>
  <si>
    <t xml:space="preserve">	3-2025-014056</t>
  </si>
  <si>
    <t>PENDIENTE</t>
  </si>
  <si>
    <t>3-2025-017332</t>
  </si>
  <si>
    <t>3-2025-021629</t>
  </si>
  <si>
    <t>3-2025-026198</t>
  </si>
  <si>
    <t>3-2025-031165</t>
  </si>
  <si>
    <t>3-2025-036410</t>
  </si>
  <si>
    <t>3-2025-042254</t>
  </si>
  <si>
    <t xml:space="preserve">	3-2025-049559</t>
  </si>
  <si>
    <t>3-2025-052840</t>
  </si>
  <si>
    <t>NO TIENE RADICADO ARGO DE MARZO PENDIENTE/ PENDIENTE FACTURA DICIEMBRE</t>
  </si>
  <si>
    <t>GGC-0950-2025</t>
  </si>
  <si>
    <t>MARTIN BEDOYA ANGELA MARCELA</t>
  </si>
  <si>
    <t>96-46-101027765</t>
  </si>
  <si>
    <t>FACTURACIÓN ELECTRONICA NO TIENE CARGADAS FACTURAS DE ARGO / PENDIENTE PONERLAS EN EL NUMERAL 7 AL MENOS</t>
  </si>
  <si>
    <t>GGC-1048-2025</t>
  </si>
  <si>
    <t>PIRAQUIVE DURAN JULIETHE CATALINA</t>
  </si>
  <si>
    <t xml:space="preserve">	3-2025-015193</t>
  </si>
  <si>
    <t>3-2025-020448</t>
  </si>
  <si>
    <t xml:space="preserve">	3-2025-024794</t>
  </si>
  <si>
    <t xml:space="preserve"> 3-2025-029629</t>
  </si>
  <si>
    <t xml:space="preserve"> 3-2025-035341 </t>
  </si>
  <si>
    <t>VALOR DE RP NO DA CON EL VALOR DEL CONTRATO Y ULTIMA FACTURA DE AGOSTO ESTA RECHAZADA</t>
  </si>
  <si>
    <t>GGC-1114-2025</t>
  </si>
  <si>
    <t>SUAREZ GARCES MAYRA ALEJANDRA</t>
  </si>
  <si>
    <t>460-47-994000086636</t>
  </si>
  <si>
    <t>3-2025-026192</t>
  </si>
  <si>
    <t>3-2025-031197</t>
  </si>
  <si>
    <t>3-2025-035629</t>
  </si>
  <si>
    <t>3-2025-037585</t>
  </si>
  <si>
    <t>3-2025-048039</t>
  </si>
  <si>
    <t>3-2025-048040</t>
  </si>
  <si>
    <t>3-2025-053610</t>
  </si>
  <si>
    <t>3-2025-056088</t>
  </si>
  <si>
    <t xml:space="preserve">OK </t>
  </si>
  <si>
    <t>GGC-1131-2025</t>
  </si>
  <si>
    <t>LARRADA ALMAZO EDGARDO RUBEN</t>
  </si>
  <si>
    <t>25-46-101041615</t>
  </si>
  <si>
    <t>3-2025-021977</t>
  </si>
  <si>
    <t>Certificado de Afiliación</t>
  </si>
  <si>
    <t>3-2025-027814</t>
  </si>
  <si>
    <t>3-2025-031201</t>
  </si>
  <si>
    <t>3-2025-036379</t>
  </si>
  <si>
    <t>3-2025-042309</t>
  </si>
  <si>
    <t>3-2025-047839</t>
  </si>
  <si>
    <t>3-2025-055641</t>
  </si>
  <si>
    <t>3-2025-056812</t>
  </si>
  <si>
    <t>GGC-1160-2025</t>
  </si>
  <si>
    <t>MEDINA LONDOÑO NORA MATILDE
CESIÓN:LINARES JIMENEZ JAVIER AUGUSTO</t>
  </si>
  <si>
    <t>NO SE SOLICITO</t>
  </si>
  <si>
    <t xml:space="preserve"> 3-2025-031356 </t>
  </si>
  <si>
    <t>3-2025- 036056</t>
  </si>
  <si>
    <t>3-2025-041305</t>
  </si>
  <si>
    <t>3-2025-047418</t>
  </si>
  <si>
    <t>3-2025-053101</t>
  </si>
  <si>
    <t>NO SE EVIDENCIAS PRIMERAS FACTURAS DE COBRO ANTES DE CEDER/ PENDIENTE FACTURA DICIEMBRE</t>
  </si>
  <si>
    <t>GGC-1174-2025</t>
  </si>
  <si>
    <t>NEGRETE BARGUIL EMILIO ANTONIO</t>
  </si>
  <si>
    <t>310-47-994000015767</t>
  </si>
  <si>
    <t>3-2025-022306</t>
  </si>
  <si>
    <t>3-2025-026409</t>
  </si>
  <si>
    <t>3-2025-031671</t>
  </si>
  <si>
    <t>3-2025-036402</t>
  </si>
  <si>
    <t>3-2025-041902</t>
  </si>
  <si>
    <t>3-2025-048022</t>
  </si>
  <si>
    <t>3-2025-052245</t>
  </si>
  <si>
    <t>GGC-1183-2025</t>
  </si>
  <si>
    <t>AVILA NIÑO JEISSON ARNULFO
CESIÓN: ALVAREZ CORONADO CARLOS ALBERTO</t>
  </si>
  <si>
    <t>475-47-994000074085</t>
  </si>
  <si>
    <t>3-2025-022073</t>
  </si>
  <si>
    <t xml:space="preserve">	3-2025-027610</t>
  </si>
  <si>
    <t xml:space="preserve">	3-2025-030419</t>
  </si>
  <si>
    <t xml:space="preserve">	3-2025-036150</t>
  </si>
  <si>
    <t xml:space="preserve">	3-2025-041508</t>
  </si>
  <si>
    <t>PENDIENTES 3 ULTIMAS FACTURAS DE OCTUBRE A DICIEMBRE</t>
  </si>
  <si>
    <t>GGC-1180-2025</t>
  </si>
  <si>
    <t>ARRIETA GUARIN KENIA INES</t>
  </si>
  <si>
    <t>No se Cargaron RP</t>
  </si>
  <si>
    <t>61-46-101033692</t>
  </si>
  <si>
    <t>NO SE EVIDENCIAN FACTURAS</t>
  </si>
  <si>
    <t>GGC-1202-2025</t>
  </si>
  <si>
    <t>21-46-101115663</t>
  </si>
  <si>
    <t>3-2025-022669</t>
  </si>
  <si>
    <t>13/06/2025</t>
  </si>
  <si>
    <t>3-2025-026245</t>
  </si>
  <si>
    <t>3-2025-030646</t>
  </si>
  <si>
    <t xml:space="preserve">	3-2025-035627</t>
  </si>
  <si>
    <t xml:space="preserve">	3-2025-040535</t>
  </si>
  <si>
    <t>3-2025-046039</t>
  </si>
  <si>
    <t xml:space="preserve">	3-2025-052223</t>
  </si>
  <si>
    <t>3-2025-055897</t>
  </si>
  <si>
    <t>NO SE ENCUENTRA CARGADO ARGO DE JUNIO</t>
  </si>
  <si>
    <t>GGC-1240-2025</t>
  </si>
  <si>
    <t>MUÑOZ PEREZ VICTOR LEONARDO</t>
  </si>
  <si>
    <t>47-46-101026369</t>
  </si>
  <si>
    <t>3-2025-026243</t>
  </si>
  <si>
    <t xml:space="preserve">	1073286296</t>
  </si>
  <si>
    <t xml:space="preserve">	3-2025-026412</t>
  </si>
  <si>
    <t xml:space="preserve">	3-2025-030383</t>
  </si>
  <si>
    <t xml:space="preserve">	3-2025-035624</t>
  </si>
  <si>
    <t>3-2025-046733</t>
  </si>
  <si>
    <t xml:space="preserve">	3-2025-041507</t>
  </si>
  <si>
    <t xml:space="preserve">	3-2025-052936</t>
  </si>
  <si>
    <t>PENDIENTE CARGAR RADICADOS ARGO</t>
  </si>
  <si>
    <t>GGC-1302-2025</t>
  </si>
  <si>
    <t>TORRES BARRERA LEIDY YOHANA</t>
  </si>
  <si>
    <t>3-2025-025037</t>
  </si>
  <si>
    <t>3-2025-025060</t>
  </si>
  <si>
    <t xml:space="preserve">	3-2025-030191</t>
  </si>
  <si>
    <t xml:space="preserve">	3-2025-035151</t>
  </si>
  <si>
    <t xml:space="preserve">	3-2025-040175</t>
  </si>
  <si>
    <t xml:space="preserve">	3-2025-046316</t>
  </si>
  <si>
    <t xml:space="preserve">	3-2025-052237</t>
  </si>
  <si>
    <t>3-2025-056588</t>
  </si>
  <si>
    <t>16/12/2025</t>
  </si>
  <si>
    <t>PENDIENTE RADICADO ARGO JULIO</t>
  </si>
  <si>
    <t>GGC-1297-2025</t>
  </si>
  <si>
    <t>ANDRES MAURICIO RUIZ MOLANO</t>
  </si>
  <si>
    <t>61-46-101033985</t>
  </si>
  <si>
    <t xml:space="preserve">	3-2025-027605</t>
  </si>
  <si>
    <t xml:space="preserve">	3-2025-030402</t>
  </si>
  <si>
    <t>3-2025-035628</t>
  </si>
  <si>
    <t>3-2025-041505</t>
  </si>
  <si>
    <t xml:space="preserve">	3-2025-046774</t>
  </si>
  <si>
    <t xml:space="preserve">	3-2025-053551</t>
  </si>
  <si>
    <t>3-2025-055921</t>
  </si>
  <si>
    <t>NO SE EVIDENCIA PAGO MAYO O PAGO #1</t>
  </si>
  <si>
    <t>GGC-1303-2025</t>
  </si>
  <si>
    <t xml:space="preserve"> 3-2025-027219</t>
  </si>
  <si>
    <t>3-2025-032245</t>
  </si>
  <si>
    <t xml:space="preserve"> 3-2025-036377 </t>
  </si>
  <si>
    <t xml:space="preserve">	3-2025-041004</t>
  </si>
  <si>
    <t xml:space="preserve">	3-2025-047436</t>
  </si>
  <si>
    <t xml:space="preserve">	3-2025-053497</t>
  </si>
  <si>
    <t>3-2025-055595</t>
  </si>
  <si>
    <t>NO TIENE RP CARGADO</t>
  </si>
  <si>
    <t>GGC-1324-2025</t>
  </si>
  <si>
    <t>GUERRA HERNANDEZ ELVIS ALFONSO
CESIÓN: PUERTO RODRIGUEZ RAQUEL VANESSA</t>
  </si>
  <si>
    <t>53-44-101039097</t>
  </si>
  <si>
    <t>3-2025-028485</t>
  </si>
  <si>
    <t>3-2025-032352</t>
  </si>
  <si>
    <t>3-2025-037194</t>
  </si>
  <si>
    <t>3-2025-042321</t>
  </si>
  <si>
    <t>3-2025-050046</t>
  </si>
  <si>
    <t>3-2025-056904</t>
  </si>
  <si>
    <t>3-2025-056911</t>
  </si>
  <si>
    <t>GGC-1353-2025</t>
  </si>
  <si>
    <t>QUESADA MARTINEZ LUIS EMIGDIO</t>
  </si>
  <si>
    <t>21-44-101471877</t>
  </si>
  <si>
    <t>GGC-1349-2025</t>
  </si>
  <si>
    <t>SANABRIA GONGORA PAULA ANDREA
CESIÓN: TORRIJOS OSPINA YOSSIE ESTEBAN</t>
  </si>
  <si>
    <t>GGC-1341-2025</t>
  </si>
  <si>
    <t>MUÑOZ LONDOÑO ALEJANDRO</t>
  </si>
  <si>
    <t>3-2025-026244</t>
  </si>
  <si>
    <t>3-2025-032249</t>
  </si>
  <si>
    <t>3-2025036731</t>
  </si>
  <si>
    <t>3-2025-043590</t>
  </si>
  <si>
    <t>3-2025-048016</t>
  </si>
  <si>
    <t>3-2025-053596</t>
  </si>
  <si>
    <t>3-2025-056888</t>
  </si>
  <si>
    <t>GGC-1372-2025</t>
  </si>
  <si>
    <t>CASTAÑO GOMEZ DANIEL FELIPE</t>
  </si>
  <si>
    <t>61-44-101059764</t>
  </si>
  <si>
    <t>GGC-1343-2025</t>
  </si>
  <si>
    <t>MONROY AREVALO LEIDY PATRICIA</t>
  </si>
  <si>
    <t>CMZ-100013596</t>
  </si>
  <si>
    <t>3-2025-033480</t>
  </si>
  <si>
    <t>3-2025-033481</t>
  </si>
  <si>
    <t>3-2025-048856</t>
  </si>
  <si>
    <t>3-2025-048857</t>
  </si>
  <si>
    <t>3-2025-053462</t>
  </si>
  <si>
    <t>3-2025-053477</t>
  </si>
  <si>
    <t>GGC-1375-2025</t>
  </si>
  <si>
    <t>LOZANO OVALLE JOSE FABIO</t>
  </si>
  <si>
    <t>3-2025-031893</t>
  </si>
  <si>
    <t>3-2025-035623</t>
  </si>
  <si>
    <t>3-2025-046758</t>
  </si>
  <si>
    <t>3-2025-050175</t>
  </si>
  <si>
    <t>3-2025-051449</t>
  </si>
  <si>
    <t>3-2025-054149</t>
  </si>
  <si>
    <t>3-2025-056895</t>
  </si>
  <si>
    <t>GGC-1382-2025</t>
  </si>
  <si>
    <t>GAONA LASSO OSCAR JAVIER</t>
  </si>
  <si>
    <t>96-46-101029533</t>
  </si>
  <si>
    <t>GGC-1381-2025</t>
  </si>
  <si>
    <t>AMEZQUITA QUINTERO KEVIN ENRIQUE</t>
  </si>
  <si>
    <t>GGC-1400-2025</t>
  </si>
  <si>
    <t>MAYOR DOMINGUEZ MARIA DEL PILAR</t>
  </si>
  <si>
    <t>61-44-101059869</t>
  </si>
  <si>
    <t>GGC-1436-2025</t>
  </si>
  <si>
    <t>CABRALES SANJUAN JAVIER CAMILO</t>
  </si>
  <si>
    <t>49-46-101014830</t>
  </si>
  <si>
    <t>GGC-1480-2025</t>
  </si>
  <si>
    <t>ESPINOZA   RONALD</t>
  </si>
  <si>
    <t>CB0-100025977</t>
  </si>
  <si>
    <t>GGC-1505-2025</t>
  </si>
  <si>
    <t>PLAZA CORTES OSCAR ADRIAN</t>
  </si>
  <si>
    <t>3-2025-033690</t>
  </si>
  <si>
    <t>3-2025-037752</t>
  </si>
  <si>
    <t>3-2025-042086</t>
  </si>
  <si>
    <t>3-2025-048043</t>
  </si>
  <si>
    <t>3-2025-053967</t>
  </si>
  <si>
    <t>3-2025-059599</t>
  </si>
  <si>
    <t>GGC-1516-2025</t>
  </si>
  <si>
    <t>SIERRA CARREÑO EDILSON JUSTINO</t>
  </si>
  <si>
    <t>56-46-101003565</t>
  </si>
  <si>
    <t>GGC-1549-2025</t>
  </si>
  <si>
    <t>BARRERA CASTELLANOS HECTOR ARTURO</t>
  </si>
  <si>
    <t>GGC-1563-2025</t>
  </si>
  <si>
    <t>DELIMA   JOVANNY</t>
  </si>
  <si>
    <t>GGC-1605-2025</t>
  </si>
  <si>
    <t>DIAZ CANO YILMAR WALTER</t>
  </si>
  <si>
    <t>56-44-101010837</t>
  </si>
  <si>
    <t>GGC-1622-2025</t>
  </si>
  <si>
    <t>GIL GIL YURI JOSE</t>
  </si>
  <si>
    <t>CRC-100026695</t>
  </si>
  <si>
    <t>GGC-1762-2025</t>
  </si>
  <si>
    <t>GUERRERO PAZOS DIEGO FERNANDO</t>
  </si>
  <si>
    <t>GGC-1788-2025</t>
  </si>
  <si>
    <t>INFANTE GUZMAN JUAN MANUEL</t>
  </si>
  <si>
    <t>GGC-1817-2025</t>
  </si>
  <si>
    <t>MOLINA DE LAS AGUAS MARIA ALEJANDRA</t>
  </si>
  <si>
    <t>GGC-1815-2025</t>
  </si>
  <si>
    <t>TAMARA OSORIO LEONARDO FAVIO</t>
  </si>
  <si>
    <t>GGC-1849-2025</t>
  </si>
  <si>
    <t>LAMPREA ARRIETA NASLY YICET</t>
  </si>
  <si>
    <t>3-2025-048348</t>
  </si>
  <si>
    <t>GGC-1873-2025</t>
  </si>
  <si>
    <t xml:space="preserve">NO SE ENCONTRÓ EN DATOS ABIERTOS </t>
  </si>
  <si>
    <t>GGC-0179-2025</t>
  </si>
  <si>
    <t>360-47-994000038777</t>
  </si>
  <si>
    <t>3-2025-007869</t>
  </si>
  <si>
    <t>3-2025-010112</t>
  </si>
  <si>
    <t>3-2025-013003</t>
  </si>
  <si>
    <t>3-2025-017703</t>
  </si>
  <si>
    <t>3-2025-022837</t>
  </si>
  <si>
    <t xml:space="preserve">	3-2025-028067</t>
  </si>
  <si>
    <t xml:space="preserve">	3-2025-032376</t>
  </si>
  <si>
    <t>3-2025-038507</t>
  </si>
  <si>
    <t>3-2025-042921</t>
  </si>
  <si>
    <t>3-2025-049785</t>
  </si>
  <si>
    <t>3-2025-052545</t>
  </si>
  <si>
    <t xml:space="preserve">	3-2025-058343</t>
  </si>
  <si>
    <t>CUENTA CON BALANCE FINANCIERO</t>
  </si>
  <si>
    <t>GGC-0255-2025</t>
  </si>
  <si>
    <t>3-2025-008307</t>
  </si>
  <si>
    <t>3-2025-009943</t>
  </si>
  <si>
    <t>3-2025-052299</t>
  </si>
  <si>
    <t>3-2025-057664</t>
  </si>
  <si>
    <t>GGC-0549-2025</t>
  </si>
  <si>
    <t>BEJARANO   CRISTIAN HERNANDO</t>
  </si>
  <si>
    <t>21-44-101462900</t>
  </si>
  <si>
    <t>GGC-0813-2025</t>
  </si>
  <si>
    <t>CEDEÑO MARRUGO ANDRES FELIPE
CESIÓN: GARRIDO VELILLA VICTOR ALFONSO</t>
  </si>
  <si>
    <t>14-44-101245675</t>
  </si>
  <si>
    <t xml:space="preserve">	3-2025-009866</t>
  </si>
  <si>
    <t xml:space="preserve">	3-2025-013004</t>
  </si>
  <si>
    <t>3-2025-016752</t>
  </si>
  <si>
    <t xml:space="preserve">	3-2025-021432</t>
  </si>
  <si>
    <t>3-2025-025895</t>
  </si>
  <si>
    <t xml:space="preserve">	3-2025-032229</t>
  </si>
  <si>
    <t>3-2025-035775</t>
  </si>
  <si>
    <t xml:space="preserve"> 3-2025-041932</t>
  </si>
  <si>
    <t xml:space="preserve"> 3-2025-049800 </t>
  </si>
  <si>
    <t xml:space="preserve">3-2025-052534 </t>
  </si>
  <si>
    <t xml:space="preserve"> 3-2025-056973</t>
  </si>
  <si>
    <t>CUENTA CON BALANCE FINANCIERO  Y PAGOS APROBADOS</t>
  </si>
  <si>
    <t>GGC-0949-2025</t>
  </si>
  <si>
    <t>MARTINEZ DELGADO BAYRON</t>
  </si>
  <si>
    <t xml:space="preserve">N/A </t>
  </si>
  <si>
    <t>3-2025-010798</t>
  </si>
  <si>
    <t>3-2025-013828</t>
  </si>
  <si>
    <t>3-2025-017243</t>
  </si>
  <si>
    <t>3-2025-022354</t>
  </si>
  <si>
    <t>9485127312 / 9486531291</t>
  </si>
  <si>
    <t>$ 413.300/$ 413.300</t>
  </si>
  <si>
    <t>3-2025-027498</t>
  </si>
  <si>
    <t>9486531291/9488266799</t>
  </si>
  <si>
    <t>3-2025-032991</t>
  </si>
  <si>
    <t>9489476102/9488266799</t>
  </si>
  <si>
    <t>3-2025-039024</t>
  </si>
  <si>
    <t>9490857230/94889476102</t>
  </si>
  <si>
    <t>$ 414.000/$ 413.300</t>
  </si>
  <si>
    <t>3-2025-044178</t>
  </si>
  <si>
    <t>9492270005/9490857230</t>
  </si>
  <si>
    <t>$ 414.500/$ 414.000</t>
  </si>
  <si>
    <t>3-2025-049848</t>
  </si>
  <si>
    <t>9493741210/9492270005</t>
  </si>
  <si>
    <t>$ 415.000/$ 414.000</t>
  </si>
  <si>
    <t>3-2025-053608</t>
  </si>
  <si>
    <t>3-2025-058056</t>
  </si>
  <si>
    <t>94955722007/9496570850</t>
  </si>
  <si>
    <t>$413.300 / $413.300</t>
  </si>
  <si>
    <t>GGC-1192-2025</t>
  </si>
  <si>
    <t>MARTINEZ JIMENEZ SILVIA PATRICIA</t>
  </si>
  <si>
    <t>3-2025-022578</t>
  </si>
  <si>
    <t>3-2025-026419</t>
  </si>
  <si>
    <t>3-2025-031509</t>
  </si>
  <si>
    <t>3-2025-041943</t>
  </si>
  <si>
    <t>BALANCE FINANCIERO PUBLICADO EN SECOP CON VALOR NO EJECUTADO DE $3,333,333</t>
  </si>
  <si>
    <t>GGC-1255-2025</t>
  </si>
  <si>
    <t>CASTILLO ANDRADE GILBERTO LUIS</t>
  </si>
  <si>
    <t>3-2025-048439</t>
  </si>
  <si>
    <t>3-2025-052632</t>
  </si>
  <si>
    <t>GGC-1566-2025</t>
  </si>
  <si>
    <t>BARGUIL JIMENEZ ELIAS ANTONIO
CESIÓN: PAEZ ARAUJO ANDRES FELIPE</t>
  </si>
  <si>
    <t>GGC-1646-2025</t>
  </si>
  <si>
    <t>LOPEZ CLAVIJO DIEGO ARMANDO</t>
  </si>
  <si>
    <t>C01.WRT.17869646</t>
  </si>
  <si>
    <t>GGC-129-2025</t>
  </si>
  <si>
    <t>GGC-0346-2025</t>
  </si>
  <si>
    <t>3-2025-009432</t>
  </si>
  <si>
    <t>3-2025-012283</t>
  </si>
  <si>
    <t>3-2025-016193</t>
  </si>
  <si>
    <t>3-2025-021133</t>
  </si>
  <si>
    <t>3-2025-025469</t>
  </si>
  <si>
    <t>3-2025-031510</t>
  </si>
  <si>
    <t>3-2025-0335839</t>
  </si>
  <si>
    <t>3-2025-040797</t>
  </si>
  <si>
    <t>3-2025-047308</t>
  </si>
  <si>
    <t>3-2025-052293</t>
  </si>
  <si>
    <t>3-2025-056755</t>
  </si>
  <si>
    <t>GGC-0343-2025</t>
  </si>
  <si>
    <t>27.010.000,00</t>
  </si>
  <si>
    <t>3-2025-009691</t>
  </si>
  <si>
    <t>3-2025-012286</t>
  </si>
  <si>
    <t>3-2025-016637</t>
  </si>
  <si>
    <t>3-2025-0214888</t>
  </si>
  <si>
    <t>3-2025-027328</t>
  </si>
  <si>
    <t>3-2025-032004</t>
  </si>
  <si>
    <t>3-2025-036703</t>
  </si>
  <si>
    <t>3-2025-040806</t>
  </si>
  <si>
    <t>3-2025-049059</t>
  </si>
  <si>
    <t>3-2025-052836</t>
  </si>
  <si>
    <t>3-2025-056780</t>
  </si>
  <si>
    <t>GGC-0418-2025</t>
  </si>
  <si>
    <t>GOMEZ CORREDOR ROSA ENRIQUELINA</t>
  </si>
  <si>
    <t>21-46-101108128</t>
  </si>
  <si>
    <t>3-2025-010528</t>
  </si>
  <si>
    <t>3-2025-012577</t>
  </si>
  <si>
    <t>3-2025-016636</t>
  </si>
  <si>
    <t>3-2025-021362</t>
  </si>
  <si>
    <t>3-2025-027950</t>
  </si>
  <si>
    <t>3-2025-031996</t>
  </si>
  <si>
    <t>3-2025-036620</t>
  </si>
  <si>
    <t>3-2025-042272</t>
  </si>
  <si>
    <t>3-2025-047814</t>
  </si>
  <si>
    <t>3-2025-052297</t>
  </si>
  <si>
    <t>GGC-0447-2025</t>
  </si>
  <si>
    <t>RICAURTE SANABRIA MARIA CAMILA</t>
  </si>
  <si>
    <t>21-46-101107863</t>
  </si>
  <si>
    <t>3-2025-010529</t>
  </si>
  <si>
    <t>3-2025-012576</t>
  </si>
  <si>
    <t xml:space="preserve">	9483404598</t>
  </si>
  <si>
    <t>3-2025-016748</t>
  </si>
  <si>
    <t>3-2025-021940</t>
  </si>
  <si>
    <t xml:space="preserve"> 3-2025-026057</t>
  </si>
  <si>
    <t>3-2025-030957</t>
  </si>
  <si>
    <t>3-2025-036604</t>
  </si>
  <si>
    <t xml:space="preserve">	3-2025-041865</t>
  </si>
  <si>
    <t>3-2025-048773</t>
  </si>
  <si>
    <t>3-2025-052291</t>
  </si>
  <si>
    <t xml:space="preserve"> 3-2025-056721</t>
  </si>
  <si>
    <t>revisado ok con nicolas y alexa pagos aprobados</t>
  </si>
  <si>
    <t>GGC-0761-2025</t>
  </si>
  <si>
    <t>BONETT LAZARO OCTAVIO ENRIQUE</t>
  </si>
  <si>
    <t>NB-100370232</t>
  </si>
  <si>
    <t>3-2025-009735</t>
  </si>
  <si>
    <t>GGC-0937-2025</t>
  </si>
  <si>
    <t>ARAUJO CARVAJAL PAULA ANDREA</t>
  </si>
  <si>
    <t>3-2025-011136</t>
  </si>
  <si>
    <t>3-2025-013539</t>
  </si>
  <si>
    <t>3-2025-019073</t>
  </si>
  <si>
    <t>3-2025-022838</t>
  </si>
  <si>
    <t>3-2025-027837</t>
  </si>
  <si>
    <t>3-2025-031835</t>
  </si>
  <si>
    <t>3-2025-037189</t>
  </si>
  <si>
    <t>GGC-1206-2025</t>
  </si>
  <si>
    <t>GOMEZ CHINCHILLA NATHALIA</t>
  </si>
  <si>
    <t>GGC-1374-2025</t>
  </si>
  <si>
    <t>CASTRO GIRALDO CAMILO ALBERTO</t>
  </si>
  <si>
    <t>GGC-1648-2025</t>
  </si>
  <si>
    <t>BARRETO VALDERRAMA FERNANDO</t>
  </si>
  <si>
    <t>3-2025-040688</t>
  </si>
  <si>
    <t xml:space="preserve">Afilicion </t>
  </si>
  <si>
    <t>3-2025-042339</t>
  </si>
  <si>
    <t>3-2025-048569</t>
  </si>
  <si>
    <t>3-2025-052832</t>
  </si>
  <si>
    <t>GGC-1662-2025</t>
  </si>
  <si>
    <t>PACHON GARZON JUAN SEBASTIAN</t>
  </si>
  <si>
    <t>3-2025-042615</t>
  </si>
  <si>
    <t>3-2025-042903</t>
  </si>
  <si>
    <t>3-2025-048124</t>
  </si>
  <si>
    <t>3-2025-052288</t>
  </si>
  <si>
    <t>Cuenta de CONTRATO</t>
  </si>
  <si>
    <t>Total general</t>
  </si>
  <si>
    <t>INFORMACIÓN IMPORTANTE</t>
  </si>
  <si>
    <t>Para insertar la Tabla dinámica seleccionada, hemos tenido que organizar los datos en columnas con una sola fila de encabezado.</t>
  </si>
  <si>
    <t>Número de factura2</t>
  </si>
  <si>
    <t>Fecha de expedición2</t>
  </si>
  <si>
    <t>Fecha de recepción2</t>
  </si>
  <si>
    <t>Valor total de la factura2</t>
  </si>
  <si>
    <t>No planilla Seguridad Social2</t>
  </si>
  <si>
    <t>Valor Seguridad Social2</t>
  </si>
  <si>
    <t>Número de factura3</t>
  </si>
  <si>
    <t>Fecha de expedición3</t>
  </si>
  <si>
    <t>Fecha de recepción3</t>
  </si>
  <si>
    <t>Valor total de la factura3</t>
  </si>
  <si>
    <t>No planilla Seguridad Social3</t>
  </si>
  <si>
    <t>Valor Seguridad Social3</t>
  </si>
  <si>
    <t>Número de factura4</t>
  </si>
  <si>
    <t>Fecha de expedición4</t>
  </si>
  <si>
    <t>Fecha de recepción4</t>
  </si>
  <si>
    <t>Valor total de la factura4</t>
  </si>
  <si>
    <t>No planilla Seguridad Social4</t>
  </si>
  <si>
    <t>Valor Seguridad Social4</t>
  </si>
  <si>
    <t>Número de factura5</t>
  </si>
  <si>
    <t>Fecha de expedición5</t>
  </si>
  <si>
    <t>Fecha de recepción5</t>
  </si>
  <si>
    <t>Valor total de la factura5</t>
  </si>
  <si>
    <t>No planilla Seguridad Social5</t>
  </si>
  <si>
    <t>Valor Seguridad Social5</t>
  </si>
  <si>
    <t>Número de factura6</t>
  </si>
  <si>
    <t>Fecha de expedición6</t>
  </si>
  <si>
    <t>Fecha de recepción6</t>
  </si>
  <si>
    <t>Valor total de la factura6</t>
  </si>
  <si>
    <t>No planilla Seguridad Social6</t>
  </si>
  <si>
    <t>Valor Seguridad Social6</t>
  </si>
  <si>
    <t>Número de factura7</t>
  </si>
  <si>
    <t>Fecha de expedición7</t>
  </si>
  <si>
    <t>Fecha de recepción7</t>
  </si>
  <si>
    <t>Valor total de la factura7</t>
  </si>
  <si>
    <t>No planilla Seguridad Social7</t>
  </si>
  <si>
    <t>Valor Seguridad Social7</t>
  </si>
  <si>
    <t>Número de factura8</t>
  </si>
  <si>
    <t>Fecha de expedición8</t>
  </si>
  <si>
    <t>Fecha de recepción8</t>
  </si>
  <si>
    <t>Valor total de la factura8</t>
  </si>
  <si>
    <t>No planilla Seguridad Social8</t>
  </si>
  <si>
    <t>Valor Seguridad Social8</t>
  </si>
  <si>
    <t>Número de factura9</t>
  </si>
  <si>
    <t>Fecha de expedición9</t>
  </si>
  <si>
    <t>Fecha de recepción9</t>
  </si>
  <si>
    <t>Valor total de la factura9</t>
  </si>
  <si>
    <t>No planilla Seguridad Social9</t>
  </si>
  <si>
    <t>Valor Seguridad Social9</t>
  </si>
  <si>
    <t>Número de factura10</t>
  </si>
  <si>
    <t>Fecha de expedición10</t>
  </si>
  <si>
    <t>Fecha de recepción10</t>
  </si>
  <si>
    <t>Valor total de la factura10</t>
  </si>
  <si>
    <t>No planilla Seguridad Social10</t>
  </si>
  <si>
    <t>Valor Seguridad Social10</t>
  </si>
  <si>
    <t>Número de factura11</t>
  </si>
  <si>
    <t>Fecha de expedición11</t>
  </si>
  <si>
    <t>Fecha de recepción11</t>
  </si>
  <si>
    <t>Valor total de la factura11</t>
  </si>
  <si>
    <t>No planilla Seguridad Social11</t>
  </si>
  <si>
    <t>Valor Seguridad Social11</t>
  </si>
  <si>
    <t>Número de factura12</t>
  </si>
  <si>
    <t>Fecha de expedición12</t>
  </si>
  <si>
    <t>Fecha de recepción12</t>
  </si>
  <si>
    <t>Valor total de la factura12</t>
  </si>
  <si>
    <t>No planilla Seguridad Social12</t>
  </si>
  <si>
    <t>Valor Seguridad Social12</t>
  </si>
  <si>
    <t>No cargada</t>
  </si>
  <si>
    <t xml:space="preserve">	3-2025-010733</t>
  </si>
  <si>
    <t>Valor CDP Utilizado</t>
  </si>
  <si>
    <t>Valor Total RP
VS
Valor del contrato</t>
  </si>
  <si>
    <t>Observaciones</t>
  </si>
  <si>
    <t>GGC-0312-2026</t>
  </si>
  <si>
    <t>JERALDYN TAUTIVA GUARIN</t>
  </si>
  <si>
    <t xml:space="preserve">	3-2026-011032</t>
  </si>
  <si>
    <t>3-2026-017039</t>
  </si>
  <si>
    <t>GGC-0596-2026</t>
  </si>
  <si>
    <t>ANGIE VIVIANA DIAZ</t>
  </si>
  <si>
    <t xml:space="preserve"> 3-2026-010262</t>
  </si>
  <si>
    <t>3-2026-010983
3-2026-014285</t>
  </si>
  <si>
    <t>20/02/2026
09/03/2026</t>
  </si>
  <si>
    <t>1.650.000,00
2.850.000,00</t>
  </si>
  <si>
    <t xml:space="preserve">46868310
9500604520 </t>
  </si>
  <si>
    <t>$220600
$522,400</t>
  </si>
  <si>
    <t xml:space="preserve">	 3-2026-019572</t>
  </si>
  <si>
    <t>OK APROBADO REVISADO CON NICO Y ALEXA</t>
  </si>
  <si>
    <t>GGC-0442-2026</t>
  </si>
  <si>
    <t>CARLOS ANDRES GARZON VALDERRAMA</t>
  </si>
  <si>
    <t>3-2026-010437</t>
  </si>
  <si>
    <t>3-2026-016090</t>
  </si>
  <si>
    <t>OK REVISADO NICO Y ALEXA</t>
  </si>
  <si>
    <t>GGC-0643-2026</t>
  </si>
  <si>
    <t>SEBASTIAN ORDOÑEZ</t>
  </si>
  <si>
    <t xml:space="preserve">3-2026-008729 </t>
  </si>
  <si>
    <t xml:space="preserve"> 3-2026-013810</t>
  </si>
  <si>
    <t xml:space="preserve">	 3-2026-019832</t>
  </si>
  <si>
    <t xml:space="preserve"> NO TIENE ESTUIDOS PREVIOS, DOCUMENTOS DEL PROVEDOR, NI FORMATOS COMPLEMENTARIOS</t>
  </si>
  <si>
    <t>GGC-0545-2026</t>
  </si>
  <si>
    <t>MARIA FERNANDA ROMERO</t>
  </si>
  <si>
    <t>3-2026-011653</t>
  </si>
  <si>
    <t>3-2026-017564</t>
  </si>
  <si>
    <t>3-2026-020407</t>
  </si>
  <si>
    <t>3-2026-026102</t>
  </si>
  <si>
    <t>GGC-0549-2026</t>
  </si>
  <si>
    <t>LAURA ISABEL BARACALDO</t>
  </si>
  <si>
    <t>3-2026-009415</t>
  </si>
  <si>
    <t>3-2026-0313533</t>
  </si>
  <si>
    <t>3-2026-019900</t>
  </si>
  <si>
    <t>3-2026-026059</t>
  </si>
  <si>
    <t>GGC-0644-2026</t>
  </si>
  <si>
    <t>DAYANNA SOLEY MENDEZ DEVIA</t>
  </si>
  <si>
    <t>3-2026-08727</t>
  </si>
  <si>
    <t>3-2026-014072</t>
  </si>
  <si>
    <t>3-2026-018445</t>
  </si>
  <si>
    <t>GGC-0646-2026</t>
  </si>
  <si>
    <t>ROSA ENRIQUELINA GOMEZ CORREDOR</t>
  </si>
  <si>
    <t>GGC-0648-2026</t>
  </si>
  <si>
    <t>JUAN SEBASTIÁN PACHÓN GARZÓN</t>
  </si>
  <si>
    <t>GGC-0859-2026</t>
  </si>
  <si>
    <t>DAVID ANDRES GRAJALES</t>
  </si>
  <si>
    <t>3-2026-010187</t>
  </si>
  <si>
    <t>3-2026-016968</t>
  </si>
  <si>
    <t>03*25*2026</t>
  </si>
  <si>
    <t>3-2026-021570</t>
  </si>
  <si>
    <t>3-2026-026069</t>
  </si>
  <si>
    <t>GGC-0862-2026</t>
  </si>
  <si>
    <t>OCTAVIO BONNET</t>
  </si>
  <si>
    <t>3-2026-008343</t>
  </si>
  <si>
    <t xml:space="preserve">	3-2026-013979</t>
  </si>
  <si>
    <t xml:space="preserve">	9500330946</t>
  </si>
  <si>
    <t xml:space="preserve">	3-2026-019829</t>
  </si>
  <si>
    <t>GGC-1527-2026</t>
  </si>
  <si>
    <t>DORA TATIANA REINA</t>
  </si>
  <si>
    <t xml:space="preserve">	3-2026-008588</t>
  </si>
  <si>
    <t>3-2026-015137</t>
  </si>
  <si>
    <t>3-2026-019543</t>
  </si>
  <si>
    <t>OK NICOLAS Y ALEXA // OK BALANCE FINANCIERO</t>
  </si>
  <si>
    <t>GGC-0876-2026</t>
  </si>
  <si>
    <t>CRISTIAN HERNANDO BEJARANO CAICEDO</t>
  </si>
  <si>
    <t>GGC-0881-2026</t>
  </si>
  <si>
    <t>VICTOR ALFONSO GARRIDO</t>
  </si>
  <si>
    <t xml:space="preserve">3-2026-009555 </t>
  </si>
  <si>
    <t>3-2026-014338</t>
  </si>
  <si>
    <t>OK REVISADO NICO, ALEXA Y MARTHA</t>
  </si>
  <si>
    <t>GGC-0746-2026</t>
  </si>
  <si>
    <t>FERNANDO BARRETO VALDERRAMA</t>
  </si>
  <si>
    <t xml:space="preserve">SOLO ESTA CARGADO UN CDP Y UN RP </t>
  </si>
  <si>
    <t>GGC-1034-2026</t>
  </si>
  <si>
    <t>MOLINA DE LAS AGUAS MARÍA ALEJANDRA</t>
  </si>
  <si>
    <t>GGC-0879-2026</t>
  </si>
  <si>
    <t>MARIA CAMILA RICAURTE</t>
  </si>
  <si>
    <t>No solicitada</t>
  </si>
  <si>
    <t>3-2026-008587</t>
  </si>
  <si>
    <t>Falta Cargar pago Febrero, Aprobar por el supervisor el plan de pagos de Enero</t>
  </si>
  <si>
    <t>GGC-0824-2026</t>
  </si>
  <si>
    <t>3-2026-008932</t>
  </si>
  <si>
    <t>3-2026-012857</t>
  </si>
  <si>
    <t>GGC-1013-2026</t>
  </si>
  <si>
    <t>CAMILO ALBERTO CASTRO GIRALDO</t>
  </si>
  <si>
    <t>3-2026-010436</t>
  </si>
  <si>
    <t>Falta Cargar Febrero, Aprobar por el supervisor el plan de pagos de Enero</t>
  </si>
  <si>
    <t>GGC-0822-2026</t>
  </si>
  <si>
    <t>FARID ALEJANDRO TOVAR</t>
  </si>
  <si>
    <t>3-2026-008318</t>
  </si>
  <si>
    <t>3-2026-012860</t>
  </si>
  <si>
    <t>3-2026-18896</t>
  </si>
  <si>
    <t>3-2026-026049</t>
  </si>
  <si>
    <t xml:space="preserve">
68973751</t>
  </si>
  <si>
    <t>GGC-1016-2026</t>
  </si>
  <si>
    <t>NOVOA HERNANDEZ JOSE MANUEL</t>
  </si>
  <si>
    <t xml:space="preserve">Falta Cargar pago Enero y Febrero, Aprobar por el supervisor el plan de pagos </t>
  </si>
  <si>
    <t>GGC-0357-2026</t>
  </si>
  <si>
    <t>ROSA ANGELICA MATIZ PAEZ</t>
  </si>
  <si>
    <t>3-2026-008933</t>
  </si>
  <si>
    <t>3-2026-012859</t>
  </si>
  <si>
    <t>GGC-0359-2026</t>
  </si>
  <si>
    <t>Falta Cargar pago Enero (factura y planilla) Febrero, Aprobar por el supervisor el plan de pagos de Enero</t>
  </si>
  <si>
    <t>GGC-0866-2026</t>
  </si>
  <si>
    <t>3-2026-009170</t>
  </si>
  <si>
    <t>3-2026-0126867</t>
  </si>
  <si>
    <t>SE APROBO PAGO ENERO Y FEBRERO</t>
  </si>
  <si>
    <t>GGC-0496-2026</t>
  </si>
  <si>
    <t xml:space="preserve"> RUIZ MOLANO ANDRES MAURICIO</t>
  </si>
  <si>
    <t>3-2026-008393</t>
  </si>
  <si>
    <t xml:space="preserve">Falta Cargar Febrero, </t>
  </si>
  <si>
    <t>GGC-0480-2026</t>
  </si>
  <si>
    <t>3-2026-008809</t>
  </si>
  <si>
    <t>3-2026-013964</t>
  </si>
  <si>
    <t xml:space="preserve">Aprobar por el supervisor el plan de pagos de Febrero </t>
  </si>
  <si>
    <t>GGC-0996-2026</t>
  </si>
  <si>
    <t>OLIVEROS TORRENEGRA TOMAS  DE JESUS</t>
  </si>
  <si>
    <t xml:space="preserve">Falta Cargar pago Enero y Febrero, </t>
  </si>
  <si>
    <t>GGC-0663-2026</t>
  </si>
  <si>
    <t>3-2026-009112</t>
  </si>
  <si>
    <t>GGC-0555-2026</t>
  </si>
  <si>
    <t>3-2026-008645</t>
  </si>
  <si>
    <t>GGC-0664-2026</t>
  </si>
  <si>
    <t>MORENO MORENO MIGUEL</t>
  </si>
  <si>
    <t>GGC-0557-2026</t>
  </si>
  <si>
    <t>ERNESTO BRICEÑO</t>
  </si>
  <si>
    <t>GGC-0665-2026</t>
  </si>
  <si>
    <t>DIAZ CANO YIMAR WALTER</t>
  </si>
  <si>
    <t>GGC-0560-2026</t>
  </si>
  <si>
    <t>CARLOS LÓPEZ</t>
  </si>
  <si>
    <t>GGC-0994-2026</t>
  </si>
  <si>
    <t>ERIKA RODRIGUEZ PINEDA</t>
  </si>
  <si>
    <t>GGC-0457-2026</t>
  </si>
  <si>
    <t>GGC-0562-2026</t>
  </si>
  <si>
    <t>GGC-0487-2026</t>
  </si>
  <si>
    <t>GGC-0486-2026</t>
  </si>
  <si>
    <t>GGC-0564-2026</t>
  </si>
  <si>
    <t>JUAN CAMILO GARCIA ORTIZ</t>
  </si>
  <si>
    <t>GGC-0495-2026</t>
  </si>
  <si>
    <t>JUAN CAMILO PUERTO RODRIGUEZ</t>
  </si>
  <si>
    <t>GGC-0393-2026</t>
  </si>
  <si>
    <t>GGC-0461-2026</t>
  </si>
  <si>
    <t>GGC-0490-2026</t>
  </si>
  <si>
    <t xml:space="preserve"> BERNAL NIAMPIRA LINA JULIETH</t>
  </si>
  <si>
    <t xml:space="preserve">Manifiesta que relacionó mal los datos </t>
  </si>
  <si>
    <t xml:space="preserve">en la segunda factura </t>
  </si>
  <si>
    <t>GGC-0413-2026</t>
  </si>
  <si>
    <t>GGC-0650-2026</t>
  </si>
  <si>
    <t>SALINAS CARVAJARL JOHANA</t>
  </si>
  <si>
    <t>GGC-0488-2026</t>
  </si>
  <si>
    <t>GGC-0414-2026</t>
  </si>
  <si>
    <t>CRISTIAN STERLING</t>
  </si>
  <si>
    <t>GGC-0484-2026</t>
  </si>
  <si>
    <t>GGC-0993-2026</t>
  </si>
  <si>
    <t xml:space="preserve"> OLARTE TRIANA OMAR</t>
  </si>
  <si>
    <t>GGC-0885-2026</t>
  </si>
  <si>
    <t>PEREZ MALPICA MILLER STEVEN</t>
  </si>
  <si>
    <t>GGC-0460-2026</t>
  </si>
  <si>
    <t>GGC-0459-2026</t>
  </si>
  <si>
    <t>GGC-0568-2026</t>
  </si>
  <si>
    <t>GGC-0666-2026</t>
  </si>
  <si>
    <t>SALAIMAN HEMER JOSE LUIS</t>
  </si>
  <si>
    <t>GGC-0479-2026</t>
  </si>
  <si>
    <t>GGC-0571-2026</t>
  </si>
  <si>
    <t>MARTHA GUADALUPE RINCÓN</t>
  </si>
  <si>
    <t>GGC-0476-2026</t>
  </si>
  <si>
    <t>ANGEL LEONARDO MOLINA</t>
  </si>
  <si>
    <t>GGC-0640-2026</t>
  </si>
  <si>
    <t>CHAVEZ BENITEZ JEFFERSON KLAUS</t>
  </si>
  <si>
    <t>GGC-0458-2026</t>
  </si>
  <si>
    <t>FELIX ANTONIO NIETO BARRAGAN</t>
  </si>
  <si>
    <t>GGC-0572-2026</t>
  </si>
  <si>
    <t>SERGIO NICOLÁS AVELLANEDA ORJUELA</t>
  </si>
  <si>
    <t>GGC-0303-2026</t>
  </si>
  <si>
    <t>ALBA NURY ARIAS HINCAPIE</t>
  </si>
  <si>
    <t>GGC-0386-2026</t>
  </si>
  <si>
    <t xml:space="preserve">IVETH AMALIA CHACON HERNANDEZ </t>
  </si>
  <si>
    <t>GGC-0419-2026</t>
  </si>
  <si>
    <t>NEILA LUZ BALETA MIZAR</t>
  </si>
  <si>
    <t>GGC-0456-2026</t>
  </si>
  <si>
    <t xml:space="preserve">ELCY ESPERANZA RODRÍGUEZ </t>
  </si>
  <si>
    <t>GGC-0301-2026</t>
  </si>
  <si>
    <t>LEIDY YOHANA TORRES</t>
  </si>
  <si>
    <t>GGC-0455-2026</t>
  </si>
  <si>
    <t>FREDY ALEXANDER VILLANUEVA</t>
  </si>
  <si>
    <t>GGC-0639-2026</t>
  </si>
  <si>
    <t>ULPIANO PLAZA PASTRANA</t>
  </si>
  <si>
    <t>GGC-0636-2026</t>
  </si>
  <si>
    <t>JULIO CESAR BONILLA RODELO</t>
  </si>
  <si>
    <t>GGC-1074-2026</t>
  </si>
  <si>
    <t>FRANZ MANUEL PINZON MURILLO</t>
  </si>
  <si>
    <t>GGC-0782-2026</t>
  </si>
  <si>
    <t xml:space="preserve">RAFAEL AVENDAÑO </t>
  </si>
  <si>
    <t>GGC-0861-2026</t>
  </si>
  <si>
    <t>OSCAR EDUARDO PARRA CORTES</t>
  </si>
  <si>
    <t xml:space="preserve">NO SE ENCONTRÓ EN DATOS ABIERTOS Y EL LINK QUE EL CONTRATISTA ENVÍO NO ARROJÓ INFORMACIÓN </t>
  </si>
  <si>
    <t>GGC-0635-2026</t>
  </si>
  <si>
    <t xml:space="preserve">JUBER FERNANDO CIFUENTES </t>
  </si>
  <si>
    <t>GGC-0863-2026</t>
  </si>
  <si>
    <t>LISSET RODRÍGUEZ PALLARES</t>
  </si>
  <si>
    <t>GGC-0634-2026</t>
  </si>
  <si>
    <t>WILDER MARTIN MENDOZA CORTES</t>
  </si>
  <si>
    <t>GGC-0300-2026</t>
  </si>
  <si>
    <t>RIGOBERTO ANDRES VACA PARDO</t>
  </si>
  <si>
    <t>GGC-0553-2026</t>
  </si>
  <si>
    <t>JOSLY SANTIAGO SAAVEDRA VELA</t>
  </si>
  <si>
    <t>GGC-0149-2026</t>
  </si>
  <si>
    <t xml:space="preserve"> JOSE INOCENCIO FLOREZ VERGARA</t>
  </si>
  <si>
    <t>GGC-0109-2026</t>
  </si>
  <si>
    <t xml:space="preserve">ANGELICA FERNANDA CAMARGO CASALLAS </t>
  </si>
  <si>
    <t>NO ARROJÓ LA INFORMACIÓN DATOS ABIERTOS Y LA CONTRATISTA NO RESPONDI´´O</t>
  </si>
  <si>
    <t>GGC-1088-2026</t>
  </si>
  <si>
    <t>ALONSO JARAMILLO GIRALDO</t>
  </si>
  <si>
    <t>GGC-1025-2026</t>
  </si>
  <si>
    <t xml:space="preserve">DATOS ABIERTOS NO ARROJÓ INFORMACIÓN Y EL LINK QUE ENVIÓ NO SIRVIÓ </t>
  </si>
  <si>
    <t>GGC-1028-2026</t>
  </si>
  <si>
    <t>CARO OLAYA JAIRO JOSE</t>
  </si>
  <si>
    <t>GGC-1234-2026</t>
  </si>
  <si>
    <t>GARCIA BOTERO ANA CAROLINA</t>
  </si>
  <si>
    <t>3-2026-011613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</si>
</sst>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3" formatCode="_(* #,##0.00_);_(* \(#,##0.00\);_(* &quot;-&quot;??_);_(@_)"/>
    <numFmt numFmtId="164" formatCode="_-&quot;$&quot;\ * #,##0.00_-;\-&quot;$&quot;\ * #,##0.00_-;_-&quot;$&quot;\ * &quot;-&quot;??_-;_-@_-"/>
    <numFmt numFmtId="165" formatCode="&quot;$&quot;#,##0;[Red]\-&quot;$&quot;#,##0"/>
    <numFmt numFmtId="166" formatCode="&quot;$&quot;\ #,##0.00"/>
    <numFmt numFmtId="167" formatCode="&quot;$&quot;#,##0.00"/>
    <numFmt numFmtId="168" formatCode="_-&quot;$&quot;\ * #,##0_-;\-&quot;$&quot;\ * #,##0_-;_-&quot;$&quot;\ * &quot;-&quot;??_-;_-@_-"/>
    <numFmt numFmtId="169" formatCode="_([$$-409]* #,##0.00_);_([$$-409]* \(#,##0.00\);_([$$-409]* &quot;-&quot;??_);_(@_)"/>
    <numFmt numFmtId="170" formatCode="_([$$-409]* #,##0_);_([$$-409]* \(#,##0\);_([$$-409]* &quot;-&quot;??_);_(@_)"/>
    <numFmt numFmtId="171" formatCode="_-[$£-809]* #,##0_-;\-[$£-809]* #,##0_-;_-[$£-809]* &quot;-&quot;??_-;_-@_-"/>
    <numFmt numFmtId="172" formatCode="&quot;$&quot;\ #,##0"/>
    <numFmt numFmtId="173" formatCode="dd/mm/yyyy;@"/>
    <numFmt numFmtId="174" formatCode="mm/dd/yy;@"/>
    <numFmt numFmtId="175" formatCode="yyyy\-mm\-dd;@"/>
    <numFmt numFmtId="176" formatCode="_-[$$-409]* #,##0.00_ ;_-[$$-409]* \-#,##0.00\ ;_-[$$-409]* &quot;-&quot;??_ ;_-@_ "/>
    <numFmt numFmtId="177" formatCode="_([$$-409]* #,##0.0_);_([$$-409]* \(#,##0.0\);_([$$-409]* &quot;-&quot;??_);_(@_)"/>
    <numFmt numFmtId="178" formatCode="_-[$$-409]* #,##0_ ;_-[$$-409]* \-#,##0\ ;_-[$$-409]* &quot;-&quot;??_ ;_-@_ "/>
  </numFmts>
  <fonts count="29">
    <font>
      <sz val="11"/>
      <color theme="1"/>
      <name val="Calibri"/>
      <family val="2"/>
      <scheme val="minor"/>
    </font>
    <font>
      <sz val="10"/>
      <color theme="1"/>
      <name val="Aptos Narrow"/>
      <family val="2"/>
    </font>
    <font>
      <sz val="10"/>
      <color theme="1"/>
      <name val="Arial Narrow"/>
      <family val="2"/>
    </font>
    <font>
      <sz val="10"/>
      <name val="Arial"/>
      <family val="2"/>
    </font>
    <font>
      <sz val="10"/>
      <name val="Arial Narrow"/>
      <family val="2"/>
    </font>
    <font>
      <sz val="10"/>
      <color rgb="FFFF0000"/>
      <name val="Aptos Narrow"/>
      <family val="2"/>
    </font>
    <font>
      <sz val="11"/>
      <color theme="1"/>
      <name val="Calibri"/>
      <family val="2"/>
      <scheme val="minor"/>
    </font>
    <font>
      <sz val="8"/>
      <name val="Calibri"/>
      <family val="2"/>
      <scheme val="minor"/>
    </font>
    <font>
      <b/>
      <sz val="10"/>
      <color theme="1"/>
      <name val="Calibri"/>
      <family val="2"/>
      <scheme val="minor"/>
    </font>
    <font>
      <b/>
      <sz val="10"/>
      <color theme="1"/>
      <name val="Aptos Narrow"/>
    </font>
    <font>
      <b/>
      <sz val="9"/>
      <color rgb="FF000000"/>
      <name val="Arial"/>
      <family val="2"/>
    </font>
    <font>
      <b/>
      <sz val="9"/>
      <color rgb="FF000000"/>
      <name val="Arial"/>
      <family val="2"/>
      <charset val="1"/>
    </font>
    <font>
      <b/>
      <sz val="11"/>
      <color rgb="FF242424"/>
      <name val="Aptos Narrow"/>
      <charset val="1"/>
    </font>
    <font>
      <b/>
      <sz val="10"/>
      <color theme="1"/>
      <name val="Aptos Narrow"/>
      <family val="2"/>
    </font>
    <font>
      <sz val="10"/>
      <color theme="1"/>
      <name val="Aptos Narrow"/>
    </font>
    <font>
      <sz val="9"/>
      <color rgb="FF000000"/>
      <name val="Arial"/>
      <charset val="1"/>
    </font>
    <font>
      <sz val="9"/>
      <color rgb="FF000000"/>
      <name val="Arial"/>
      <family val="2"/>
      <charset val="1"/>
    </font>
    <font>
      <sz val="8"/>
      <color rgb="FF000000"/>
      <name val="Arial"/>
      <family val="2"/>
      <charset val="1"/>
    </font>
    <font>
      <b/>
      <sz val="8"/>
      <color rgb="FF000000"/>
      <name val="Arial"/>
      <charset val="1"/>
    </font>
    <font>
      <sz val="11"/>
      <color rgb="FF242424"/>
      <name val="Aptos Narrow"/>
      <charset val="1"/>
    </font>
    <font>
      <b/>
      <sz val="8"/>
      <color rgb="FF000000"/>
      <name val="Arial"/>
      <family val="2"/>
      <charset val="1"/>
    </font>
    <font>
      <sz val="11"/>
      <color rgb="FF4472C4"/>
      <name val="Calibri"/>
      <family val="2"/>
      <scheme val="minor"/>
    </font>
    <font>
      <sz val="11"/>
      <color rgb="FF333333"/>
      <name val="Calibri"/>
      <family val="2"/>
      <scheme val="minor"/>
    </font>
    <font>
      <sz val="10"/>
      <color rgb="FF000000"/>
      <name val="Aptos Narrow"/>
      <family val="2"/>
    </font>
    <font>
      <sz val="8"/>
      <color rgb="FF000000"/>
      <name val="Arial"/>
      <charset val="1"/>
    </font>
    <font>
      <sz val="10"/>
      <color rgb="FF000000"/>
      <name val="Aptos Narrow"/>
    </font>
    <font>
      <b/>
      <sz val="9"/>
      <color rgb="FF000000"/>
      <name val="Arial"/>
      <charset val="1"/>
    </font>
    <font>
      <sz val="10"/>
      <color theme="1"/>
      <name val="Calibri"/>
      <family val="2"/>
      <scheme val="minor"/>
    </font>
    <font>
      <sz val="11"/>
      <color theme="1"/>
      <name val="Aptos Narrow"/>
    </font>
  </fonts>
  <fills count="21">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7FA64"/>
        <bgColor indexed="64"/>
      </patternFill>
    </fill>
    <fill>
      <patternFill patternType="solid">
        <fgColor them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8" tint="0.39997558519241921"/>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9" tint="0.399975585192419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top/>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style="thin">
        <color rgb="FF000000"/>
      </top>
      <bottom style="thin">
        <color rgb="FF000000"/>
      </bottom>
      <diagonal/>
    </border>
    <border>
      <left/>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0" fontId="3" fillId="0" borderId="0"/>
    <xf numFmtId="164" fontId="6" fillId="0" borderId="0" applyFont="0" applyFill="0" applyBorder="0" applyAlignment="0" applyProtection="0"/>
  </cellStyleXfs>
  <cellXfs count="850">
    <xf numFmtId="0" fontId="0" fillId="0" borderId="0" xfId="0"/>
    <xf numFmtId="0" fontId="1" fillId="0" borderId="1" xfId="0" applyFont="1" applyBorder="1"/>
    <xf numFmtId="0" fontId="1" fillId="0" borderId="0" xfId="0" applyFont="1"/>
    <xf numFmtId="0" fontId="1" fillId="0" borderId="1" xfId="0" applyFont="1" applyBorder="1" applyAlignment="1">
      <alignment vertical="center"/>
    </xf>
    <xf numFmtId="0" fontId="2" fillId="0" borderId="1" xfId="0" applyFont="1" applyBorder="1"/>
    <xf numFmtId="0" fontId="2" fillId="0" borderId="1" xfId="0" applyFont="1" applyBorder="1" applyAlignment="1">
      <alignment vertical="center"/>
    </xf>
    <xf numFmtId="0" fontId="2" fillId="0" borderId="0" xfId="0" applyFont="1"/>
    <xf numFmtId="0" fontId="4" fillId="0" borderId="1" xfId="1" applyFont="1" applyBorder="1" applyAlignment="1">
      <alignment horizontal="center" vertical="top" wrapText="1"/>
    </xf>
    <xf numFmtId="0" fontId="1" fillId="0" borderId="1" xfId="0" applyFont="1" applyBorder="1" applyAlignment="1">
      <alignment vertical="center" wrapText="1"/>
    </xf>
    <xf numFmtId="0" fontId="5" fillId="0" borderId="1" xfId="0" applyFont="1" applyBorder="1" applyAlignment="1">
      <alignment vertical="center"/>
    </xf>
    <xf numFmtId="0" fontId="2" fillId="0" borderId="1" xfId="0" applyFont="1" applyBorder="1"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166" fontId="1" fillId="0" borderId="0" xfId="2" applyNumberFormat="1" applyFont="1" applyFill="1"/>
    <xf numFmtId="0" fontId="1" fillId="0" borderId="0" xfId="0" applyFont="1" applyAlignment="1">
      <alignment wrapText="1"/>
    </xf>
    <xf numFmtId="0" fontId="1" fillId="0" borderId="0" xfId="0" applyFont="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166" fontId="1" fillId="0" borderId="1" xfId="2" applyNumberFormat="1" applyFont="1" applyFill="1" applyBorder="1"/>
    <xf numFmtId="0" fontId="1" fillId="0" borderId="6" xfId="0" applyFont="1" applyBorder="1" applyAlignment="1">
      <alignment horizontal="center" vertical="center"/>
    </xf>
    <xf numFmtId="166" fontId="1" fillId="0" borderId="6" xfId="2" applyNumberFormat="1" applyFont="1" applyFill="1" applyBorder="1"/>
    <xf numFmtId="0" fontId="1" fillId="0" borderId="6" xfId="0" applyFont="1" applyBorder="1"/>
    <xf numFmtId="166" fontId="1" fillId="0" borderId="6" xfId="0" applyNumberFormat="1" applyFont="1" applyBorder="1"/>
    <xf numFmtId="0" fontId="1" fillId="0" borderId="8" xfId="0" applyFont="1" applyBorder="1" applyAlignment="1">
      <alignment horizontal="center" vertical="center"/>
    </xf>
    <xf numFmtId="166" fontId="1" fillId="0" borderId="8" xfId="2" applyNumberFormat="1" applyFont="1" applyFill="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166" fontId="1" fillId="0" borderId="8" xfId="2" applyNumberFormat="1" applyFont="1" applyFill="1" applyBorder="1" applyAlignment="1">
      <alignment horizontal="center" vertical="center" wrapText="1"/>
    </xf>
    <xf numFmtId="0" fontId="1" fillId="0" borderId="6" xfId="0" applyFont="1" applyBorder="1" applyAlignment="1">
      <alignment vertical="center"/>
    </xf>
    <xf numFmtId="0" fontId="1" fillId="0" borderId="12" xfId="0" applyFont="1" applyBorder="1" applyAlignment="1">
      <alignment horizontal="center" vertical="center" wrapText="1"/>
    </xf>
    <xf numFmtId="166" fontId="8" fillId="3" borderId="2" xfId="0" applyNumberFormat="1" applyFont="1" applyFill="1" applyBorder="1" applyAlignment="1">
      <alignment horizontal="center" vertical="center" wrapText="1"/>
    </xf>
    <xf numFmtId="166" fontId="1" fillId="0" borderId="0" xfId="0" applyNumberFormat="1" applyFont="1"/>
    <xf numFmtId="166" fontId="1" fillId="0" borderId="1" xfId="0" applyNumberFormat="1" applyFont="1" applyBorder="1"/>
    <xf numFmtId="166" fontId="8" fillId="3" borderId="4" xfId="0" applyNumberFormat="1" applyFont="1" applyFill="1" applyBorder="1" applyAlignment="1">
      <alignment horizontal="center" vertical="center" wrapText="1"/>
    </xf>
    <xf numFmtId="0" fontId="1" fillId="0" borderId="11" xfId="0" applyFont="1" applyBorder="1" applyAlignment="1">
      <alignment horizontal="center" vertical="center"/>
    </xf>
    <xf numFmtId="0" fontId="1" fillId="0" borderId="11" xfId="0" applyFont="1" applyBorder="1" applyAlignment="1">
      <alignment horizontal="center" vertical="center" wrapText="1"/>
    </xf>
    <xf numFmtId="167" fontId="1" fillId="0" borderId="1" xfId="0" applyNumberFormat="1" applyFont="1" applyBorder="1"/>
    <xf numFmtId="14" fontId="1" fillId="0" borderId="1" xfId="0" applyNumberFormat="1" applyFont="1" applyBorder="1"/>
    <xf numFmtId="1" fontId="1" fillId="0" borderId="1" xfId="0" applyNumberFormat="1" applyFont="1" applyBorder="1"/>
    <xf numFmtId="168" fontId="1" fillId="0" borderId="1" xfId="0" applyNumberFormat="1" applyFont="1" applyBorder="1"/>
    <xf numFmtId="1" fontId="1" fillId="0" borderId="8" xfId="0" applyNumberFormat="1" applyFont="1" applyBorder="1" applyAlignment="1">
      <alignment horizontal="center" vertical="center" wrapText="1"/>
    </xf>
    <xf numFmtId="1" fontId="1" fillId="0" borderId="0" xfId="0" applyNumberFormat="1" applyFont="1"/>
    <xf numFmtId="1" fontId="1" fillId="0" borderId="0" xfId="0" applyNumberFormat="1" applyFont="1" applyAlignment="1">
      <alignment wrapText="1"/>
    </xf>
    <xf numFmtId="0" fontId="1" fillId="4" borderId="1" xfId="0" applyFont="1" applyFill="1" applyBorder="1"/>
    <xf numFmtId="166" fontId="1" fillId="4" borderId="1" xfId="0" applyNumberFormat="1" applyFont="1" applyFill="1" applyBorder="1"/>
    <xf numFmtId="0" fontId="9" fillId="0" borderId="11" xfId="0" applyFont="1" applyBorder="1" applyAlignment="1">
      <alignment horizontal="center" vertical="center" wrapText="1"/>
    </xf>
    <xf numFmtId="14" fontId="1" fillId="4" borderId="1" xfId="0" applyNumberFormat="1" applyFont="1" applyFill="1" applyBorder="1"/>
    <xf numFmtId="0" fontId="11" fillId="0" borderId="0" xfId="0" applyFont="1"/>
    <xf numFmtId="0" fontId="1" fillId="2" borderId="1" xfId="0" applyFont="1" applyFill="1" applyBorder="1"/>
    <xf numFmtId="166" fontId="1" fillId="0" borderId="6" xfId="2" applyNumberFormat="1" applyFont="1" applyFill="1" applyBorder="1" applyAlignment="1">
      <alignment vertical="center"/>
    </xf>
    <xf numFmtId="166" fontId="1" fillId="0" borderId="6" xfId="0" applyNumberFormat="1" applyFont="1" applyBorder="1" applyAlignment="1">
      <alignment vertical="center"/>
    </xf>
    <xf numFmtId="0" fontId="1" fillId="0" borderId="0" xfId="0" applyFont="1" applyAlignment="1">
      <alignment vertical="center"/>
    </xf>
    <xf numFmtId="14" fontId="1" fillId="0" borderId="6" xfId="0" applyNumberFormat="1" applyFont="1" applyBorder="1" applyAlignment="1">
      <alignment vertical="center"/>
    </xf>
    <xf numFmtId="0" fontId="14" fillId="2" borderId="6" xfId="0" applyFont="1" applyFill="1" applyBorder="1" applyAlignment="1">
      <alignment vertical="center"/>
    </xf>
    <xf numFmtId="14" fontId="14" fillId="2" borderId="6" xfId="0" applyNumberFormat="1" applyFont="1" applyFill="1" applyBorder="1" applyAlignment="1">
      <alignment vertical="center"/>
    </xf>
    <xf numFmtId="166" fontId="14" fillId="2" borderId="6" xfId="0" applyNumberFormat="1" applyFont="1" applyFill="1" applyBorder="1" applyAlignment="1">
      <alignment vertical="center"/>
    </xf>
    <xf numFmtId="0" fontId="1" fillId="4" borderId="6" xfId="0" applyFont="1" applyFill="1" applyBorder="1" applyAlignment="1">
      <alignment vertical="center"/>
    </xf>
    <xf numFmtId="166" fontId="1" fillId="4" borderId="6" xfId="0" applyNumberFormat="1" applyFont="1" applyFill="1" applyBorder="1" applyAlignment="1">
      <alignment vertical="center"/>
    </xf>
    <xf numFmtId="0" fontId="0" fillId="0" borderId="0" xfId="0" applyAlignment="1">
      <alignment vertical="center"/>
    </xf>
    <xf numFmtId="166" fontId="14" fillId="0" borderId="6" xfId="0" applyNumberFormat="1" applyFont="1" applyBorder="1" applyAlignment="1">
      <alignment vertical="center"/>
    </xf>
    <xf numFmtId="0" fontId="14" fillId="0" borderId="6" xfId="0" applyFont="1" applyBorder="1" applyAlignment="1">
      <alignment vertical="center"/>
    </xf>
    <xf numFmtId="166" fontId="1" fillId="0" borderId="18" xfId="0" applyNumberFormat="1" applyFont="1" applyBorder="1" applyAlignment="1">
      <alignment vertical="center"/>
    </xf>
    <xf numFmtId="0" fontId="1" fillId="0" borderId="19" xfId="0" applyFont="1" applyBorder="1" applyAlignment="1">
      <alignment vertical="center"/>
    </xf>
    <xf numFmtId="14" fontId="0" fillId="0" borderId="0" xfId="0" applyNumberFormat="1"/>
    <xf numFmtId="14" fontId="14" fillId="0" borderId="1" xfId="0" applyNumberFormat="1" applyFont="1" applyBorder="1"/>
    <xf numFmtId="0" fontId="0" fillId="4" borderId="0" xfId="0" applyFill="1"/>
    <xf numFmtId="170" fontId="1" fillId="0" borderId="1" xfId="0" applyNumberFormat="1" applyFont="1" applyBorder="1" applyAlignment="1">
      <alignment horizontal="center" vertical="center"/>
    </xf>
    <xf numFmtId="170" fontId="1" fillId="0" borderId="8" xfId="2" applyNumberFormat="1" applyFont="1" applyFill="1" applyBorder="1" applyAlignment="1">
      <alignment horizontal="center" vertical="center"/>
    </xf>
    <xf numFmtId="170" fontId="1" fillId="0" borderId="1" xfId="2" applyNumberFormat="1" applyFont="1" applyFill="1" applyBorder="1"/>
    <xf numFmtId="170" fontId="1" fillId="0" borderId="0" xfId="2" applyNumberFormat="1" applyFont="1" applyFill="1"/>
    <xf numFmtId="170" fontId="1" fillId="0" borderId="8" xfId="0" applyNumberFormat="1" applyFont="1" applyBorder="1" applyAlignment="1">
      <alignment horizontal="center" vertical="center"/>
    </xf>
    <xf numFmtId="170" fontId="1" fillId="0" borderId="1" xfId="0" applyNumberFormat="1" applyFont="1" applyBorder="1"/>
    <xf numFmtId="170" fontId="1" fillId="0" borderId="0" xfId="0" applyNumberFormat="1" applyFont="1"/>
    <xf numFmtId="170" fontId="8" fillId="3" borderId="2"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70" fontId="8" fillId="3" borderId="3" xfId="0" applyNumberFormat="1" applyFont="1" applyFill="1" applyBorder="1" applyAlignment="1">
      <alignment horizontal="center" vertical="center" wrapText="1"/>
    </xf>
    <xf numFmtId="170" fontId="0" fillId="0" borderId="0" xfId="0" applyNumberFormat="1"/>
    <xf numFmtId="0" fontId="17" fillId="0" borderId="0" xfId="0" applyFont="1"/>
    <xf numFmtId="0" fontId="17" fillId="4" borderId="0" xfId="0" applyFont="1" applyFill="1"/>
    <xf numFmtId="166" fontId="1" fillId="0" borderId="1" xfId="2" applyNumberFormat="1" applyFont="1" applyFill="1" applyBorder="1" applyAlignment="1">
      <alignment vertical="center"/>
    </xf>
    <xf numFmtId="0" fontId="1" fillId="4" borderId="1" xfId="0" applyFont="1" applyFill="1" applyBorder="1" applyAlignment="1">
      <alignment vertical="center"/>
    </xf>
    <xf numFmtId="14" fontId="1" fillId="0" borderId="1" xfId="0" applyNumberFormat="1" applyFont="1" applyBorder="1" applyAlignment="1">
      <alignment vertical="center"/>
    </xf>
    <xf numFmtId="166" fontId="1" fillId="0" borderId="1" xfId="0" applyNumberFormat="1" applyFont="1" applyBorder="1" applyAlignment="1">
      <alignment vertical="center"/>
    </xf>
    <xf numFmtId="166" fontId="1" fillId="4" borderId="1" xfId="0" applyNumberFormat="1" applyFont="1" applyFill="1" applyBorder="1" applyAlignment="1">
      <alignment vertical="center"/>
    </xf>
    <xf numFmtId="0" fontId="18" fillId="0" borderId="0" xfId="0" applyFont="1" applyAlignment="1">
      <alignment vertical="center"/>
    </xf>
    <xf numFmtId="166" fontId="14" fillId="0" borderId="1" xfId="0" applyNumberFormat="1" applyFont="1" applyBorder="1" applyAlignment="1">
      <alignment vertical="center"/>
    </xf>
    <xf numFmtId="0" fontId="18" fillId="4" borderId="0" xfId="0" applyFont="1" applyFill="1" applyAlignment="1">
      <alignment vertical="center"/>
    </xf>
    <xf numFmtId="172" fontId="1" fillId="0" borderId="1" xfId="2" applyNumberFormat="1" applyFont="1" applyFill="1" applyBorder="1"/>
    <xf numFmtId="172" fontId="1" fillId="0" borderId="1" xfId="0" applyNumberFormat="1" applyFont="1" applyBorder="1"/>
    <xf numFmtId="0" fontId="14" fillId="0" borderId="1" xfId="0" applyFont="1" applyBorder="1"/>
    <xf numFmtId="170" fontId="14" fillId="0" borderId="1" xfId="0" applyNumberFormat="1" applyFont="1" applyBorder="1"/>
    <xf numFmtId="0" fontId="14" fillId="4" borderId="1" xfId="0" applyFont="1" applyFill="1" applyBorder="1"/>
    <xf numFmtId="166" fontId="14" fillId="4" borderId="1" xfId="0" applyNumberFormat="1" applyFont="1" applyFill="1" applyBorder="1"/>
    <xf numFmtId="0" fontId="0" fillId="4" borderId="1" xfId="0" applyFill="1" applyBorder="1" applyAlignment="1">
      <alignment horizontal="center" vertical="center"/>
    </xf>
    <xf numFmtId="166" fontId="14" fillId="0" borderId="1" xfId="2" applyNumberFormat="1" applyFont="1" applyBorder="1"/>
    <xf numFmtId="164" fontId="1" fillId="0" borderId="1" xfId="2" applyFont="1" applyBorder="1"/>
    <xf numFmtId="164" fontId="14" fillId="0" borderId="1" xfId="2" applyFont="1" applyBorder="1"/>
    <xf numFmtId="164" fontId="1" fillId="0" borderId="1" xfId="0" applyNumberFormat="1" applyFont="1" applyBorder="1"/>
    <xf numFmtId="1" fontId="14" fillId="0" borderId="1" xfId="0" applyNumberFormat="1" applyFont="1" applyBorder="1"/>
    <xf numFmtId="170" fontId="14" fillId="4" borderId="1" xfId="0" applyNumberFormat="1" applyFont="1" applyFill="1" applyBorder="1"/>
    <xf numFmtId="1" fontId="14" fillId="4" borderId="1" xfId="0" applyNumberFormat="1" applyFont="1" applyFill="1" applyBorder="1"/>
    <xf numFmtId="168" fontId="1" fillId="0" borderId="1" xfId="2" applyNumberFormat="1" applyFont="1" applyBorder="1" applyAlignment="1">
      <alignment horizontal="center" vertical="center"/>
    </xf>
    <xf numFmtId="168" fontId="1" fillId="2" borderId="1" xfId="2" applyNumberFormat="1" applyFont="1" applyFill="1" applyBorder="1" applyAlignment="1">
      <alignment horizontal="center" vertical="center"/>
    </xf>
    <xf numFmtId="164" fontId="1" fillId="0" borderId="0" xfId="2" applyFont="1"/>
    <xf numFmtId="0" fontId="1" fillId="0" borderId="1" xfId="0" applyFont="1" applyBorder="1" applyAlignment="1">
      <alignment horizontal="center"/>
    </xf>
    <xf numFmtId="0" fontId="1" fillId="4" borderId="1" xfId="0" applyFont="1" applyFill="1" applyBorder="1" applyAlignment="1">
      <alignment horizontal="center"/>
    </xf>
    <xf numFmtId="0" fontId="1" fillId="6" borderId="1" xfId="0" applyFont="1" applyFill="1" applyBorder="1"/>
    <xf numFmtId="0" fontId="1" fillId="4" borderId="1" xfId="0" applyFont="1" applyFill="1" applyBorder="1" applyAlignment="1">
      <alignment horizontal="center" vertical="center"/>
    </xf>
    <xf numFmtId="164" fontId="0" fillId="0" borderId="0" xfId="2" applyFont="1"/>
    <xf numFmtId="164" fontId="8" fillId="3" borderId="10" xfId="2" applyFont="1" applyFill="1" applyBorder="1" applyAlignment="1">
      <alignment horizontal="center" vertical="center" wrapText="1"/>
    </xf>
    <xf numFmtId="17" fontId="1" fillId="0" borderId="1" xfId="0" applyNumberFormat="1" applyFont="1" applyBorder="1"/>
    <xf numFmtId="14" fontId="1" fillId="6" borderId="1" xfId="0" applyNumberFormat="1" applyFont="1" applyFill="1" applyBorder="1"/>
    <xf numFmtId="166" fontId="1" fillId="6" borderId="1" xfId="0" applyNumberFormat="1" applyFont="1" applyFill="1" applyBorder="1"/>
    <xf numFmtId="166" fontId="1" fillId="2" borderId="1" xfId="2" applyNumberFormat="1" applyFont="1" applyFill="1" applyBorder="1"/>
    <xf numFmtId="0" fontId="0" fillId="2" borderId="1" xfId="0" applyFill="1" applyBorder="1"/>
    <xf numFmtId="164" fontId="0" fillId="2" borderId="1" xfId="2" applyFont="1" applyFill="1" applyBorder="1"/>
    <xf numFmtId="164" fontId="1" fillId="4" borderId="1" xfId="2" applyFont="1" applyFill="1" applyBorder="1"/>
    <xf numFmtId="164" fontId="14" fillId="0" borderId="1" xfId="0" applyNumberFormat="1" applyFont="1" applyBorder="1"/>
    <xf numFmtId="0" fontId="14" fillId="0" borderId="1" xfId="0" applyFont="1" applyBorder="1" applyAlignment="1">
      <alignment vertical="center"/>
    </xf>
    <xf numFmtId="169" fontId="1" fillId="0" borderId="1" xfId="0" applyNumberFormat="1" applyFont="1" applyBorder="1" applyAlignment="1">
      <alignment horizontal="center" vertical="center"/>
    </xf>
    <xf numFmtId="169" fontId="1" fillId="0" borderId="1" xfId="0" applyNumberFormat="1" applyFont="1" applyBorder="1"/>
    <xf numFmtId="169" fontId="1" fillId="4" borderId="1" xfId="0" applyNumberFormat="1" applyFont="1" applyFill="1" applyBorder="1"/>
    <xf numFmtId="169" fontId="1" fillId="0" borderId="8" xfId="2" applyNumberFormat="1" applyFont="1" applyBorder="1" applyAlignment="1">
      <alignment horizontal="center" vertical="center"/>
    </xf>
    <xf numFmtId="167" fontId="5" fillId="0" borderId="1" xfId="0" applyNumberFormat="1" applyFont="1" applyBorder="1"/>
    <xf numFmtId="169" fontId="1" fillId="0" borderId="7" xfId="2" applyNumberFormat="1" applyFont="1" applyBorder="1" applyAlignment="1">
      <alignment horizontal="center" vertical="center" wrapText="1"/>
    </xf>
    <xf numFmtId="169" fontId="1" fillId="0" borderId="6" xfId="0" applyNumberFormat="1" applyFont="1" applyBorder="1" applyAlignment="1">
      <alignment horizontal="center" vertical="center"/>
    </xf>
    <xf numFmtId="169" fontId="1" fillId="0" borderId="0" xfId="2" applyNumberFormat="1" applyFont="1" applyAlignment="1">
      <alignment horizontal="center" vertical="center"/>
    </xf>
    <xf numFmtId="169" fontId="1" fillId="0" borderId="6" xfId="0" applyNumberFormat="1" applyFont="1" applyBorder="1"/>
    <xf numFmtId="169" fontId="1" fillId="0" borderId="0" xfId="2" applyNumberFormat="1" applyFont="1"/>
    <xf numFmtId="14" fontId="1" fillId="0" borderId="6" xfId="0" applyNumberFormat="1" applyFont="1" applyBorder="1"/>
    <xf numFmtId="0" fontId="1" fillId="4" borderId="6" xfId="0" applyFont="1" applyFill="1" applyBorder="1"/>
    <xf numFmtId="166" fontId="1" fillId="4" borderId="6" xfId="0" applyNumberFormat="1" applyFont="1" applyFill="1" applyBorder="1"/>
    <xf numFmtId="173" fontId="1" fillId="0" borderId="1" xfId="0" applyNumberFormat="1" applyFont="1" applyBorder="1"/>
    <xf numFmtId="173" fontId="8" fillId="3" borderId="2" xfId="0" applyNumberFormat="1" applyFont="1" applyFill="1" applyBorder="1" applyAlignment="1">
      <alignment horizontal="center" vertical="center" wrapText="1"/>
    </xf>
    <xf numFmtId="173" fontId="1" fillId="6" borderId="1" xfId="0" applyNumberFormat="1" applyFont="1" applyFill="1" applyBorder="1"/>
    <xf numFmtId="173" fontId="1" fillId="4" borderId="1" xfId="0" applyNumberFormat="1" applyFont="1" applyFill="1" applyBorder="1"/>
    <xf numFmtId="173" fontId="0" fillId="0" borderId="0" xfId="0" applyNumberFormat="1"/>
    <xf numFmtId="166" fontId="16" fillId="0" borderId="0" xfId="0" applyNumberFormat="1" applyFont="1" applyAlignment="1">
      <alignment vertical="center"/>
    </xf>
    <xf numFmtId="166" fontId="1" fillId="0" borderId="1" xfId="0" applyNumberFormat="1" applyFont="1" applyBorder="1" applyAlignment="1">
      <alignment horizontal="center" vertical="center"/>
    </xf>
    <xf numFmtId="166" fontId="1" fillId="4" borderId="1" xfId="0" applyNumberFormat="1" applyFont="1" applyFill="1" applyBorder="1" applyAlignment="1">
      <alignment horizontal="center" vertical="center"/>
    </xf>
    <xf numFmtId="166" fontId="1" fillId="0" borderId="1" xfId="2" applyNumberFormat="1" applyFont="1" applyBorder="1" applyAlignment="1">
      <alignment horizontal="center" vertical="center"/>
    </xf>
    <xf numFmtId="166" fontId="1" fillId="2" borderId="1" xfId="0" applyNumberFormat="1" applyFont="1" applyFill="1" applyBorder="1" applyAlignment="1">
      <alignment horizontal="center" vertical="center"/>
    </xf>
    <xf numFmtId="166" fontId="0" fillId="0" borderId="0" xfId="0" applyNumberFormat="1"/>
    <xf numFmtId="166" fontId="0" fillId="0" borderId="0" xfId="2" applyNumberFormat="1" applyFont="1"/>
    <xf numFmtId="166" fontId="14" fillId="0" borderId="1" xfId="0" applyNumberFormat="1" applyFont="1" applyBorder="1"/>
    <xf numFmtId="166" fontId="1" fillId="0" borderId="8" xfId="2" applyNumberFormat="1" applyFont="1" applyBorder="1" applyAlignment="1">
      <alignment horizontal="center" vertical="center" wrapText="1"/>
    </xf>
    <xf numFmtId="166" fontId="1" fillId="0" borderId="1" xfId="2" applyNumberFormat="1" applyFont="1" applyBorder="1"/>
    <xf numFmtId="166" fontId="1" fillId="0" borderId="8" xfId="2" applyNumberFormat="1" applyFont="1" applyBorder="1" applyAlignment="1">
      <alignment horizontal="center" vertical="center"/>
    </xf>
    <xf numFmtId="174" fontId="8" fillId="3" borderId="2" xfId="0" applyNumberFormat="1" applyFont="1" applyFill="1" applyBorder="1" applyAlignment="1">
      <alignment horizontal="center" vertical="center" wrapText="1"/>
    </xf>
    <xf numFmtId="174" fontId="1" fillId="0" borderId="1" xfId="0" applyNumberFormat="1" applyFont="1" applyBorder="1"/>
    <xf numFmtId="174" fontId="1" fillId="0" borderId="1" xfId="0" applyNumberFormat="1" applyFont="1" applyBorder="1" applyAlignment="1">
      <alignment vertical="center"/>
    </xf>
    <xf numFmtId="174" fontId="14" fillId="0" borderId="1" xfId="0" applyNumberFormat="1" applyFont="1" applyBorder="1"/>
    <xf numFmtId="174" fontId="1" fillId="4" borderId="1" xfId="0" applyNumberFormat="1" applyFont="1" applyFill="1" applyBorder="1"/>
    <xf numFmtId="174" fontId="0" fillId="2" borderId="1" xfId="0" applyNumberFormat="1" applyFill="1" applyBorder="1"/>
    <xf numFmtId="174" fontId="0" fillId="0" borderId="0" xfId="0" applyNumberFormat="1"/>
    <xf numFmtId="175" fontId="1" fillId="0" borderId="1" xfId="0" applyNumberFormat="1" applyFont="1" applyBorder="1"/>
    <xf numFmtId="173" fontId="1" fillId="0" borderId="6" xfId="0" applyNumberFormat="1" applyFont="1" applyBorder="1" applyAlignment="1">
      <alignment vertical="center"/>
    </xf>
    <xf numFmtId="173" fontId="1" fillId="0" borderId="1" xfId="0" applyNumberFormat="1" applyFont="1" applyBorder="1" applyAlignment="1">
      <alignment vertical="center"/>
    </xf>
    <xf numFmtId="173" fontId="1" fillId="4" borderId="1" xfId="0" applyNumberFormat="1" applyFont="1" applyFill="1" applyBorder="1" applyAlignment="1">
      <alignment vertical="center"/>
    </xf>
    <xf numFmtId="0" fontId="20" fillId="0" borderId="0" xfId="0" applyFont="1"/>
    <xf numFmtId="0" fontId="1" fillId="0" borderId="1" xfId="0" applyFont="1" applyBorder="1" applyAlignment="1">
      <alignment wrapText="1"/>
    </xf>
    <xf numFmtId="0" fontId="1" fillId="0" borderId="19" xfId="0" applyFont="1" applyBorder="1"/>
    <xf numFmtId="169" fontId="1" fillId="0" borderId="25" xfId="2" applyNumberFormat="1" applyFont="1" applyBorder="1" applyAlignment="1">
      <alignment horizontal="center" vertical="center" wrapText="1"/>
    </xf>
    <xf numFmtId="0" fontId="1" fillId="7" borderId="1" xfId="0" applyFont="1" applyFill="1" applyBorder="1" applyAlignment="1">
      <alignment horizontal="center" vertical="center"/>
    </xf>
    <xf numFmtId="166" fontId="1" fillId="7" borderId="1" xfId="2" applyNumberFormat="1" applyFont="1" applyFill="1" applyBorder="1"/>
    <xf numFmtId="0" fontId="1" fillId="0" borderId="18" xfId="0" applyFont="1" applyBorder="1"/>
    <xf numFmtId="0" fontId="1" fillId="0" borderId="26" xfId="0" applyFont="1" applyBorder="1"/>
    <xf numFmtId="0" fontId="1" fillId="0" borderId="27" xfId="0" applyFont="1" applyBorder="1" applyAlignment="1">
      <alignment wrapText="1"/>
    </xf>
    <xf numFmtId="0" fontId="21" fillId="0" borderId="0" xfId="0" applyFont="1"/>
    <xf numFmtId="0" fontId="22" fillId="0" borderId="0" xfId="0" applyFont="1"/>
    <xf numFmtId="0" fontId="0" fillId="0" borderId="0" xfId="0" applyAlignment="1">
      <alignment wrapText="1"/>
    </xf>
    <xf numFmtId="164" fontId="0" fillId="0" borderId="0" xfId="0" applyNumberFormat="1"/>
    <xf numFmtId="169" fontId="0" fillId="0" borderId="0" xfId="0" applyNumberFormat="1"/>
    <xf numFmtId="1" fontId="0" fillId="0" borderId="0" xfId="0" applyNumberFormat="1"/>
    <xf numFmtId="175" fontId="0" fillId="0" borderId="0" xfId="0" applyNumberFormat="1"/>
    <xf numFmtId="17" fontId="0" fillId="0" borderId="0" xfId="0" applyNumberFormat="1"/>
    <xf numFmtId="0" fontId="0" fillId="0" borderId="0" xfId="0" pivotButton="1"/>
    <xf numFmtId="0" fontId="9" fillId="0" borderId="24" xfId="0" applyFont="1" applyBorder="1" applyAlignment="1">
      <alignment vertical="center" wrapText="1"/>
    </xf>
    <xf numFmtId="43" fontId="1" fillId="0" borderId="0" xfId="0" applyNumberFormat="1" applyFont="1" applyAlignment="1">
      <alignment wrapText="1"/>
    </xf>
    <xf numFmtId="43" fontId="1" fillId="0" borderId="0" xfId="0" applyNumberFormat="1" applyFont="1" applyAlignment="1">
      <alignment horizontal="center" vertical="center" wrapText="1"/>
    </xf>
    <xf numFmtId="43" fontId="0" fillId="0" borderId="0" xfId="0" applyNumberFormat="1"/>
    <xf numFmtId="167" fontId="0" fillId="0" borderId="0" xfId="0" applyNumberFormat="1"/>
    <xf numFmtId="0" fontId="23" fillId="4" borderId="1" xfId="0" applyFont="1" applyFill="1" applyBorder="1"/>
    <xf numFmtId="0" fontId="14" fillId="0" borderId="1" xfId="0" applyFont="1" applyBorder="1" applyAlignment="1">
      <alignment horizontal="center" vertical="center"/>
    </xf>
    <xf numFmtId="0" fontId="1" fillId="6" borderId="1" xfId="0" applyFont="1" applyFill="1" applyBorder="1" applyAlignment="1">
      <alignment vertical="center"/>
    </xf>
    <xf numFmtId="0" fontId="1" fillId="6" borderId="1" xfId="0" applyFont="1" applyFill="1" applyBorder="1" applyAlignment="1">
      <alignment horizontal="center" vertical="center"/>
    </xf>
    <xf numFmtId="0" fontId="14" fillId="6" borderId="1" xfId="0" applyFont="1" applyFill="1" applyBorder="1" applyAlignment="1">
      <alignment horizontal="center" vertical="center"/>
    </xf>
    <xf numFmtId="166" fontId="1" fillId="6" borderId="1" xfId="2" applyNumberFormat="1" applyFont="1" applyFill="1" applyBorder="1"/>
    <xf numFmtId="0" fontId="24" fillId="6" borderId="0" xfId="0" applyFont="1" applyFill="1"/>
    <xf numFmtId="0" fontId="1" fillId="6" borderId="19" xfId="0" applyFont="1" applyFill="1" applyBorder="1"/>
    <xf numFmtId="0" fontId="1" fillId="6" borderId="18" xfId="0" applyFont="1" applyFill="1" applyBorder="1"/>
    <xf numFmtId="0" fontId="1" fillId="6" borderId="0" xfId="0" applyFont="1" applyFill="1"/>
    <xf numFmtId="167" fontId="1" fillId="6" borderId="1" xfId="0" applyNumberFormat="1" applyFont="1" applyFill="1" applyBorder="1"/>
    <xf numFmtId="166" fontId="14" fillId="6" borderId="1" xfId="2" applyNumberFormat="1" applyFont="1" applyFill="1" applyBorder="1"/>
    <xf numFmtId="0" fontId="14" fillId="6" borderId="1" xfId="0" applyFont="1" applyFill="1" applyBorder="1"/>
    <xf numFmtId="167" fontId="14" fillId="6" borderId="1" xfId="0" applyNumberFormat="1" applyFont="1" applyFill="1" applyBorder="1"/>
    <xf numFmtId="166" fontId="14" fillId="0" borderId="1" xfId="0" applyNumberFormat="1" applyFont="1" applyBorder="1" applyAlignment="1">
      <alignment horizontal="center" vertical="center"/>
    </xf>
    <xf numFmtId="166" fontId="14" fillId="0" borderId="1" xfId="2" applyNumberFormat="1" applyFont="1" applyFill="1" applyBorder="1"/>
    <xf numFmtId="0" fontId="25" fillId="0" borderId="1" xfId="0" applyFont="1" applyBorder="1"/>
    <xf numFmtId="166" fontId="1" fillId="0" borderId="1" xfId="2" applyNumberFormat="1" applyFont="1" applyFill="1" applyBorder="1" applyAlignment="1"/>
    <xf numFmtId="0" fontId="1" fillId="0" borderId="1" xfId="0" applyFont="1" applyBorder="1" applyAlignment="1">
      <alignment horizontal="right"/>
    </xf>
    <xf numFmtId="0" fontId="1" fillId="8" borderId="1" xfId="0" applyFont="1" applyFill="1" applyBorder="1"/>
    <xf numFmtId="166" fontId="1" fillId="8" borderId="1" xfId="0" applyNumberFormat="1" applyFont="1" applyFill="1" applyBorder="1"/>
    <xf numFmtId="14" fontId="1" fillId="8" borderId="1" xfId="0" applyNumberFormat="1" applyFont="1" applyFill="1" applyBorder="1"/>
    <xf numFmtId="172" fontId="14" fillId="0" borderId="1" xfId="0" applyNumberFormat="1" applyFont="1" applyBorder="1"/>
    <xf numFmtId="173" fontId="14" fillId="0" borderId="1" xfId="0" applyNumberFormat="1" applyFont="1" applyBorder="1"/>
    <xf numFmtId="0" fontId="0" fillId="0" borderId="18" xfId="0" applyBorder="1"/>
    <xf numFmtId="43" fontId="0" fillId="0" borderId="18" xfId="0" applyNumberFormat="1" applyBorder="1"/>
    <xf numFmtId="0" fontId="0" fillId="0" borderId="19" xfId="0" applyBorder="1" applyAlignment="1">
      <alignment horizontal="center" vertical="center"/>
    </xf>
    <xf numFmtId="0" fontId="0" fillId="0" borderId="26" xfId="0" applyBorder="1" applyAlignment="1">
      <alignment horizontal="center" vertical="center"/>
    </xf>
    <xf numFmtId="0" fontId="0" fillId="2" borderId="26" xfId="0" applyFill="1" applyBorder="1" applyAlignment="1">
      <alignment horizontal="center" vertical="center"/>
    </xf>
    <xf numFmtId="0" fontId="1" fillId="0" borderId="30" xfId="0" applyFont="1" applyBorder="1" applyAlignment="1">
      <alignment horizontal="center" vertical="center"/>
    </xf>
    <xf numFmtId="0" fontId="1" fillId="0" borderId="29" xfId="0" applyFont="1" applyBorder="1" applyAlignment="1">
      <alignment horizontal="center" vertical="center"/>
    </xf>
    <xf numFmtId="166" fontId="1" fillId="5" borderId="18" xfId="0" applyNumberFormat="1" applyFont="1" applyFill="1" applyBorder="1" applyAlignment="1">
      <alignment horizontal="center" vertical="center"/>
    </xf>
    <xf numFmtId="166" fontId="15" fillId="0" borderId="18" xfId="0" applyNumberFormat="1" applyFont="1" applyBorder="1"/>
    <xf numFmtId="166" fontId="16" fillId="0" borderId="18" xfId="0" applyNumberFormat="1" applyFont="1" applyBorder="1"/>
    <xf numFmtId="166" fontId="16" fillId="0" borderId="18" xfId="0" applyNumberFormat="1" applyFont="1" applyBorder="1" applyAlignment="1">
      <alignment vertical="center"/>
    </xf>
    <xf numFmtId="3" fontId="1" fillId="0" borderId="1" xfId="0" applyNumberFormat="1" applyFont="1" applyBorder="1"/>
    <xf numFmtId="0" fontId="15" fillId="0" borderId="0" xfId="0" applyFont="1"/>
    <xf numFmtId="169" fontId="14" fillId="0" borderId="1" xfId="0" applyNumberFormat="1" applyFont="1" applyBorder="1" applyAlignment="1">
      <alignment horizontal="center" vertical="center"/>
    </xf>
    <xf numFmtId="0" fontId="1" fillId="6" borderId="1" xfId="0" applyFont="1" applyFill="1" applyBorder="1" applyAlignment="1">
      <alignment vertical="center" wrapText="1"/>
    </xf>
    <xf numFmtId="168" fontId="1" fillId="6" borderId="1" xfId="2" applyNumberFormat="1" applyFont="1" applyFill="1" applyBorder="1" applyAlignment="1">
      <alignment horizontal="center" vertical="center"/>
    </xf>
    <xf numFmtId="0" fontId="1" fillId="6" borderId="1" xfId="0" applyFont="1" applyFill="1" applyBorder="1" applyAlignment="1">
      <alignment wrapText="1"/>
    </xf>
    <xf numFmtId="166" fontId="1" fillId="6" borderId="1" xfId="0" applyNumberFormat="1" applyFont="1" applyFill="1" applyBorder="1" applyAlignment="1">
      <alignment wrapText="1"/>
    </xf>
    <xf numFmtId="0" fontId="1" fillId="0" borderId="18" xfId="0" applyFont="1" applyBorder="1" applyAlignment="1">
      <alignment wrapText="1"/>
    </xf>
    <xf numFmtId="166" fontId="1" fillId="4" borderId="1" xfId="2" applyNumberFormat="1" applyFont="1" applyFill="1" applyBorder="1"/>
    <xf numFmtId="173" fontId="14" fillId="4" borderId="1" xfId="0" applyNumberFormat="1" applyFont="1" applyFill="1" applyBorder="1"/>
    <xf numFmtId="0" fontId="1" fillId="0" borderId="1" xfId="0" applyFont="1" applyBorder="1" applyAlignment="1">
      <alignment horizontal="left"/>
    </xf>
    <xf numFmtId="166" fontId="1" fillId="0" borderId="26" xfId="0" applyNumberFormat="1" applyFont="1" applyBorder="1"/>
    <xf numFmtId="0" fontId="1" fillId="0" borderId="34" xfId="0" applyFont="1" applyBorder="1"/>
    <xf numFmtId="0" fontId="1" fillId="0" borderId="33" xfId="0" applyFont="1" applyBorder="1"/>
    <xf numFmtId="0" fontId="1" fillId="0" borderId="35" xfId="0" applyFont="1" applyBorder="1" applyAlignment="1">
      <alignment wrapText="1"/>
    </xf>
    <xf numFmtId="166" fontId="1" fillId="6" borderId="1" xfId="2" applyNumberFormat="1" applyFont="1" applyFill="1" applyBorder="1" applyAlignment="1">
      <alignment horizontal="center" vertical="center"/>
    </xf>
    <xf numFmtId="0" fontId="0" fillId="8" borderId="1" xfId="0" applyFill="1" applyBorder="1"/>
    <xf numFmtId="174" fontId="0" fillId="8" borderId="1" xfId="0" applyNumberFormat="1" applyFill="1" applyBorder="1"/>
    <xf numFmtId="164" fontId="0" fillId="8" borderId="1" xfId="2" applyFont="1" applyFill="1" applyBorder="1"/>
    <xf numFmtId="43" fontId="1" fillId="0" borderId="18" xfId="0" applyNumberFormat="1" applyFont="1" applyBorder="1" applyAlignment="1">
      <alignment wrapText="1"/>
    </xf>
    <xf numFmtId="43" fontId="1" fillId="0" borderId="18" xfId="0" applyNumberFormat="1" applyFont="1" applyBorder="1" applyAlignment="1">
      <alignment horizontal="center" vertical="center" wrapText="1"/>
    </xf>
    <xf numFmtId="0" fontId="0" fillId="0" borderId="33" xfId="0" applyBorder="1"/>
    <xf numFmtId="0" fontId="1" fillId="4" borderId="18" xfId="0" applyFont="1" applyFill="1" applyBorder="1" applyAlignment="1">
      <alignment wrapText="1"/>
    </xf>
    <xf numFmtId="1" fontId="1" fillId="0" borderId="1" xfId="0" applyNumberFormat="1" applyFont="1" applyBorder="1" applyAlignment="1">
      <alignment horizontal="left"/>
    </xf>
    <xf numFmtId="0" fontId="1" fillId="9" borderId="1" xfId="0" applyFont="1" applyFill="1" applyBorder="1"/>
    <xf numFmtId="166" fontId="1" fillId="9" borderId="1" xfId="0" applyNumberFormat="1" applyFont="1" applyFill="1" applyBorder="1"/>
    <xf numFmtId="0" fontId="26" fillId="0" borderId="0" xfId="0" applyFont="1"/>
    <xf numFmtId="166" fontId="14" fillId="7" borderId="1" xfId="2" applyNumberFormat="1" applyFont="1" applyFill="1" applyBorder="1"/>
    <xf numFmtId="169" fontId="1" fillId="6" borderId="1" xfId="0" applyNumberFormat="1" applyFont="1" applyFill="1" applyBorder="1"/>
    <xf numFmtId="14" fontId="0" fillId="0" borderId="18" xfId="0" applyNumberFormat="1" applyBorder="1"/>
    <xf numFmtId="166" fontId="1" fillId="0" borderId="18" xfId="0" applyNumberFormat="1" applyFont="1" applyBorder="1"/>
    <xf numFmtId="0" fontId="1" fillId="0" borderId="10" xfId="0" applyFont="1" applyBorder="1"/>
    <xf numFmtId="166" fontId="1" fillId="0" borderId="10" xfId="0" applyNumberFormat="1" applyFont="1" applyBorder="1"/>
    <xf numFmtId="169" fontId="1" fillId="0" borderId="8" xfId="0" applyNumberFormat="1" applyFont="1" applyBorder="1" applyAlignment="1">
      <alignment horizontal="center" vertical="center"/>
    </xf>
    <xf numFmtId="169" fontId="1" fillId="0" borderId="0" xfId="0" applyNumberFormat="1" applyFont="1"/>
    <xf numFmtId="0" fontId="1" fillId="0" borderId="35" xfId="0" applyFont="1" applyBorder="1"/>
    <xf numFmtId="167" fontId="14" fillId="0" borderId="1" xfId="0" applyNumberFormat="1" applyFont="1" applyBorder="1"/>
    <xf numFmtId="176" fontId="1" fillId="0" borderId="1" xfId="0" applyNumberFormat="1" applyFont="1" applyBorder="1"/>
    <xf numFmtId="177" fontId="1" fillId="0" borderId="1" xfId="0" applyNumberFormat="1" applyFont="1" applyBorder="1"/>
    <xf numFmtId="177" fontId="1" fillId="0" borderId="0" xfId="0" applyNumberFormat="1" applyFont="1"/>
    <xf numFmtId="170" fontId="8" fillId="3" borderId="32" xfId="0" applyNumberFormat="1" applyFont="1" applyFill="1" applyBorder="1" applyAlignment="1">
      <alignment horizontal="center" vertical="center" wrapText="1"/>
    </xf>
    <xf numFmtId="169" fontId="8" fillId="3" borderId="2" xfId="0" applyNumberFormat="1" applyFont="1" applyFill="1" applyBorder="1" applyAlignment="1">
      <alignment horizontal="center" vertical="center" wrapText="1"/>
    </xf>
    <xf numFmtId="177" fontId="8" fillId="3" borderId="2" xfId="0" applyNumberFormat="1" applyFont="1" applyFill="1" applyBorder="1" applyAlignment="1">
      <alignment horizontal="center" vertical="center" wrapText="1"/>
    </xf>
    <xf numFmtId="169" fontId="8" fillId="3" borderId="4" xfId="0" applyNumberFormat="1" applyFont="1" applyFill="1" applyBorder="1" applyAlignment="1">
      <alignment horizontal="center" vertical="center" wrapText="1"/>
    </xf>
    <xf numFmtId="170" fontId="1" fillId="4" borderId="1" xfId="0" applyNumberFormat="1" applyFont="1" applyFill="1" applyBorder="1"/>
    <xf numFmtId="170" fontId="1" fillId="4" borderId="1" xfId="2" applyNumberFormat="1" applyFont="1" applyFill="1" applyBorder="1"/>
    <xf numFmtId="177" fontId="1" fillId="0" borderId="6" xfId="0" applyNumberFormat="1" applyFont="1" applyBorder="1"/>
    <xf numFmtId="177" fontId="1" fillId="4" borderId="1" xfId="0" applyNumberFormat="1" applyFont="1" applyFill="1" applyBorder="1"/>
    <xf numFmtId="177" fontId="1" fillId="6" borderId="1" xfId="0" applyNumberFormat="1" applyFont="1" applyFill="1" applyBorder="1"/>
    <xf numFmtId="177" fontId="1" fillId="8" borderId="1" xfId="0" applyNumberFormat="1" applyFont="1" applyFill="1" applyBorder="1"/>
    <xf numFmtId="172" fontId="1" fillId="4" borderId="1" xfId="0" applyNumberFormat="1" applyFont="1" applyFill="1" applyBorder="1"/>
    <xf numFmtId="42" fontId="8" fillId="3" borderId="2" xfId="0" applyNumberFormat="1" applyFont="1" applyFill="1" applyBorder="1" applyAlignment="1">
      <alignment horizontal="center" vertical="center" wrapText="1"/>
    </xf>
    <xf numFmtId="42" fontId="1" fillId="0" borderId="6" xfId="0" applyNumberFormat="1" applyFont="1" applyBorder="1"/>
    <xf numFmtId="42" fontId="1" fillId="6" borderId="1" xfId="0" applyNumberFormat="1" applyFont="1" applyFill="1" applyBorder="1"/>
    <xf numFmtId="42" fontId="1" fillId="0" borderId="1" xfId="0" applyNumberFormat="1" applyFont="1" applyBorder="1"/>
    <xf numFmtId="42" fontId="1" fillId="4" borderId="1" xfId="0" applyNumberFormat="1" applyFont="1" applyFill="1" applyBorder="1"/>
    <xf numFmtId="42" fontId="1" fillId="0" borderId="0" xfId="0" applyNumberFormat="1" applyFont="1"/>
    <xf numFmtId="42" fontId="8" fillId="3" borderId="4" xfId="0" applyNumberFormat="1" applyFont="1" applyFill="1" applyBorder="1" applyAlignment="1">
      <alignment horizontal="center" vertical="center" wrapText="1"/>
    </xf>
    <xf numFmtId="42" fontId="1" fillId="0" borderId="1" xfId="0" applyNumberFormat="1" applyFont="1" applyBorder="1" applyAlignment="1">
      <alignment wrapText="1"/>
    </xf>
    <xf numFmtId="42" fontId="0" fillId="4" borderId="0" xfId="0" applyNumberFormat="1" applyFill="1"/>
    <xf numFmtId="42" fontId="1" fillId="0" borderId="1" xfId="2" applyNumberFormat="1" applyFont="1" applyBorder="1"/>
    <xf numFmtId="0" fontId="1" fillId="7" borderId="1" xfId="0" applyFont="1" applyFill="1" applyBorder="1"/>
    <xf numFmtId="170" fontId="1" fillId="7" borderId="1" xfId="2" applyNumberFormat="1" applyFont="1" applyFill="1" applyBorder="1"/>
    <xf numFmtId="170" fontId="1" fillId="7" borderId="1" xfId="0" applyNumberFormat="1" applyFont="1" applyFill="1" applyBorder="1"/>
    <xf numFmtId="170" fontId="1" fillId="4" borderId="1" xfId="0" applyNumberFormat="1" applyFont="1" applyFill="1" applyBorder="1" applyAlignment="1">
      <alignment horizontal="center" vertical="center"/>
    </xf>
    <xf numFmtId="170" fontId="14" fillId="0" borderId="1" xfId="0" applyNumberFormat="1" applyFont="1" applyBorder="1" applyAlignment="1">
      <alignment horizontal="center" vertical="center"/>
    </xf>
    <xf numFmtId="0" fontId="20" fillId="4" borderId="0" xfId="0" applyFont="1" applyFill="1"/>
    <xf numFmtId="0" fontId="17" fillId="10" borderId="0" xfId="0" applyFont="1" applyFill="1" applyAlignment="1">
      <alignment wrapText="1"/>
    </xf>
    <xf numFmtId="165" fontId="0" fillId="0" borderId="0" xfId="0" applyNumberFormat="1"/>
    <xf numFmtId="164" fontId="1" fillId="4" borderId="1" xfId="0" applyNumberFormat="1" applyFont="1" applyFill="1" applyBorder="1"/>
    <xf numFmtId="166" fontId="27" fillId="0" borderId="0" xfId="2" applyNumberFormat="1" applyFont="1"/>
    <xf numFmtId="0" fontId="1" fillId="11" borderId="1" xfId="0" applyFont="1" applyFill="1" applyBorder="1"/>
    <xf numFmtId="174" fontId="1" fillId="11" borderId="1" xfId="0" applyNumberFormat="1" applyFont="1" applyFill="1" applyBorder="1"/>
    <xf numFmtId="164" fontId="1" fillId="11" borderId="1" xfId="2" applyFont="1" applyFill="1" applyBorder="1"/>
    <xf numFmtId="166" fontId="1" fillId="11" borderId="1" xfId="0" applyNumberFormat="1" applyFont="1" applyFill="1" applyBorder="1"/>
    <xf numFmtId="1" fontId="23" fillId="4" borderId="1" xfId="0" applyNumberFormat="1" applyFont="1" applyFill="1" applyBorder="1"/>
    <xf numFmtId="14" fontId="0" fillId="4" borderId="0" xfId="0" applyNumberFormat="1" applyFill="1"/>
    <xf numFmtId="167" fontId="14" fillId="0" borderId="6" xfId="0" applyNumberFormat="1" applyFont="1" applyBorder="1" applyAlignment="1">
      <alignment vertical="center"/>
    </xf>
    <xf numFmtId="166" fontId="23" fillId="0" borderId="1" xfId="0" applyNumberFormat="1" applyFont="1" applyBorder="1"/>
    <xf numFmtId="0" fontId="1" fillId="8" borderId="18" xfId="0" applyFont="1" applyFill="1" applyBorder="1"/>
    <xf numFmtId="170" fontId="1" fillId="8" borderId="18" xfId="0" applyNumberFormat="1" applyFont="1" applyFill="1" applyBorder="1"/>
    <xf numFmtId="0" fontId="1" fillId="0" borderId="29" xfId="0" applyFont="1" applyBorder="1"/>
    <xf numFmtId="0" fontId="1" fillId="8" borderId="10" xfId="0" applyFont="1" applyFill="1" applyBorder="1"/>
    <xf numFmtId="166" fontId="1" fillId="8" borderId="10" xfId="0" applyNumberFormat="1" applyFont="1" applyFill="1" applyBorder="1"/>
    <xf numFmtId="0" fontId="1" fillId="8" borderId="6" xfId="0" applyFont="1" applyFill="1" applyBorder="1"/>
    <xf numFmtId="14" fontId="1" fillId="8" borderId="6" xfId="0" applyNumberFormat="1" applyFont="1" applyFill="1" applyBorder="1"/>
    <xf numFmtId="166" fontId="1" fillId="8" borderId="6" xfId="0" applyNumberFormat="1" applyFont="1" applyFill="1" applyBorder="1"/>
    <xf numFmtId="0" fontId="14" fillId="0" borderId="1" xfId="0" applyFont="1" applyBorder="1" applyAlignment="1">
      <alignment horizontal="center"/>
    </xf>
    <xf numFmtId="166" fontId="1" fillId="0" borderId="1" xfId="2" applyNumberFormat="1" applyFont="1" applyBorder="1" applyAlignment="1">
      <alignment wrapText="1"/>
    </xf>
    <xf numFmtId="0" fontId="23" fillId="6" borderId="1" xfId="0" applyFont="1" applyFill="1" applyBorder="1"/>
    <xf numFmtId="164" fontId="1" fillId="6" borderId="1" xfId="2" applyFont="1" applyFill="1" applyBorder="1"/>
    <xf numFmtId="0" fontId="1" fillId="6" borderId="1" xfId="0" applyFont="1" applyFill="1" applyBorder="1" applyAlignment="1">
      <alignment horizontal="center"/>
    </xf>
    <xf numFmtId="166" fontId="1" fillId="6" borderId="26" xfId="0" applyNumberFormat="1" applyFont="1" applyFill="1" applyBorder="1"/>
    <xf numFmtId="168" fontId="1" fillId="6" borderId="1" xfId="2" applyNumberFormat="1" applyFont="1" applyFill="1" applyBorder="1" applyAlignment="1">
      <alignment horizontal="center" vertical="center" wrapText="1"/>
    </xf>
    <xf numFmtId="172" fontId="14" fillId="6" borderId="1" xfId="0" applyNumberFormat="1" applyFont="1" applyFill="1" applyBorder="1"/>
    <xf numFmtId="164" fontId="14" fillId="6" borderId="1" xfId="0" applyNumberFormat="1" applyFont="1" applyFill="1" applyBorder="1"/>
    <xf numFmtId="173" fontId="14" fillId="6" borderId="1" xfId="0" applyNumberFormat="1" applyFont="1" applyFill="1" applyBorder="1"/>
    <xf numFmtId="0" fontId="1" fillId="6" borderId="18" xfId="0" applyFont="1" applyFill="1" applyBorder="1" applyAlignment="1">
      <alignment wrapText="1"/>
    </xf>
    <xf numFmtId="164" fontId="1" fillId="6" borderId="0" xfId="2" applyFont="1" applyFill="1"/>
    <xf numFmtId="0" fontId="9" fillId="0" borderId="18" xfId="0" applyFont="1" applyBorder="1" applyAlignment="1">
      <alignment horizontal="center" vertical="center"/>
    </xf>
    <xf numFmtId="0" fontId="9" fillId="0" borderId="26" xfId="0" applyFont="1" applyBorder="1" applyAlignment="1">
      <alignment vertical="center" wrapText="1"/>
    </xf>
    <xf numFmtId="0" fontId="1" fillId="0" borderId="8" xfId="0" applyFont="1" applyBorder="1" applyAlignment="1">
      <alignment vertical="center" wrapText="1"/>
    </xf>
    <xf numFmtId="0" fontId="1" fillId="2" borderId="1" xfId="0" applyFont="1" applyFill="1" applyBorder="1" applyAlignment="1">
      <alignment wrapText="1"/>
    </xf>
    <xf numFmtId="0" fontId="1" fillId="2" borderId="1" xfId="0" applyFont="1" applyFill="1" applyBorder="1" applyAlignment="1">
      <alignment horizontal="center"/>
    </xf>
    <xf numFmtId="169" fontId="1" fillId="2" borderId="1" xfId="0" applyNumberFormat="1" applyFont="1" applyFill="1" applyBorder="1" applyAlignment="1">
      <alignment horizontal="center"/>
    </xf>
    <xf numFmtId="169" fontId="1" fillId="0" borderId="1" xfId="0" applyNumberFormat="1" applyFont="1" applyBorder="1" applyAlignment="1">
      <alignment horizontal="center"/>
    </xf>
    <xf numFmtId="14" fontId="19" fillId="0" borderId="0" xfId="0" applyNumberFormat="1" applyFont="1"/>
    <xf numFmtId="166" fontId="14" fillId="0" borderId="6" xfId="0" applyNumberFormat="1" applyFont="1" applyBorder="1"/>
    <xf numFmtId="169" fontId="14" fillId="0" borderId="6" xfId="0" applyNumberFormat="1" applyFont="1" applyBorder="1"/>
    <xf numFmtId="0" fontId="1" fillId="6" borderId="10" xfId="0" applyFont="1" applyFill="1" applyBorder="1"/>
    <xf numFmtId="0" fontId="1" fillId="6" borderId="10" xfId="0" applyFont="1" applyFill="1" applyBorder="1" applyAlignment="1">
      <alignment horizontal="center"/>
    </xf>
    <xf numFmtId="169" fontId="1" fillId="6" borderId="1" xfId="0" applyNumberFormat="1" applyFont="1" applyFill="1" applyBorder="1" applyAlignment="1">
      <alignment horizontal="center"/>
    </xf>
    <xf numFmtId="166" fontId="1" fillId="6" borderId="1" xfId="2" applyNumberFormat="1" applyFont="1" applyFill="1" applyBorder="1" applyAlignment="1"/>
    <xf numFmtId="166" fontId="14" fillId="6" borderId="6" xfId="0" applyNumberFormat="1" applyFont="1" applyFill="1" applyBorder="1"/>
    <xf numFmtId="169" fontId="14" fillId="6" borderId="6" xfId="0" applyNumberFormat="1" applyFont="1" applyFill="1" applyBorder="1"/>
    <xf numFmtId="0" fontId="1" fillId="4" borderId="0" xfId="0" applyFont="1" applyFill="1"/>
    <xf numFmtId="0" fontId="1" fillId="6" borderId="27" xfId="0" applyFont="1" applyFill="1" applyBorder="1"/>
    <xf numFmtId="169" fontId="23" fillId="6" borderId="1" xfId="0" applyNumberFormat="1" applyFont="1" applyFill="1" applyBorder="1"/>
    <xf numFmtId="0" fontId="1" fillId="4" borderId="19" xfId="0" applyFont="1" applyFill="1" applyBorder="1"/>
    <xf numFmtId="166" fontId="1" fillId="0" borderId="1" xfId="0" applyNumberFormat="1" applyFont="1" applyBorder="1" applyAlignment="1">
      <alignment horizontal="right"/>
    </xf>
    <xf numFmtId="166" fontId="23" fillId="0" borderId="1" xfId="0" applyNumberFormat="1" applyFont="1" applyBorder="1" applyAlignment="1">
      <alignment wrapText="1"/>
    </xf>
    <xf numFmtId="42" fontId="8" fillId="3" borderId="2" xfId="0" applyNumberFormat="1" applyFont="1" applyFill="1" applyBorder="1" applyAlignment="1">
      <alignment horizontal="right" vertical="center" wrapText="1"/>
    </xf>
    <xf numFmtId="42" fontId="1" fillId="0" borderId="6" xfId="0" applyNumberFormat="1" applyFont="1" applyBorder="1" applyAlignment="1">
      <alignment horizontal="right"/>
    </xf>
    <xf numFmtId="42" fontId="1" fillId="0" borderId="1" xfId="0" applyNumberFormat="1" applyFont="1" applyBorder="1" applyAlignment="1">
      <alignment horizontal="right"/>
    </xf>
    <xf numFmtId="42" fontId="1" fillId="4" borderId="1" xfId="0" applyNumberFormat="1" applyFont="1" applyFill="1" applyBorder="1" applyAlignment="1">
      <alignment horizontal="right"/>
    </xf>
    <xf numFmtId="42" fontId="1" fillId="6" borderId="1" xfId="0" applyNumberFormat="1" applyFont="1" applyFill="1" applyBorder="1" applyAlignment="1">
      <alignment horizontal="right"/>
    </xf>
    <xf numFmtId="42" fontId="1" fillId="0" borderId="0" xfId="0" applyNumberFormat="1" applyFont="1" applyAlignment="1">
      <alignment horizontal="right"/>
    </xf>
    <xf numFmtId="42" fontId="8" fillId="3" borderId="4" xfId="0" applyNumberFormat="1" applyFont="1" applyFill="1" applyBorder="1" applyAlignment="1">
      <alignment horizontal="right" vertical="center" wrapText="1"/>
    </xf>
    <xf numFmtId="173" fontId="1" fillId="0" borderId="6" xfId="0" applyNumberFormat="1" applyFont="1" applyBorder="1"/>
    <xf numFmtId="173" fontId="1" fillId="0" borderId="0" xfId="0" applyNumberFormat="1" applyFont="1"/>
    <xf numFmtId="42" fontId="1" fillId="0" borderId="1" xfId="0" applyNumberFormat="1" applyFont="1" applyBorder="1" applyAlignment="1">
      <alignment horizontal="right" wrapText="1"/>
    </xf>
    <xf numFmtId="0" fontId="1" fillId="12" borderId="1" xfId="0" applyFont="1" applyFill="1" applyBorder="1"/>
    <xf numFmtId="166" fontId="1" fillId="12" borderId="1" xfId="0" applyNumberFormat="1" applyFont="1" applyFill="1" applyBorder="1"/>
    <xf numFmtId="0" fontId="1" fillId="13" borderId="1" xfId="0" applyFont="1" applyFill="1" applyBorder="1"/>
    <xf numFmtId="166" fontId="1" fillId="13" borderId="1" xfId="0" applyNumberFormat="1" applyFont="1" applyFill="1" applyBorder="1"/>
    <xf numFmtId="42" fontId="1" fillId="6" borderId="1" xfId="0" applyNumberFormat="1" applyFont="1" applyFill="1" applyBorder="1" applyAlignment="1">
      <alignment horizontal="right" wrapText="1"/>
    </xf>
    <xf numFmtId="169" fontId="1" fillId="0" borderId="0" xfId="2" applyNumberFormat="1" applyFont="1" applyBorder="1" applyAlignment="1">
      <alignment horizontal="center" vertical="center"/>
    </xf>
    <xf numFmtId="170" fontId="1" fillId="0" borderId="0" xfId="2" applyNumberFormat="1" applyFont="1" applyFill="1" applyBorder="1"/>
    <xf numFmtId="166" fontId="1" fillId="0" borderId="0" xfId="2" applyNumberFormat="1" applyFont="1" applyFill="1" applyBorder="1"/>
    <xf numFmtId="169" fontId="1" fillId="0" borderId="0" xfId="2" applyNumberFormat="1" applyFont="1" applyBorder="1"/>
    <xf numFmtId="0" fontId="1" fillId="0" borderId="10" xfId="0" applyFont="1" applyBorder="1" applyAlignment="1">
      <alignment horizontal="center" vertical="center"/>
    </xf>
    <xf numFmtId="166" fontId="1" fillId="0" borderId="10" xfId="2" applyNumberFormat="1" applyFont="1" applyFill="1" applyBorder="1"/>
    <xf numFmtId="167" fontId="1" fillId="0" borderId="10" xfId="0" applyNumberFormat="1" applyFont="1" applyBorder="1"/>
    <xf numFmtId="168" fontId="1" fillId="0" borderId="10" xfId="0" applyNumberFormat="1" applyFont="1" applyBorder="1"/>
    <xf numFmtId="177" fontId="1" fillId="0" borderId="10" xfId="0" applyNumberFormat="1" applyFont="1" applyBorder="1"/>
    <xf numFmtId="169" fontId="1" fillId="0" borderId="10" xfId="0" applyNumberFormat="1" applyFont="1" applyBorder="1"/>
    <xf numFmtId="42" fontId="1" fillId="0" borderId="10" xfId="0" applyNumberFormat="1" applyFont="1" applyBorder="1"/>
    <xf numFmtId="176" fontId="14" fillId="0" borderId="1" xfId="0" applyNumberFormat="1" applyFont="1" applyBorder="1"/>
    <xf numFmtId="1" fontId="8" fillId="3" borderId="2" xfId="0" applyNumberFormat="1" applyFont="1" applyFill="1" applyBorder="1" applyAlignment="1">
      <alignment horizontal="right" vertical="center" wrapText="1"/>
    </xf>
    <xf numFmtId="0" fontId="1" fillId="0" borderId="6" xfId="0" applyFont="1" applyBorder="1" applyAlignment="1">
      <alignment horizontal="right"/>
    </xf>
    <xf numFmtId="0" fontId="1" fillId="4" borderId="1" xfId="0" applyFont="1" applyFill="1" applyBorder="1" applyAlignment="1">
      <alignment horizontal="right"/>
    </xf>
    <xf numFmtId="0" fontId="1" fillId="6" borderId="1" xfId="0" applyFont="1" applyFill="1" applyBorder="1" applyAlignment="1">
      <alignment horizontal="right" wrapText="1"/>
    </xf>
    <xf numFmtId="1" fontId="1" fillId="0" borderId="0" xfId="0" applyNumberFormat="1" applyFont="1" applyAlignment="1">
      <alignment horizontal="right"/>
    </xf>
    <xf numFmtId="176" fontId="2" fillId="0" borderId="0" xfId="0" applyNumberFormat="1" applyFont="1"/>
    <xf numFmtId="0" fontId="13" fillId="0" borderId="25" xfId="0" applyFont="1" applyBorder="1" applyAlignment="1">
      <alignment horizontal="center" wrapText="1"/>
    </xf>
    <xf numFmtId="0" fontId="13" fillId="0" borderId="8" xfId="0" applyFont="1" applyBorder="1" applyAlignment="1">
      <alignment horizontal="center" wrapText="1"/>
    </xf>
    <xf numFmtId="166" fontId="13" fillId="0" borderId="8" xfId="2" applyNumberFormat="1" applyFont="1" applyFill="1" applyBorder="1" applyAlignment="1">
      <alignment horizontal="center" wrapText="1"/>
    </xf>
    <xf numFmtId="176" fontId="13" fillId="0" borderId="8" xfId="0" applyNumberFormat="1" applyFont="1" applyBorder="1" applyAlignment="1">
      <alignment horizontal="center" wrapText="1"/>
    </xf>
    <xf numFmtId="0" fontId="13" fillId="0" borderId="9" xfId="0" applyFont="1" applyBorder="1" applyAlignment="1">
      <alignment horizontal="center" wrapText="1"/>
    </xf>
    <xf numFmtId="0" fontId="8" fillId="3" borderId="3" xfId="0" applyFont="1" applyFill="1" applyBorder="1" applyAlignment="1">
      <alignment horizontal="center" wrapText="1"/>
    </xf>
    <xf numFmtId="0" fontId="8" fillId="3" borderId="2" xfId="0" applyFont="1" applyFill="1" applyBorder="1" applyAlignment="1">
      <alignment horizontal="center" wrapText="1"/>
    </xf>
    <xf numFmtId="0" fontId="4" fillId="0" borderId="1" xfId="1" applyFont="1" applyBorder="1" applyAlignment="1">
      <alignment horizontal="center" wrapText="1"/>
    </xf>
    <xf numFmtId="176" fontId="1" fillId="0" borderId="1" xfId="0" applyNumberFormat="1" applyFont="1" applyBorder="1" applyAlignment="1">
      <alignment horizontal="center"/>
    </xf>
    <xf numFmtId="166" fontId="1" fillId="0" borderId="1" xfId="0" applyNumberFormat="1" applyFont="1" applyBorder="1" applyAlignment="1">
      <alignment horizontal="center"/>
    </xf>
    <xf numFmtId="0" fontId="13" fillId="0" borderId="0" xfId="0" applyFont="1" applyAlignment="1">
      <alignment horizontal="center" wrapText="1"/>
    </xf>
    <xf numFmtId="0" fontId="9" fillId="0" borderId="11" xfId="0" applyFont="1" applyBorder="1" applyAlignment="1">
      <alignment horizontal="center" wrapText="1"/>
    </xf>
    <xf numFmtId="0" fontId="12" fillId="0" borderId="0" xfId="0" applyFont="1" applyAlignment="1">
      <alignment horizontal="center"/>
    </xf>
    <xf numFmtId="0" fontId="2" fillId="0" borderId="1" xfId="0" applyFont="1" applyBorder="1" applyAlignment="1">
      <alignment horizontal="center"/>
    </xf>
    <xf numFmtId="166" fontId="1" fillId="0" borderId="1" xfId="2" applyNumberFormat="1" applyFont="1" applyFill="1" applyBorder="1" applyAlignment="1">
      <alignment horizontal="center"/>
    </xf>
    <xf numFmtId="166" fontId="1" fillId="6" borderId="6" xfId="0" applyNumberFormat="1" applyFont="1" applyFill="1" applyBorder="1" applyAlignment="1">
      <alignment horizontal="center"/>
    </xf>
    <xf numFmtId="0" fontId="1" fillId="0" borderId="0" xfId="0" applyFont="1" applyAlignment="1">
      <alignment horizontal="center" wrapText="1"/>
    </xf>
    <xf numFmtId="0" fontId="1" fillId="0" borderId="6" xfId="0" applyFont="1" applyBorder="1" applyAlignment="1">
      <alignment horizontal="center"/>
    </xf>
    <xf numFmtId="0" fontId="2" fillId="0" borderId="0" xfId="0" applyFont="1" applyAlignment="1">
      <alignment horizontal="center"/>
    </xf>
    <xf numFmtId="176" fontId="1" fillId="4" borderId="1" xfId="0" applyNumberFormat="1" applyFont="1" applyFill="1" applyBorder="1" applyAlignment="1">
      <alignment horizontal="center"/>
    </xf>
    <xf numFmtId="166" fontId="1" fillId="6" borderId="1" xfId="2" applyNumberFormat="1" applyFont="1" applyFill="1" applyBorder="1" applyAlignment="1">
      <alignment horizontal="center"/>
    </xf>
    <xf numFmtId="0" fontId="1" fillId="6" borderId="6" xfId="0" applyFont="1" applyFill="1" applyBorder="1" applyAlignment="1">
      <alignment horizontal="center"/>
    </xf>
    <xf numFmtId="0" fontId="1" fillId="14" borderId="18" xfId="0" applyFont="1" applyFill="1" applyBorder="1"/>
    <xf numFmtId="170" fontId="1" fillId="14" borderId="18" xfId="0" applyNumberFormat="1" applyFont="1" applyFill="1" applyBorder="1"/>
    <xf numFmtId="0" fontId="1" fillId="13" borderId="10" xfId="0" applyFont="1" applyFill="1" applyBorder="1"/>
    <xf numFmtId="166" fontId="1" fillId="13" borderId="10" xfId="0" applyNumberFormat="1" applyFont="1" applyFill="1" applyBorder="1"/>
    <xf numFmtId="0" fontId="1" fillId="12" borderId="6" xfId="0" applyFont="1" applyFill="1" applyBorder="1"/>
    <xf numFmtId="166" fontId="1" fillId="12" borderId="6" xfId="0" applyNumberFormat="1" applyFont="1" applyFill="1" applyBorder="1"/>
    <xf numFmtId="0" fontId="1" fillId="14" borderId="1" xfId="0" applyFont="1" applyFill="1" applyBorder="1"/>
    <xf numFmtId="174" fontId="1" fillId="14" borderId="1" xfId="0" applyNumberFormat="1" applyFont="1" applyFill="1" applyBorder="1"/>
    <xf numFmtId="166" fontId="1" fillId="14" borderId="1" xfId="0" applyNumberFormat="1" applyFont="1" applyFill="1" applyBorder="1"/>
    <xf numFmtId="173" fontId="1" fillId="14" borderId="1" xfId="0" applyNumberFormat="1" applyFont="1" applyFill="1" applyBorder="1"/>
    <xf numFmtId="168" fontId="1" fillId="0" borderId="31" xfId="2" applyNumberFormat="1" applyFont="1" applyBorder="1" applyAlignment="1">
      <alignment horizontal="center" vertical="center" wrapText="1"/>
    </xf>
    <xf numFmtId="168" fontId="1" fillId="0" borderId="1" xfId="0" applyNumberFormat="1" applyFont="1" applyBorder="1" applyAlignment="1">
      <alignment horizontal="center" vertical="center"/>
    </xf>
    <xf numFmtId="168" fontId="1" fillId="2" borderId="1" xfId="0" applyNumberFormat="1" applyFont="1" applyFill="1" applyBorder="1" applyAlignment="1">
      <alignment horizontal="center" vertical="center"/>
    </xf>
    <xf numFmtId="168" fontId="0" fillId="0" borderId="0" xfId="2" applyNumberFormat="1" applyFont="1" applyAlignment="1">
      <alignment vertical="center"/>
    </xf>
    <xf numFmtId="174" fontId="1" fillId="13" borderId="1" xfId="0" applyNumberFormat="1" applyFont="1" applyFill="1" applyBorder="1"/>
    <xf numFmtId="0" fontId="1" fillId="4" borderId="1" xfId="0" applyFont="1" applyFill="1" applyBorder="1" applyAlignment="1">
      <alignment vertical="center" wrapText="1"/>
    </xf>
    <xf numFmtId="0" fontId="1" fillId="15" borderId="1" xfId="0" applyFont="1" applyFill="1" applyBorder="1"/>
    <xf numFmtId="174" fontId="1" fillId="15" borderId="1" xfId="0" applyNumberFormat="1" applyFont="1" applyFill="1" applyBorder="1"/>
    <xf numFmtId="166" fontId="1" fillId="15" borderId="1" xfId="0" applyNumberFormat="1" applyFont="1" applyFill="1" applyBorder="1"/>
    <xf numFmtId="0" fontId="1" fillId="6" borderId="1" xfId="0" applyFont="1" applyFill="1" applyBorder="1" applyAlignment="1">
      <alignment horizontal="right"/>
    </xf>
    <xf numFmtId="166" fontId="1" fillId="6" borderId="6" xfId="0" applyNumberFormat="1" applyFont="1" applyFill="1" applyBorder="1"/>
    <xf numFmtId="169" fontId="1" fillId="6" borderId="1" xfId="0" applyNumberFormat="1" applyFont="1" applyFill="1" applyBorder="1" applyAlignment="1">
      <alignment horizontal="center" wrapText="1"/>
    </xf>
    <xf numFmtId="169" fontId="1" fillId="6" borderId="6" xfId="0" applyNumberFormat="1" applyFont="1" applyFill="1" applyBorder="1"/>
    <xf numFmtId="14" fontId="1" fillId="15" borderId="1" xfId="0" applyNumberFormat="1" applyFont="1" applyFill="1" applyBorder="1"/>
    <xf numFmtId="173" fontId="1" fillId="15" borderId="1" xfId="0" applyNumberFormat="1" applyFont="1" applyFill="1" applyBorder="1"/>
    <xf numFmtId="0" fontId="8" fillId="3" borderId="10" xfId="0" applyFont="1" applyFill="1" applyBorder="1" applyAlignment="1">
      <alignment horizontal="center" wrapText="1"/>
    </xf>
    <xf numFmtId="166" fontId="8" fillId="3" borderId="41" xfId="0" applyNumberFormat="1" applyFont="1" applyFill="1" applyBorder="1" applyAlignment="1">
      <alignment horizontal="center" wrapText="1"/>
    </xf>
    <xf numFmtId="0" fontId="8" fillId="3" borderId="42" xfId="0" applyFont="1" applyFill="1" applyBorder="1" applyAlignment="1">
      <alignment horizontal="center" wrapText="1"/>
    </xf>
    <xf numFmtId="0" fontId="1" fillId="0" borderId="18" xfId="0" applyFont="1" applyBorder="1" applyAlignment="1">
      <alignment horizontal="center" vertical="center"/>
    </xf>
    <xf numFmtId="0" fontId="11" fillId="0" borderId="18" xfId="0" applyFont="1" applyBorder="1"/>
    <xf numFmtId="166" fontId="1" fillId="0" borderId="18" xfId="2" applyNumberFormat="1" applyFont="1" applyFill="1" applyBorder="1"/>
    <xf numFmtId="0" fontId="11" fillId="0" borderId="43" xfId="0" applyFont="1" applyBorder="1"/>
    <xf numFmtId="0" fontId="1" fillId="16" borderId="1" xfId="0" applyFont="1" applyFill="1" applyBorder="1"/>
    <xf numFmtId="0" fontId="4" fillId="17" borderId="6" xfId="1" applyFont="1" applyFill="1" applyBorder="1" applyAlignment="1">
      <alignment horizontal="center" wrapText="1"/>
    </xf>
    <xf numFmtId="0" fontId="2" fillId="17" borderId="6" xfId="0" applyFont="1" applyFill="1" applyBorder="1" applyAlignment="1">
      <alignment horizontal="center"/>
    </xf>
    <xf numFmtId="0" fontId="1" fillId="17" borderId="6" xfId="0" applyFont="1" applyFill="1" applyBorder="1" applyAlignment="1">
      <alignment horizontal="center"/>
    </xf>
    <xf numFmtId="166" fontId="1" fillId="17" borderId="6" xfId="2" applyNumberFormat="1" applyFont="1" applyFill="1" applyBorder="1" applyAlignment="1">
      <alignment horizontal="center"/>
    </xf>
    <xf numFmtId="166" fontId="1" fillId="17" borderId="6" xfId="0" applyNumberFormat="1" applyFont="1" applyFill="1" applyBorder="1" applyAlignment="1">
      <alignment horizontal="center"/>
    </xf>
    <xf numFmtId="176" fontId="1" fillId="17" borderId="1" xfId="0" applyNumberFormat="1" applyFont="1" applyFill="1" applyBorder="1" applyAlignment="1">
      <alignment horizontal="center" wrapText="1"/>
    </xf>
    <xf numFmtId="176" fontId="1" fillId="17" borderId="1" xfId="0" applyNumberFormat="1" applyFont="1" applyFill="1" applyBorder="1" applyAlignment="1">
      <alignment horizontal="center"/>
    </xf>
    <xf numFmtId="176" fontId="1" fillId="17" borderId="6" xfId="0" applyNumberFormat="1" applyFont="1" applyFill="1" applyBorder="1" applyAlignment="1">
      <alignment horizontal="center"/>
    </xf>
    <xf numFmtId="14" fontId="14" fillId="17" borderId="19" xfId="0" applyNumberFormat="1" applyFont="1" applyFill="1" applyBorder="1" applyAlignment="1">
      <alignment horizontal="center"/>
    </xf>
    <xf numFmtId="0" fontId="1" fillId="17" borderId="18" xfId="0" applyFont="1" applyFill="1" applyBorder="1" applyAlignment="1">
      <alignment horizontal="center"/>
    </xf>
    <xf numFmtId="0" fontId="2" fillId="17" borderId="0" xfId="0" applyFont="1" applyFill="1" applyAlignment="1">
      <alignment horizontal="center"/>
    </xf>
    <xf numFmtId="0" fontId="1" fillId="17" borderId="1" xfId="0" applyFont="1" applyFill="1" applyBorder="1" applyAlignment="1">
      <alignment vertical="center"/>
    </xf>
    <xf numFmtId="0" fontId="1" fillId="17" borderId="1" xfId="0" applyFont="1" applyFill="1" applyBorder="1" applyAlignment="1">
      <alignment horizontal="center" vertical="center"/>
    </xf>
    <xf numFmtId="168" fontId="1" fillId="17" borderId="1" xfId="2" applyNumberFormat="1" applyFont="1" applyFill="1" applyBorder="1" applyAlignment="1">
      <alignment horizontal="center" vertical="center"/>
    </xf>
    <xf numFmtId="166" fontId="1" fillId="17" borderId="1" xfId="2" applyNumberFormat="1" applyFont="1" applyFill="1" applyBorder="1"/>
    <xf numFmtId="0" fontId="1" fillId="17" borderId="1" xfId="0" applyFont="1" applyFill="1" applyBorder="1"/>
    <xf numFmtId="167" fontId="1" fillId="17" borderId="1" xfId="0" applyNumberFormat="1" applyFont="1" applyFill="1" applyBorder="1"/>
    <xf numFmtId="164" fontId="1" fillId="17" borderId="1" xfId="2" applyFont="1" applyFill="1" applyBorder="1"/>
    <xf numFmtId="164" fontId="1" fillId="17" borderId="1" xfId="0" applyNumberFormat="1" applyFont="1" applyFill="1" applyBorder="1"/>
    <xf numFmtId="167" fontId="1" fillId="17" borderId="1" xfId="0" applyNumberFormat="1" applyFont="1" applyFill="1" applyBorder="1" applyAlignment="1">
      <alignment horizontal="center"/>
    </xf>
    <xf numFmtId="1" fontId="1" fillId="17" borderId="1" xfId="0" applyNumberFormat="1" applyFont="1" applyFill="1" applyBorder="1"/>
    <xf numFmtId="166" fontId="1" fillId="17" borderId="1" xfId="0" applyNumberFormat="1" applyFont="1" applyFill="1" applyBorder="1"/>
    <xf numFmtId="14" fontId="1" fillId="17" borderId="1" xfId="0" applyNumberFormat="1" applyFont="1" applyFill="1" applyBorder="1"/>
    <xf numFmtId="177" fontId="1" fillId="17" borderId="1" xfId="0" applyNumberFormat="1" applyFont="1" applyFill="1" applyBorder="1"/>
    <xf numFmtId="169" fontId="1" fillId="17" borderId="1" xfId="0" applyNumberFormat="1" applyFont="1" applyFill="1" applyBorder="1"/>
    <xf numFmtId="42" fontId="1" fillId="17" borderId="1" xfId="0" applyNumberFormat="1" applyFont="1" applyFill="1" applyBorder="1"/>
    <xf numFmtId="0" fontId="14" fillId="17" borderId="19" xfId="0" applyFont="1" applyFill="1" applyBorder="1"/>
    <xf numFmtId="166" fontId="1" fillId="17" borderId="18" xfId="0" applyNumberFormat="1" applyFont="1" applyFill="1" applyBorder="1" applyAlignment="1">
      <alignment wrapText="1"/>
    </xf>
    <xf numFmtId="164" fontId="1" fillId="17" borderId="0" xfId="2" applyFont="1" applyFill="1"/>
    <xf numFmtId="0" fontId="1" fillId="17" borderId="0" xfId="0" applyFont="1" applyFill="1"/>
    <xf numFmtId="0" fontId="2" fillId="17" borderId="1" xfId="0" applyFont="1" applyFill="1" applyBorder="1" applyAlignment="1">
      <alignment vertical="center"/>
    </xf>
    <xf numFmtId="0" fontId="0" fillId="17" borderId="1" xfId="0" applyFill="1" applyBorder="1" applyAlignment="1">
      <alignment horizontal="center" vertical="center"/>
    </xf>
    <xf numFmtId="166" fontId="1" fillId="17" borderId="1" xfId="0" applyNumberFormat="1" applyFont="1" applyFill="1" applyBorder="1" applyAlignment="1">
      <alignment horizontal="center" vertical="center"/>
    </xf>
    <xf numFmtId="0" fontId="14" fillId="17" borderId="1" xfId="0" applyFont="1" applyFill="1" applyBorder="1"/>
    <xf numFmtId="174" fontId="1" fillId="17" borderId="1" xfId="0" applyNumberFormat="1" applyFont="1" applyFill="1" applyBorder="1"/>
    <xf numFmtId="173" fontId="1" fillId="17" borderId="1" xfId="0" applyNumberFormat="1" applyFont="1" applyFill="1" applyBorder="1"/>
    <xf numFmtId="166" fontId="1" fillId="17" borderId="1" xfId="0" applyNumberFormat="1" applyFont="1" applyFill="1" applyBorder="1" applyAlignment="1">
      <alignment wrapText="1"/>
    </xf>
    <xf numFmtId="0" fontId="1" fillId="17" borderId="19" xfId="0" applyFont="1" applyFill="1" applyBorder="1"/>
    <xf numFmtId="43" fontId="0" fillId="17" borderId="18" xfId="0" applyNumberFormat="1" applyFill="1" applyBorder="1"/>
    <xf numFmtId="43" fontId="0" fillId="17" borderId="0" xfId="0" applyNumberFormat="1" applyFill="1"/>
    <xf numFmtId="0" fontId="0" fillId="17" borderId="0" xfId="0" applyFill="1"/>
    <xf numFmtId="0" fontId="2" fillId="17" borderId="1" xfId="0" applyFont="1" applyFill="1" applyBorder="1" applyAlignment="1">
      <alignment vertical="center" wrapText="1"/>
    </xf>
    <xf numFmtId="0" fontId="0" fillId="17" borderId="18" xfId="0" applyFill="1" applyBorder="1"/>
    <xf numFmtId="0" fontId="1" fillId="17" borderId="1" xfId="0" applyFont="1" applyFill="1" applyBorder="1" applyAlignment="1">
      <alignment horizontal="center"/>
    </xf>
    <xf numFmtId="166" fontId="1" fillId="17" borderId="26" xfId="0" applyNumberFormat="1" applyFont="1" applyFill="1" applyBorder="1"/>
    <xf numFmtId="0" fontId="1" fillId="17" borderId="1" xfId="0" applyFont="1" applyFill="1" applyBorder="1" applyAlignment="1">
      <alignment wrapText="1"/>
    </xf>
    <xf numFmtId="0" fontId="1" fillId="0" borderId="1" xfId="0" applyFont="1" applyBorder="1" applyAlignment="1">
      <alignment horizontal="center" vertical="center" wrapText="1"/>
    </xf>
    <xf numFmtId="166" fontId="14" fillId="0" borderId="6" xfId="0" applyNumberFormat="1" applyFont="1" applyBorder="1" applyAlignment="1">
      <alignment horizontal="center" vertical="center"/>
    </xf>
    <xf numFmtId="166" fontId="1" fillId="0" borderId="1" xfId="2" applyNumberFormat="1" applyFont="1" applyFill="1" applyBorder="1" applyAlignment="1">
      <alignment horizontal="center" vertical="center"/>
    </xf>
    <xf numFmtId="17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xf>
    <xf numFmtId="173"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0" fontId="1" fillId="0" borderId="19" xfId="0" applyFont="1" applyBorder="1" applyAlignment="1">
      <alignment horizontal="center" vertical="center"/>
    </xf>
    <xf numFmtId="0" fontId="0" fillId="0" borderId="18" xfId="0" applyBorder="1" applyAlignment="1">
      <alignment horizontal="center" vertical="center" wrapText="1"/>
    </xf>
    <xf numFmtId="166" fontId="14" fillId="17" borderId="1" xfId="0" applyNumberFormat="1" applyFont="1" applyFill="1" applyBorder="1"/>
    <xf numFmtId="170" fontId="1" fillId="17" borderId="1" xfId="0" applyNumberFormat="1" applyFont="1" applyFill="1" applyBorder="1"/>
    <xf numFmtId="170" fontId="14" fillId="17" borderId="1" xfId="0" applyNumberFormat="1" applyFont="1" applyFill="1" applyBorder="1" applyAlignment="1">
      <alignment horizontal="center" vertical="center"/>
    </xf>
    <xf numFmtId="0" fontId="23" fillId="0" borderId="1" xfId="0" applyFont="1" applyBorder="1"/>
    <xf numFmtId="14" fontId="23" fillId="0" borderId="1" xfId="0" applyNumberFormat="1" applyFont="1" applyBorder="1"/>
    <xf numFmtId="0" fontId="0" fillId="0" borderId="18" xfId="0" applyBorder="1" applyAlignment="1">
      <alignment wrapText="1"/>
    </xf>
    <xf numFmtId="0" fontId="19" fillId="0" borderId="0" xfId="0" applyFont="1"/>
    <xf numFmtId="0" fontId="14" fillId="4" borderId="1" xfId="0" applyFont="1" applyFill="1" applyBorder="1" applyAlignment="1">
      <alignment vertical="center"/>
    </xf>
    <xf numFmtId="0" fontId="14" fillId="0" borderId="8" xfId="0" applyFont="1" applyBorder="1" applyAlignment="1">
      <alignment vertical="center" wrapText="1"/>
    </xf>
    <xf numFmtId="166" fontId="0" fillId="0" borderId="18" xfId="0" applyNumberFormat="1" applyBorder="1"/>
    <xf numFmtId="166" fontId="1" fillId="0" borderId="29" xfId="2" applyNumberFormat="1" applyFont="1" applyFill="1" applyBorder="1"/>
    <xf numFmtId="166" fontId="1" fillId="17" borderId="1" xfId="2" applyNumberFormat="1" applyFont="1" applyFill="1" applyBorder="1" applyAlignment="1">
      <alignment horizontal="center" vertical="center"/>
    </xf>
    <xf numFmtId="164" fontId="14" fillId="17" borderId="1" xfId="0" applyNumberFormat="1" applyFont="1" applyFill="1" applyBorder="1"/>
    <xf numFmtId="166" fontId="1" fillId="0" borderId="44" xfId="2" applyNumberFormat="1" applyFont="1" applyFill="1" applyBorder="1"/>
    <xf numFmtId="0" fontId="1" fillId="0" borderId="44" xfId="0" applyFont="1" applyBorder="1"/>
    <xf numFmtId="0" fontId="1" fillId="4" borderId="10" xfId="0" applyFont="1" applyFill="1" applyBorder="1"/>
    <xf numFmtId="166" fontId="1" fillId="4" borderId="10" xfId="0" applyNumberFormat="1" applyFont="1" applyFill="1" applyBorder="1"/>
    <xf numFmtId="0" fontId="4" fillId="17" borderId="1" xfId="1" applyFont="1" applyFill="1" applyBorder="1" applyAlignment="1">
      <alignment horizontal="center" vertical="top" wrapText="1"/>
    </xf>
    <xf numFmtId="0" fontId="2" fillId="17" borderId="1" xfId="0" applyFont="1" applyFill="1" applyBorder="1"/>
    <xf numFmtId="166" fontId="1" fillId="17" borderId="18" xfId="2" applyNumberFormat="1" applyFont="1" applyFill="1" applyBorder="1"/>
    <xf numFmtId="0" fontId="1" fillId="17" borderId="18" xfId="0" applyFont="1" applyFill="1" applyBorder="1" applyAlignment="1">
      <alignment horizontal="center" vertical="center"/>
    </xf>
    <xf numFmtId="0" fontId="16" fillId="17" borderId="18" xfId="0" applyFont="1" applyFill="1" applyBorder="1"/>
    <xf numFmtId="0" fontId="1" fillId="17" borderId="18" xfId="0" applyFont="1" applyFill="1" applyBorder="1"/>
    <xf numFmtId="166" fontId="1" fillId="17" borderId="29" xfId="2" applyNumberFormat="1" applyFont="1" applyFill="1" applyBorder="1"/>
    <xf numFmtId="0" fontId="1" fillId="17" borderId="26" xfId="0" applyFont="1" applyFill="1" applyBorder="1"/>
    <xf numFmtId="0" fontId="1" fillId="17" borderId="29" xfId="0" applyFont="1" applyFill="1" applyBorder="1"/>
    <xf numFmtId="14" fontId="0" fillId="17" borderId="18" xfId="0" applyNumberFormat="1" applyFill="1" applyBorder="1"/>
    <xf numFmtId="166" fontId="1" fillId="17" borderId="18" xfId="0" applyNumberFormat="1" applyFont="1" applyFill="1" applyBorder="1"/>
    <xf numFmtId="0" fontId="1" fillId="17" borderId="6" xfId="0" applyFont="1" applyFill="1" applyBorder="1"/>
    <xf numFmtId="0" fontId="2" fillId="17" borderId="0" xfId="0" applyFont="1" applyFill="1"/>
    <xf numFmtId="0" fontId="11" fillId="17" borderId="0" xfId="0" applyFont="1" applyFill="1"/>
    <xf numFmtId="14" fontId="0" fillId="17" borderId="0" xfId="0" applyNumberFormat="1" applyFill="1"/>
    <xf numFmtId="0" fontId="17" fillId="17" borderId="0" xfId="0" applyFont="1" applyFill="1"/>
    <xf numFmtId="0" fontId="20" fillId="17" borderId="0" xfId="0" applyFont="1" applyFill="1"/>
    <xf numFmtId="0" fontId="23" fillId="17" borderId="1" xfId="0" applyFont="1" applyFill="1" applyBorder="1"/>
    <xf numFmtId="0" fontId="24" fillId="17" borderId="0" xfId="0" applyFont="1" applyFill="1"/>
    <xf numFmtId="14" fontId="14" fillId="17" borderId="34" xfId="0" applyNumberFormat="1" applyFont="1" applyFill="1" applyBorder="1" applyAlignment="1">
      <alignment horizontal="center"/>
    </xf>
    <xf numFmtId="0" fontId="14" fillId="17" borderId="33" xfId="0" applyFont="1" applyFill="1" applyBorder="1" applyAlignment="1">
      <alignment horizontal="center"/>
    </xf>
    <xf numFmtId="166" fontId="14" fillId="17" borderId="33" xfId="0" applyNumberFormat="1" applyFont="1" applyFill="1" applyBorder="1" applyAlignment="1">
      <alignment horizontal="center"/>
    </xf>
    <xf numFmtId="14" fontId="1" fillId="17" borderId="33" xfId="0" applyNumberFormat="1" applyFont="1" applyFill="1" applyBorder="1" applyAlignment="1">
      <alignment horizontal="center"/>
    </xf>
    <xf numFmtId="0" fontId="1" fillId="0" borderId="18" xfId="0" applyFont="1" applyBorder="1" applyAlignment="1">
      <alignment horizontal="center"/>
    </xf>
    <xf numFmtId="0" fontId="1" fillId="17" borderId="33" xfId="0" applyFont="1" applyFill="1" applyBorder="1" applyAlignment="1">
      <alignment horizontal="center"/>
    </xf>
    <xf numFmtId="0" fontId="1" fillId="17" borderId="44" xfId="0" applyFont="1" applyFill="1" applyBorder="1" applyAlignment="1">
      <alignment horizontal="center"/>
    </xf>
    <xf numFmtId="0" fontId="8" fillId="3" borderId="42" xfId="0" applyFont="1" applyFill="1" applyBorder="1" applyAlignment="1">
      <alignment horizontal="center" vertical="center" wrapText="1"/>
    </xf>
    <xf numFmtId="14" fontId="1" fillId="17" borderId="27" xfId="0" applyNumberFormat="1" applyFont="1" applyFill="1" applyBorder="1"/>
    <xf numFmtId="0" fontId="1" fillId="18" borderId="1" xfId="0" applyFont="1" applyFill="1" applyBorder="1"/>
    <xf numFmtId="14" fontId="1" fillId="18" borderId="1" xfId="0" applyNumberFormat="1" applyFont="1" applyFill="1" applyBorder="1"/>
    <xf numFmtId="166" fontId="1" fillId="18" borderId="1" xfId="0" applyNumberFormat="1" applyFont="1" applyFill="1" applyBorder="1"/>
    <xf numFmtId="177" fontId="1" fillId="18" borderId="1" xfId="0" applyNumberFormat="1" applyFont="1" applyFill="1" applyBorder="1"/>
    <xf numFmtId="169" fontId="1" fillId="18" borderId="1" xfId="0" applyNumberFormat="1" applyFont="1" applyFill="1" applyBorder="1"/>
    <xf numFmtId="42" fontId="1" fillId="18" borderId="1" xfId="0" applyNumberFormat="1" applyFont="1" applyFill="1" applyBorder="1"/>
    <xf numFmtId="0" fontId="4" fillId="17" borderId="1" xfId="1" applyFont="1" applyFill="1" applyBorder="1" applyAlignment="1">
      <alignment horizontal="center" wrapText="1"/>
    </xf>
    <xf numFmtId="0" fontId="2" fillId="17" borderId="1" xfId="0" applyFont="1" applyFill="1" applyBorder="1" applyAlignment="1">
      <alignment horizontal="center"/>
    </xf>
    <xf numFmtId="166" fontId="1" fillId="17" borderId="1" xfId="2" applyNumberFormat="1" applyFont="1" applyFill="1" applyBorder="1" applyAlignment="1">
      <alignment horizontal="center"/>
    </xf>
    <xf numFmtId="14" fontId="1" fillId="17" borderId="1" xfId="0" applyNumberFormat="1" applyFont="1" applyFill="1" applyBorder="1" applyAlignment="1">
      <alignment horizontal="center"/>
    </xf>
    <xf numFmtId="166" fontId="1" fillId="17" borderId="1" xfId="0" applyNumberFormat="1" applyFont="1" applyFill="1" applyBorder="1" applyAlignment="1">
      <alignment horizontal="center"/>
    </xf>
    <xf numFmtId="0" fontId="17" fillId="17" borderId="18" xfId="0" applyFont="1" applyFill="1" applyBorder="1"/>
    <xf numFmtId="166" fontId="1" fillId="17" borderId="43" xfId="2" applyNumberFormat="1" applyFont="1" applyFill="1" applyBorder="1"/>
    <xf numFmtId="0" fontId="1" fillId="0" borderId="10" xfId="0" applyFont="1" applyBorder="1" applyAlignment="1">
      <alignment horizontal="center"/>
    </xf>
    <xf numFmtId="0" fontId="1" fillId="0" borderId="8" xfId="0" applyFont="1" applyBorder="1" applyAlignment="1">
      <alignment horizontal="center" wrapText="1"/>
    </xf>
    <xf numFmtId="0" fontId="16" fillId="0" borderId="18" xfId="0" applyFont="1" applyBorder="1"/>
    <xf numFmtId="166" fontId="1" fillId="0" borderId="40" xfId="2" applyNumberFormat="1" applyFont="1" applyFill="1" applyBorder="1" applyAlignment="1">
      <alignment horizontal="center"/>
    </xf>
    <xf numFmtId="166" fontId="1" fillId="0" borderId="43" xfId="2" applyNumberFormat="1" applyFont="1" applyFill="1" applyBorder="1"/>
    <xf numFmtId="166" fontId="1" fillId="0" borderId="29" xfId="2" applyNumberFormat="1" applyFont="1" applyFill="1" applyBorder="1" applyAlignment="1">
      <alignment horizontal="center"/>
    </xf>
    <xf numFmtId="166" fontId="1" fillId="0" borderId="46" xfId="2" applyNumberFormat="1" applyFont="1" applyFill="1" applyBorder="1"/>
    <xf numFmtId="166" fontId="1" fillId="17" borderId="27" xfId="2" applyNumberFormat="1" applyFont="1" applyFill="1" applyBorder="1"/>
    <xf numFmtId="166" fontId="1" fillId="0" borderId="45" xfId="2" applyNumberFormat="1" applyFont="1" applyFill="1" applyBorder="1"/>
    <xf numFmtId="166" fontId="1" fillId="0" borderId="27" xfId="2" applyNumberFormat="1" applyFont="1" applyFill="1" applyBorder="1"/>
    <xf numFmtId="166" fontId="1" fillId="0" borderId="30" xfId="2" applyNumberFormat="1" applyFont="1" applyFill="1" applyBorder="1"/>
    <xf numFmtId="0" fontId="1" fillId="0" borderId="30" xfId="0" applyFont="1" applyBorder="1"/>
    <xf numFmtId="166" fontId="1" fillId="0" borderId="28" xfId="2" applyNumberFormat="1" applyFont="1" applyFill="1" applyBorder="1" applyAlignment="1">
      <alignment horizontal="center"/>
    </xf>
    <xf numFmtId="166" fontId="1" fillId="17" borderId="28" xfId="2" applyNumberFormat="1" applyFont="1" applyFill="1" applyBorder="1"/>
    <xf numFmtId="166" fontId="1" fillId="0" borderId="28" xfId="2" applyNumberFormat="1" applyFont="1" applyFill="1" applyBorder="1"/>
    <xf numFmtId="166" fontId="1" fillId="0" borderId="47" xfId="2" applyNumberFormat="1" applyFont="1" applyFill="1" applyBorder="1"/>
    <xf numFmtId="166" fontId="1" fillId="17" borderId="48" xfId="2" applyNumberFormat="1" applyFont="1" applyFill="1" applyBorder="1"/>
    <xf numFmtId="166" fontId="1" fillId="0" borderId="48" xfId="2" applyNumberFormat="1" applyFont="1" applyFill="1" applyBorder="1"/>
    <xf numFmtId="166" fontId="1" fillId="0" borderId="49" xfId="2" applyNumberFormat="1" applyFont="1" applyFill="1" applyBorder="1"/>
    <xf numFmtId="0" fontId="14" fillId="17" borderId="1" xfId="0" applyFont="1" applyFill="1" applyBorder="1" applyAlignment="1">
      <alignment horizontal="center"/>
    </xf>
    <xf numFmtId="0" fontId="1" fillId="0" borderId="26" xfId="0" applyFont="1" applyBorder="1" applyAlignment="1">
      <alignment horizontal="center"/>
    </xf>
    <xf numFmtId="14" fontId="14" fillId="17" borderId="33" xfId="0" applyNumberFormat="1" applyFont="1" applyFill="1" applyBorder="1" applyAlignment="1">
      <alignment horizontal="center"/>
    </xf>
    <xf numFmtId="0" fontId="28" fillId="17" borderId="33" xfId="0" applyFont="1" applyFill="1" applyBorder="1" applyAlignment="1">
      <alignment wrapText="1"/>
    </xf>
    <xf numFmtId="0" fontId="1" fillId="17" borderId="52" xfId="0" applyFont="1" applyFill="1" applyBorder="1" applyAlignment="1">
      <alignment horizontal="center"/>
    </xf>
    <xf numFmtId="0" fontId="1" fillId="17" borderId="33" xfId="0" applyFont="1" applyFill="1" applyBorder="1" applyAlignment="1">
      <alignment horizontal="center" wrapText="1"/>
    </xf>
    <xf numFmtId="0" fontId="1" fillId="17" borderId="26" xfId="0" applyFont="1" applyFill="1" applyBorder="1" applyAlignment="1">
      <alignment horizontal="center"/>
    </xf>
    <xf numFmtId="0" fontId="1" fillId="17" borderId="45" xfId="0" applyFont="1" applyFill="1" applyBorder="1"/>
    <xf numFmtId="0" fontId="1" fillId="17" borderId="44" xfId="0" applyFont="1" applyFill="1" applyBorder="1"/>
    <xf numFmtId="166" fontId="1" fillId="17" borderId="44" xfId="0" applyNumberFormat="1" applyFont="1" applyFill="1" applyBorder="1"/>
    <xf numFmtId="169" fontId="1" fillId="17" borderId="1" xfId="0" applyNumberFormat="1" applyFont="1" applyFill="1" applyBorder="1" applyAlignment="1">
      <alignment horizontal="center"/>
    </xf>
    <xf numFmtId="166" fontId="1" fillId="17" borderId="1" xfId="2" applyNumberFormat="1" applyFont="1" applyFill="1" applyBorder="1" applyAlignment="1"/>
    <xf numFmtId="166" fontId="1" fillId="17" borderId="6" xfId="0" applyNumberFormat="1" applyFont="1" applyFill="1" applyBorder="1"/>
    <xf numFmtId="169" fontId="14" fillId="17" borderId="6" xfId="0" applyNumberFormat="1" applyFont="1" applyFill="1" applyBorder="1"/>
    <xf numFmtId="0" fontId="1" fillId="17" borderId="1" xfId="0" applyFont="1" applyFill="1" applyBorder="1" applyAlignment="1">
      <alignment horizontal="right"/>
    </xf>
    <xf numFmtId="42" fontId="1" fillId="17" borderId="1" xfId="0" applyNumberFormat="1" applyFont="1" applyFill="1" applyBorder="1" applyAlignment="1">
      <alignment horizontal="right"/>
    </xf>
    <xf numFmtId="166" fontId="1" fillId="0" borderId="18" xfId="0" applyNumberFormat="1" applyFont="1" applyBorder="1" applyAlignment="1">
      <alignment horizontal="center" vertical="center" wrapText="1"/>
    </xf>
    <xf numFmtId="0" fontId="1" fillId="0" borderId="25" xfId="0" applyFont="1" applyBorder="1" applyAlignment="1">
      <alignment horizontal="center" vertical="center" wrapText="1"/>
    </xf>
    <xf numFmtId="0" fontId="28" fillId="0" borderId="18" xfId="0" applyFont="1" applyBorder="1" applyAlignment="1">
      <alignment vertical="center"/>
    </xf>
    <xf numFmtId="166" fontId="1" fillId="0" borderId="43" xfId="2" applyNumberFormat="1" applyFont="1" applyFill="1" applyBorder="1" applyAlignment="1">
      <alignment horizontal="center" vertical="center" wrapText="1"/>
    </xf>
    <xf numFmtId="0" fontId="28" fillId="0" borderId="27" xfId="0" applyFont="1" applyBorder="1" applyAlignment="1">
      <alignment vertical="center"/>
    </xf>
    <xf numFmtId="166" fontId="23" fillId="17" borderId="1" xfId="2" applyNumberFormat="1" applyFont="1" applyFill="1" applyBorder="1"/>
    <xf numFmtId="0" fontId="5" fillId="17" borderId="1" xfId="0" applyFont="1" applyFill="1" applyBorder="1"/>
    <xf numFmtId="166" fontId="5" fillId="17" borderId="1" xfId="2" applyNumberFormat="1" applyFont="1" applyFill="1" applyBorder="1"/>
    <xf numFmtId="166" fontId="1" fillId="0" borderId="29" xfId="0" applyNumberFormat="1" applyFont="1" applyBorder="1" applyAlignment="1">
      <alignment horizontal="center"/>
    </xf>
    <xf numFmtId="14" fontId="1" fillId="17" borderId="6" xfId="0" applyNumberFormat="1" applyFont="1" applyFill="1" applyBorder="1" applyAlignment="1">
      <alignment horizontal="center"/>
    </xf>
    <xf numFmtId="0" fontId="2" fillId="0" borderId="1" xfId="0" applyFont="1" applyBorder="1" applyAlignment="1">
      <alignment horizontal="left"/>
    </xf>
    <xf numFmtId="0" fontId="2" fillId="17" borderId="1" xfId="0" applyFont="1" applyFill="1" applyBorder="1" applyAlignment="1">
      <alignment horizontal="left"/>
    </xf>
    <xf numFmtId="0" fontId="2" fillId="17" borderId="6" xfId="0" applyFont="1" applyFill="1" applyBorder="1"/>
    <xf numFmtId="166" fontId="13" fillId="0" borderId="7" xfId="0" applyNumberFormat="1" applyFont="1" applyBorder="1" applyAlignment="1">
      <alignment horizontal="center" wrapText="1"/>
    </xf>
    <xf numFmtId="166" fontId="1" fillId="0" borderId="26" xfId="0" applyNumberFormat="1" applyFont="1" applyBorder="1" applyAlignment="1">
      <alignment horizontal="center" vertical="center"/>
    </xf>
    <xf numFmtId="166" fontId="2" fillId="0" borderId="0" xfId="0" applyNumberFormat="1" applyFont="1"/>
    <xf numFmtId="172" fontId="1" fillId="17" borderId="6" xfId="0" applyNumberFormat="1" applyFont="1" applyFill="1" applyBorder="1" applyAlignment="1">
      <alignment horizontal="center"/>
    </xf>
    <xf numFmtId="172" fontId="14" fillId="17" borderId="1" xfId="0" applyNumberFormat="1" applyFont="1" applyFill="1" applyBorder="1" applyAlignment="1">
      <alignment horizontal="center"/>
    </xf>
    <xf numFmtId="172" fontId="1" fillId="0" borderId="1" xfId="0" applyNumberFormat="1" applyFont="1" applyBorder="1" applyAlignment="1">
      <alignment horizontal="center"/>
    </xf>
    <xf numFmtId="172" fontId="1" fillId="17" borderId="1" xfId="0" applyNumberFormat="1" applyFont="1" applyFill="1" applyBorder="1" applyAlignment="1">
      <alignment horizontal="center"/>
    </xf>
    <xf numFmtId="172" fontId="1" fillId="17" borderId="26" xfId="2" applyNumberFormat="1" applyFont="1" applyFill="1" applyBorder="1"/>
    <xf numFmtId="172" fontId="1" fillId="0" borderId="26" xfId="2" applyNumberFormat="1" applyFont="1" applyFill="1" applyBorder="1"/>
    <xf numFmtId="172" fontId="1" fillId="0" borderId="40" xfId="2" applyNumberFormat="1" applyFont="1" applyFill="1" applyBorder="1"/>
    <xf numFmtId="172" fontId="1" fillId="17" borderId="43" xfId="2" applyNumberFormat="1" applyFont="1" applyFill="1" applyBorder="1"/>
    <xf numFmtId="172" fontId="1" fillId="0" borderId="19" xfId="2" applyNumberFormat="1" applyFont="1" applyFill="1" applyBorder="1"/>
    <xf numFmtId="176" fontId="8" fillId="3" borderId="4" xfId="0" applyNumberFormat="1" applyFont="1" applyFill="1" applyBorder="1" applyAlignment="1">
      <alignment horizontal="center" wrapText="1"/>
    </xf>
    <xf numFmtId="176" fontId="1" fillId="17" borderId="0" xfId="0" applyNumberFormat="1" applyFont="1" applyFill="1" applyAlignment="1">
      <alignment horizontal="center"/>
    </xf>
    <xf numFmtId="176" fontId="1" fillId="17" borderId="50" xfId="0" applyNumberFormat="1" applyFont="1" applyFill="1" applyBorder="1" applyAlignment="1">
      <alignment horizontal="center" wrapText="1"/>
    </xf>
    <xf numFmtId="176" fontId="1" fillId="0" borderId="18" xfId="0" applyNumberFormat="1" applyFont="1" applyBorder="1" applyAlignment="1">
      <alignment horizontal="center"/>
    </xf>
    <xf numFmtId="176" fontId="1" fillId="0" borderId="6" xfId="0" applyNumberFormat="1" applyFont="1" applyBorder="1" applyAlignment="1">
      <alignment horizontal="center"/>
    </xf>
    <xf numFmtId="176" fontId="1" fillId="17" borderId="1" xfId="0" applyNumberFormat="1" applyFont="1" applyFill="1" applyBorder="1"/>
    <xf numFmtId="176" fontId="1" fillId="4" borderId="1" xfId="0" applyNumberFormat="1" applyFont="1" applyFill="1" applyBorder="1"/>
    <xf numFmtId="176" fontId="1" fillId="4" borderId="10" xfId="0" applyNumberFormat="1" applyFont="1" applyFill="1" applyBorder="1"/>
    <xf numFmtId="176" fontId="1" fillId="17" borderId="18" xfId="0" applyNumberFormat="1" applyFont="1" applyFill="1" applyBorder="1"/>
    <xf numFmtId="176" fontId="1" fillId="4" borderId="6" xfId="0" applyNumberFormat="1" applyFont="1" applyFill="1" applyBorder="1"/>
    <xf numFmtId="176" fontId="1" fillId="6" borderId="1" xfId="0" applyNumberFormat="1" applyFont="1" applyFill="1" applyBorder="1"/>
    <xf numFmtId="176" fontId="23" fillId="0" borderId="1" xfId="0" applyNumberFormat="1" applyFont="1" applyBorder="1"/>
    <xf numFmtId="176" fontId="8" fillId="3" borderId="10" xfId="0" applyNumberFormat="1" applyFont="1" applyFill="1" applyBorder="1" applyAlignment="1">
      <alignment horizontal="center" wrapText="1"/>
    </xf>
    <xf numFmtId="176" fontId="1" fillId="17" borderId="33" xfId="0" applyNumberFormat="1" applyFont="1" applyFill="1" applyBorder="1" applyAlignment="1">
      <alignment horizontal="center"/>
    </xf>
    <xf numFmtId="176" fontId="1" fillId="17" borderId="33" xfId="0" applyNumberFormat="1" applyFont="1" applyFill="1" applyBorder="1" applyAlignment="1">
      <alignment horizontal="center" wrapText="1"/>
    </xf>
    <xf numFmtId="0" fontId="1" fillId="6" borderId="29" xfId="0" applyFont="1" applyFill="1" applyBorder="1"/>
    <xf numFmtId="0" fontId="1" fillId="17" borderId="35" xfId="0" applyFont="1" applyFill="1" applyBorder="1" applyAlignment="1">
      <alignment horizontal="center"/>
    </xf>
    <xf numFmtId="14" fontId="1" fillId="17" borderId="35" xfId="0" applyNumberFormat="1" applyFont="1" applyFill="1" applyBorder="1" applyAlignment="1">
      <alignment horizontal="center"/>
    </xf>
    <xf numFmtId="176" fontId="1" fillId="17" borderId="35" xfId="0" applyNumberFormat="1" applyFont="1" applyFill="1" applyBorder="1" applyAlignment="1">
      <alignment horizontal="center"/>
    </xf>
    <xf numFmtId="166" fontId="1" fillId="17" borderId="49" xfId="0" applyNumberFormat="1" applyFont="1" applyFill="1" applyBorder="1" applyAlignment="1">
      <alignment horizontal="center"/>
    </xf>
    <xf numFmtId="0" fontId="14" fillId="17" borderId="35" xfId="0" applyFont="1" applyFill="1" applyBorder="1"/>
    <xf numFmtId="14" fontId="1" fillId="17" borderId="49" xfId="0" applyNumberFormat="1" applyFont="1" applyFill="1" applyBorder="1" applyAlignment="1">
      <alignment horizontal="center"/>
    </xf>
    <xf numFmtId="14" fontId="14" fillId="17" borderId="35" xfId="0" applyNumberFormat="1" applyFont="1" applyFill="1" applyBorder="1"/>
    <xf numFmtId="14" fontId="1" fillId="17" borderId="35" xfId="0" applyNumberFormat="1" applyFont="1" applyFill="1" applyBorder="1"/>
    <xf numFmtId="0" fontId="1" fillId="17" borderId="35" xfId="0" applyFont="1" applyFill="1" applyBorder="1"/>
    <xf numFmtId="166" fontId="1" fillId="17" borderId="30" xfId="0" applyNumberFormat="1" applyFont="1" applyFill="1" applyBorder="1"/>
    <xf numFmtId="0" fontId="0" fillId="17" borderId="33" xfId="0" applyFill="1" applyBorder="1"/>
    <xf numFmtId="0" fontId="14" fillId="17" borderId="50" xfId="0" applyFont="1" applyFill="1" applyBorder="1" applyAlignment="1">
      <alignment horizontal="center"/>
    </xf>
    <xf numFmtId="176" fontId="14" fillId="17" borderId="35" xfId="0" applyNumberFormat="1" applyFont="1" applyFill="1" applyBorder="1"/>
    <xf numFmtId="0" fontId="28" fillId="0" borderId="18" xfId="0" applyFont="1" applyBorder="1"/>
    <xf numFmtId="0" fontId="14" fillId="0" borderId="18" xfId="0" applyFont="1" applyBorder="1"/>
    <xf numFmtId="176" fontId="14" fillId="17" borderId="33" xfId="0" applyNumberFormat="1" applyFont="1" applyFill="1" applyBorder="1" applyAlignment="1">
      <alignment horizontal="center"/>
    </xf>
    <xf numFmtId="176" fontId="14" fillId="0" borderId="18" xfId="0" applyNumberFormat="1" applyFont="1" applyBorder="1"/>
    <xf numFmtId="0" fontId="14" fillId="0" borderId="43" xfId="0" applyFont="1" applyBorder="1"/>
    <xf numFmtId="0" fontId="1" fillId="17" borderId="52" xfId="0" applyFont="1" applyFill="1" applyBorder="1"/>
    <xf numFmtId="0" fontId="1" fillId="17" borderId="33" xfId="0" applyFont="1" applyFill="1" applyBorder="1"/>
    <xf numFmtId="166" fontId="1" fillId="17" borderId="33" xfId="0" applyNumberFormat="1" applyFont="1" applyFill="1" applyBorder="1"/>
    <xf numFmtId="176" fontId="14" fillId="17" borderId="51" xfId="0" applyNumberFormat="1" applyFont="1" applyFill="1" applyBorder="1"/>
    <xf numFmtId="14" fontId="14" fillId="17" borderId="50" xfId="0" applyNumberFormat="1" applyFont="1" applyFill="1" applyBorder="1" applyAlignment="1">
      <alignment horizontal="center" wrapText="1"/>
    </xf>
    <xf numFmtId="0" fontId="28" fillId="17" borderId="33" xfId="0" applyFont="1" applyFill="1" applyBorder="1"/>
    <xf numFmtId="0" fontId="14" fillId="0" borderId="29" xfId="0" applyFont="1" applyBorder="1"/>
    <xf numFmtId="0" fontId="1" fillId="19" borderId="1" xfId="0" applyFont="1" applyFill="1" applyBorder="1"/>
    <xf numFmtId="14" fontId="1" fillId="19" borderId="1" xfId="0" applyNumberFormat="1" applyFont="1" applyFill="1" applyBorder="1"/>
    <xf numFmtId="166" fontId="1" fillId="19" borderId="1" xfId="0" applyNumberFormat="1" applyFont="1" applyFill="1" applyBorder="1"/>
    <xf numFmtId="14" fontId="1" fillId="14" borderId="1" xfId="0" applyNumberFormat="1" applyFont="1" applyFill="1" applyBorder="1"/>
    <xf numFmtId="167" fontId="1" fillId="0" borderId="18" xfId="0" applyNumberFormat="1" applyFont="1" applyBorder="1" applyAlignment="1">
      <alignment horizontal="center" vertical="center"/>
    </xf>
    <xf numFmtId="167" fontId="1" fillId="0" borderId="18" xfId="0" applyNumberFormat="1" applyFont="1" applyBorder="1"/>
    <xf numFmtId="168" fontId="1" fillId="0" borderId="18" xfId="0" applyNumberFormat="1" applyFont="1" applyBorder="1"/>
    <xf numFmtId="1" fontId="1" fillId="0" borderId="18" xfId="0" applyNumberFormat="1" applyFont="1" applyBorder="1"/>
    <xf numFmtId="177" fontId="1" fillId="0" borderId="18" xfId="0" applyNumberFormat="1" applyFont="1" applyBorder="1"/>
    <xf numFmtId="169" fontId="1" fillId="0" borderId="18" xfId="0" applyNumberFormat="1" applyFont="1" applyBorder="1"/>
    <xf numFmtId="42" fontId="1" fillId="0" borderId="18" xfId="0" applyNumberFormat="1" applyFont="1" applyBorder="1"/>
    <xf numFmtId="0" fontId="1" fillId="0" borderId="10" xfId="0" applyFont="1" applyBorder="1" applyAlignment="1">
      <alignment vertical="center"/>
    </xf>
    <xf numFmtId="169" fontId="14" fillId="0" borderId="10" xfId="0" applyNumberFormat="1" applyFont="1" applyBorder="1" applyAlignment="1">
      <alignment horizontal="center" vertical="center"/>
    </xf>
    <xf numFmtId="0" fontId="1" fillId="0" borderId="52" xfId="0" applyFont="1" applyBorder="1" applyAlignment="1">
      <alignment wrapText="1"/>
    </xf>
    <xf numFmtId="0" fontId="1" fillId="18" borderId="18" xfId="0" applyFont="1" applyFill="1" applyBorder="1" applyAlignment="1">
      <alignment wrapText="1"/>
    </xf>
    <xf numFmtId="0" fontId="1" fillId="18" borderId="18" xfId="0" applyFont="1" applyFill="1" applyBorder="1"/>
    <xf numFmtId="166" fontId="1" fillId="0" borderId="1" xfId="0" applyNumberFormat="1" applyFont="1" applyBorder="1" applyAlignment="1">
      <alignment wrapText="1"/>
    </xf>
    <xf numFmtId="0" fontId="1" fillId="4" borderId="1" xfId="0" applyFont="1" applyFill="1" applyBorder="1" applyAlignment="1">
      <alignment wrapText="1"/>
    </xf>
    <xf numFmtId="166" fontId="1" fillId="4" borderId="1" xfId="0" applyNumberFormat="1" applyFont="1" applyFill="1" applyBorder="1" applyAlignment="1">
      <alignment wrapText="1"/>
    </xf>
    <xf numFmtId="166" fontId="1" fillId="7" borderId="1" xfId="0" applyNumberFormat="1" applyFont="1" applyFill="1" applyBorder="1"/>
    <xf numFmtId="169" fontId="1" fillId="17" borderId="18" xfId="2" applyNumberFormat="1" applyFont="1" applyFill="1" applyBorder="1" applyAlignment="1">
      <alignment horizontal="center" vertical="center"/>
    </xf>
    <xf numFmtId="170" fontId="1" fillId="17" borderId="18" xfId="2" applyNumberFormat="1" applyFont="1" applyFill="1" applyBorder="1"/>
    <xf numFmtId="169" fontId="1" fillId="17" borderId="18" xfId="2" applyNumberFormat="1" applyFont="1" applyFill="1" applyBorder="1"/>
    <xf numFmtId="169" fontId="1" fillId="17" borderId="18" xfId="0" applyNumberFormat="1" applyFont="1" applyFill="1" applyBorder="1"/>
    <xf numFmtId="170" fontId="1" fillId="17" borderId="18" xfId="0" applyNumberFormat="1" applyFont="1" applyFill="1" applyBorder="1"/>
    <xf numFmtId="0" fontId="1" fillId="17" borderId="18" xfId="0" applyFont="1" applyFill="1" applyBorder="1" applyAlignment="1">
      <alignment vertical="center"/>
    </xf>
    <xf numFmtId="1" fontId="1" fillId="17" borderId="18" xfId="0" applyNumberFormat="1" applyFont="1" applyFill="1" applyBorder="1"/>
    <xf numFmtId="173" fontId="1" fillId="17" borderId="18" xfId="0" applyNumberFormat="1" applyFont="1" applyFill="1" applyBorder="1"/>
    <xf numFmtId="1" fontId="1" fillId="17" borderId="18" xfId="0" applyNumberFormat="1" applyFont="1" applyFill="1" applyBorder="1" applyAlignment="1">
      <alignment horizontal="right"/>
    </xf>
    <xf numFmtId="14" fontId="1" fillId="17" borderId="18" xfId="0" applyNumberFormat="1" applyFont="1" applyFill="1" applyBorder="1"/>
    <xf numFmtId="177" fontId="1" fillId="17" borderId="18" xfId="0" applyNumberFormat="1" applyFont="1" applyFill="1" applyBorder="1"/>
    <xf numFmtId="170" fontId="1" fillId="17" borderId="18" xfId="0" applyNumberFormat="1" applyFont="1" applyFill="1" applyBorder="1" applyAlignment="1">
      <alignment wrapText="1"/>
    </xf>
    <xf numFmtId="42" fontId="1" fillId="17" borderId="18" xfId="0" applyNumberFormat="1" applyFont="1" applyFill="1" applyBorder="1"/>
    <xf numFmtId="17" fontId="1" fillId="17" borderId="18" xfId="0" applyNumberFormat="1" applyFont="1" applyFill="1" applyBorder="1"/>
    <xf numFmtId="42" fontId="1" fillId="17" borderId="18" xfId="0" applyNumberFormat="1" applyFont="1" applyFill="1" applyBorder="1" applyAlignment="1">
      <alignment horizontal="right"/>
    </xf>
    <xf numFmtId="0" fontId="1" fillId="17" borderId="52" xfId="0" applyFont="1" applyFill="1" applyBorder="1" applyAlignment="1">
      <alignment wrapText="1"/>
    </xf>
    <xf numFmtId="0" fontId="1" fillId="17" borderId="6" xfId="0" applyFont="1" applyFill="1" applyBorder="1" applyAlignment="1">
      <alignment vertical="center"/>
    </xf>
    <xf numFmtId="170" fontId="14" fillId="17" borderId="1" xfId="0" applyNumberFormat="1" applyFont="1" applyFill="1" applyBorder="1"/>
    <xf numFmtId="17" fontId="1" fillId="17" borderId="1" xfId="0" applyNumberFormat="1" applyFont="1" applyFill="1" applyBorder="1"/>
    <xf numFmtId="0" fontId="4" fillId="18" borderId="1" xfId="1" applyFont="1" applyFill="1" applyBorder="1" applyAlignment="1">
      <alignment horizontal="center" wrapText="1"/>
    </xf>
    <xf numFmtId="0" fontId="2" fillId="18" borderId="1" xfId="0" applyFont="1" applyFill="1" applyBorder="1"/>
    <xf numFmtId="0" fontId="2" fillId="18" borderId="1" xfId="0" applyFont="1" applyFill="1" applyBorder="1" applyAlignment="1">
      <alignment horizontal="center"/>
    </xf>
    <xf numFmtId="172" fontId="1" fillId="18" borderId="1" xfId="0" applyNumberFormat="1" applyFont="1" applyFill="1" applyBorder="1" applyAlignment="1">
      <alignment horizontal="center"/>
    </xf>
    <xf numFmtId="0" fontId="1" fillId="18" borderId="1" xfId="0" applyFont="1" applyFill="1" applyBorder="1" applyAlignment="1">
      <alignment horizontal="center"/>
    </xf>
    <xf numFmtId="166" fontId="1" fillId="18" borderId="1" xfId="2" applyNumberFormat="1" applyFont="1" applyFill="1" applyBorder="1" applyAlignment="1">
      <alignment horizontal="center"/>
    </xf>
    <xf numFmtId="166" fontId="1" fillId="18" borderId="6" xfId="0" applyNumberFormat="1" applyFont="1" applyFill="1" applyBorder="1" applyAlignment="1">
      <alignment horizontal="center"/>
    </xf>
    <xf numFmtId="176" fontId="1" fillId="18" borderId="1" xfId="0" applyNumberFormat="1" applyFont="1" applyFill="1" applyBorder="1" applyAlignment="1">
      <alignment horizontal="center"/>
    </xf>
    <xf numFmtId="0" fontId="1" fillId="18" borderId="6" xfId="0" applyFont="1" applyFill="1" applyBorder="1" applyAlignment="1">
      <alignment horizontal="center"/>
    </xf>
    <xf numFmtId="0" fontId="1" fillId="18" borderId="19" xfId="0" applyFont="1" applyFill="1" applyBorder="1" applyAlignment="1">
      <alignment horizontal="center"/>
    </xf>
    <xf numFmtId="0" fontId="14" fillId="18" borderId="18" xfId="0" applyFont="1" applyFill="1" applyBorder="1"/>
    <xf numFmtId="14" fontId="14" fillId="18" borderId="18" xfId="0" applyNumberFormat="1" applyFont="1" applyFill="1" applyBorder="1"/>
    <xf numFmtId="176" fontId="14" fillId="18" borderId="18" xfId="0" applyNumberFormat="1" applyFont="1" applyFill="1" applyBorder="1"/>
    <xf numFmtId="176" fontId="14" fillId="18" borderId="43" xfId="0" applyNumberFormat="1" applyFont="1" applyFill="1" applyBorder="1"/>
    <xf numFmtId="0" fontId="28" fillId="18" borderId="18" xfId="0" applyFont="1" applyFill="1" applyBorder="1"/>
    <xf numFmtId="14" fontId="28" fillId="18" borderId="18" xfId="0" applyNumberFormat="1" applyFont="1" applyFill="1" applyBorder="1"/>
    <xf numFmtId="178" fontId="28" fillId="18" borderId="18" xfId="0" applyNumberFormat="1" applyFont="1" applyFill="1" applyBorder="1"/>
    <xf numFmtId="176" fontId="28" fillId="18" borderId="18" xfId="0" applyNumberFormat="1" applyFont="1" applyFill="1" applyBorder="1"/>
    <xf numFmtId="0" fontId="14" fillId="18" borderId="27" xfId="0" applyFont="1" applyFill="1" applyBorder="1"/>
    <xf numFmtId="166" fontId="1" fillId="18" borderId="18" xfId="0" applyNumberFormat="1" applyFont="1" applyFill="1" applyBorder="1"/>
    <xf numFmtId="0" fontId="1" fillId="18" borderId="18" xfId="0" applyFont="1" applyFill="1" applyBorder="1" applyAlignment="1">
      <alignment horizontal="center"/>
    </xf>
    <xf numFmtId="0" fontId="2" fillId="18" borderId="0" xfId="0" applyFont="1" applyFill="1" applyAlignment="1">
      <alignment horizontal="center"/>
    </xf>
    <xf numFmtId="166" fontId="14" fillId="17" borderId="6" xfId="0" applyNumberFormat="1" applyFont="1" applyFill="1" applyBorder="1"/>
    <xf numFmtId="0" fontId="2" fillId="17" borderId="26" xfId="0" applyFont="1" applyFill="1" applyBorder="1" applyAlignment="1">
      <alignment horizontal="center"/>
    </xf>
    <xf numFmtId="0" fontId="1" fillId="20" borderId="1" xfId="0" applyFont="1" applyFill="1" applyBorder="1" applyAlignment="1">
      <alignment vertical="center"/>
    </xf>
    <xf numFmtId="0" fontId="1" fillId="20" borderId="1" xfId="0" applyFont="1" applyFill="1" applyBorder="1" applyAlignment="1">
      <alignment horizontal="center" vertical="center"/>
    </xf>
    <xf numFmtId="169" fontId="14" fillId="20" borderId="1" xfId="0" applyNumberFormat="1" applyFont="1" applyFill="1" applyBorder="1" applyAlignment="1">
      <alignment horizontal="center" vertical="center"/>
    </xf>
    <xf numFmtId="166" fontId="1" fillId="20" borderId="1" xfId="2" applyNumberFormat="1" applyFont="1" applyFill="1" applyBorder="1"/>
    <xf numFmtId="0" fontId="1" fillId="20" borderId="1" xfId="0" applyFont="1" applyFill="1" applyBorder="1"/>
    <xf numFmtId="167" fontId="1" fillId="20" borderId="1" xfId="0" applyNumberFormat="1" applyFont="1" applyFill="1" applyBorder="1"/>
    <xf numFmtId="0" fontId="13" fillId="20" borderId="1" xfId="0" applyFont="1" applyFill="1" applyBorder="1"/>
    <xf numFmtId="0" fontId="10" fillId="20" borderId="0" xfId="0" applyFont="1" applyFill="1"/>
    <xf numFmtId="168" fontId="1" fillId="20" borderId="1" xfId="0" applyNumberFormat="1" applyFont="1" applyFill="1" applyBorder="1"/>
    <xf numFmtId="1" fontId="1" fillId="20" borderId="1" xfId="0" applyNumberFormat="1" applyFont="1" applyFill="1" applyBorder="1"/>
    <xf numFmtId="166" fontId="1" fillId="20" borderId="1" xfId="0" applyNumberFormat="1" applyFont="1" applyFill="1" applyBorder="1"/>
    <xf numFmtId="177" fontId="1" fillId="20" borderId="1" xfId="0" applyNumberFormat="1" applyFont="1" applyFill="1" applyBorder="1"/>
    <xf numFmtId="169" fontId="1" fillId="20" borderId="1" xfId="0" applyNumberFormat="1" applyFont="1" applyFill="1" applyBorder="1"/>
    <xf numFmtId="42" fontId="1" fillId="20" borderId="1" xfId="0" applyNumberFormat="1" applyFont="1" applyFill="1" applyBorder="1"/>
    <xf numFmtId="14" fontId="1" fillId="20" borderId="1" xfId="0" applyNumberFormat="1" applyFont="1" applyFill="1" applyBorder="1"/>
    <xf numFmtId="0" fontId="1" fillId="20" borderId="19" xfId="0" applyFont="1" applyFill="1" applyBorder="1"/>
    <xf numFmtId="0" fontId="1" fillId="20" borderId="18" xfId="0" applyFont="1" applyFill="1" applyBorder="1"/>
    <xf numFmtId="0" fontId="1" fillId="20" borderId="27" xfId="0" applyFont="1" applyFill="1" applyBorder="1" applyAlignment="1">
      <alignment wrapText="1"/>
    </xf>
    <xf numFmtId="0" fontId="1" fillId="20" borderId="0" xfId="0" applyFont="1" applyFill="1"/>
    <xf numFmtId="0" fontId="2" fillId="20" borderId="1" xfId="0" applyFont="1" applyFill="1" applyBorder="1" applyAlignment="1">
      <alignment vertical="center"/>
    </xf>
    <xf numFmtId="0" fontId="0" fillId="20" borderId="1" xfId="0" applyFill="1" applyBorder="1" applyAlignment="1">
      <alignment horizontal="center" vertical="center"/>
    </xf>
    <xf numFmtId="166" fontId="1" fillId="20" borderId="1" xfId="0" applyNumberFormat="1" applyFont="1" applyFill="1" applyBorder="1" applyAlignment="1">
      <alignment horizontal="center" vertical="center"/>
    </xf>
    <xf numFmtId="0" fontId="14" fillId="20" borderId="1" xfId="0" applyFont="1" applyFill="1" applyBorder="1"/>
    <xf numFmtId="174" fontId="1" fillId="20" borderId="1" xfId="0" applyNumberFormat="1" applyFont="1" applyFill="1" applyBorder="1"/>
    <xf numFmtId="173" fontId="1" fillId="20" borderId="1" xfId="0" applyNumberFormat="1" applyFont="1" applyFill="1" applyBorder="1"/>
    <xf numFmtId="43" fontId="0" fillId="20" borderId="18" xfId="0" applyNumberFormat="1" applyFill="1" applyBorder="1"/>
    <xf numFmtId="43" fontId="0" fillId="20" borderId="0" xfId="0" applyNumberFormat="1" applyFill="1"/>
    <xf numFmtId="0" fontId="0" fillId="20" borderId="0" xfId="0" applyFill="1"/>
    <xf numFmtId="0" fontId="2" fillId="0" borderId="18" xfId="0" applyFont="1" applyBorder="1"/>
    <xf numFmtId="0" fontId="4" fillId="20" borderId="1" xfId="1" applyFont="1" applyFill="1" applyBorder="1" applyAlignment="1">
      <alignment horizontal="center" wrapText="1"/>
    </xf>
    <xf numFmtId="0" fontId="2" fillId="20" borderId="1" xfId="0" applyFont="1" applyFill="1" applyBorder="1"/>
    <xf numFmtId="0" fontId="2" fillId="20" borderId="1" xfId="0" applyFont="1" applyFill="1" applyBorder="1" applyAlignment="1">
      <alignment horizontal="center"/>
    </xf>
    <xf numFmtId="172" fontId="1" fillId="20" borderId="1" xfId="0" applyNumberFormat="1" applyFont="1" applyFill="1" applyBorder="1" applyAlignment="1">
      <alignment horizontal="center"/>
    </xf>
    <xf numFmtId="0" fontId="1" fillId="20" borderId="1" xfId="0" applyFont="1" applyFill="1" applyBorder="1" applyAlignment="1">
      <alignment horizontal="center"/>
    </xf>
    <xf numFmtId="166" fontId="1" fillId="20" borderId="1" xfId="2" applyNumberFormat="1" applyFont="1" applyFill="1" applyBorder="1" applyAlignment="1">
      <alignment horizontal="center"/>
    </xf>
    <xf numFmtId="166" fontId="1" fillId="20" borderId="6" xfId="0" applyNumberFormat="1" applyFont="1" applyFill="1" applyBorder="1" applyAlignment="1">
      <alignment horizontal="center"/>
    </xf>
    <xf numFmtId="176" fontId="1" fillId="20" borderId="1" xfId="0" applyNumberFormat="1" applyFont="1" applyFill="1" applyBorder="1" applyAlignment="1">
      <alignment horizontal="center"/>
    </xf>
    <xf numFmtId="0" fontId="1" fillId="20" borderId="26" xfId="0" applyFont="1" applyFill="1" applyBorder="1" applyAlignment="1">
      <alignment horizontal="center"/>
    </xf>
    <xf numFmtId="0" fontId="14" fillId="20" borderId="18" xfId="0" applyFont="1" applyFill="1" applyBorder="1"/>
    <xf numFmtId="14" fontId="14" fillId="20" borderId="18" xfId="0" applyNumberFormat="1" applyFont="1" applyFill="1" applyBorder="1"/>
    <xf numFmtId="176" fontId="14" fillId="20" borderId="18" xfId="0" applyNumberFormat="1" applyFont="1" applyFill="1" applyBorder="1"/>
    <xf numFmtId="0" fontId="28" fillId="20" borderId="18" xfId="0" applyFont="1" applyFill="1" applyBorder="1"/>
    <xf numFmtId="0" fontId="2" fillId="20" borderId="0" xfId="0" applyFont="1" applyFill="1" applyAlignment="1">
      <alignment horizontal="center"/>
    </xf>
    <xf numFmtId="14" fontId="28" fillId="20" borderId="18" xfId="0" applyNumberFormat="1" applyFont="1" applyFill="1" applyBorder="1"/>
    <xf numFmtId="0" fontId="1" fillId="20" borderId="6" xfId="0" applyFont="1" applyFill="1" applyBorder="1" applyAlignment="1">
      <alignment horizontal="center"/>
    </xf>
    <xf numFmtId="170" fontId="1" fillId="20" borderId="1" xfId="0" applyNumberFormat="1" applyFont="1" applyFill="1" applyBorder="1" applyAlignment="1">
      <alignment horizontal="center" vertical="center"/>
    </xf>
    <xf numFmtId="170" fontId="1" fillId="20" borderId="1" xfId="2" applyNumberFormat="1" applyFont="1" applyFill="1" applyBorder="1"/>
    <xf numFmtId="170" fontId="1" fillId="20" borderId="1" xfId="0" applyNumberFormat="1" applyFont="1" applyFill="1" applyBorder="1"/>
    <xf numFmtId="166" fontId="14" fillId="20" borderId="1" xfId="0" applyNumberFormat="1" applyFont="1" applyFill="1" applyBorder="1"/>
    <xf numFmtId="166" fontId="14" fillId="20" borderId="1" xfId="0" applyNumberFormat="1" applyFont="1" applyFill="1" applyBorder="1" applyAlignment="1">
      <alignment horizontal="right"/>
    </xf>
    <xf numFmtId="0" fontId="0" fillId="20" borderId="18" xfId="0" applyFill="1" applyBorder="1"/>
    <xf numFmtId="0" fontId="14" fillId="20" borderId="30" xfId="0" applyFont="1" applyFill="1" applyBorder="1"/>
    <xf numFmtId="0" fontId="1" fillId="20" borderId="6" xfId="0" applyFont="1" applyFill="1" applyBorder="1"/>
    <xf numFmtId="166" fontId="1" fillId="20" borderId="6" xfId="0" applyNumberFormat="1" applyFont="1" applyFill="1" applyBorder="1"/>
    <xf numFmtId="167" fontId="14" fillId="20" borderId="1" xfId="0" applyNumberFormat="1" applyFont="1" applyFill="1" applyBorder="1"/>
    <xf numFmtId="17" fontId="1" fillId="20" borderId="1" xfId="0" applyNumberFormat="1" applyFont="1" applyFill="1" applyBorder="1"/>
    <xf numFmtId="0" fontId="8" fillId="3" borderId="54" xfId="0" applyFont="1" applyFill="1" applyBorder="1" applyAlignment="1">
      <alignment horizontal="center" wrapText="1"/>
    </xf>
    <xf numFmtId="14" fontId="14" fillId="17" borderId="0" xfId="0" applyNumberFormat="1" applyFont="1" applyFill="1" applyAlignment="1">
      <alignment horizontal="center"/>
    </xf>
    <xf numFmtId="0" fontId="1" fillId="4" borderId="44" xfId="0" applyFont="1" applyFill="1" applyBorder="1"/>
    <xf numFmtId="176" fontId="1" fillId="4" borderId="44" xfId="0" applyNumberFormat="1" applyFont="1" applyFill="1" applyBorder="1"/>
    <xf numFmtId="166" fontId="1" fillId="4" borderId="44" xfId="0" applyNumberFormat="1" applyFont="1" applyFill="1" applyBorder="1"/>
    <xf numFmtId="176" fontId="1" fillId="0" borderId="10" xfId="0" applyNumberFormat="1" applyFont="1" applyBorder="1"/>
    <xf numFmtId="0" fontId="4" fillId="20" borderId="1" xfId="1" applyFont="1" applyFill="1" applyBorder="1" applyAlignment="1">
      <alignment horizontal="center" vertical="top" wrapText="1"/>
    </xf>
    <xf numFmtId="172" fontId="1" fillId="20" borderId="26" xfId="2" applyNumberFormat="1" applyFont="1" applyFill="1" applyBorder="1"/>
    <xf numFmtId="0" fontId="1" fillId="20" borderId="18" xfId="0" applyFont="1" applyFill="1" applyBorder="1" applyAlignment="1">
      <alignment horizontal="center" vertical="center"/>
    </xf>
    <xf numFmtId="0" fontId="16" fillId="20" borderId="18" xfId="0" applyFont="1" applyFill="1" applyBorder="1"/>
    <xf numFmtId="166" fontId="1" fillId="20" borderId="43" xfId="2" applyNumberFormat="1" applyFont="1" applyFill="1" applyBorder="1"/>
    <xf numFmtId="166" fontId="1" fillId="20" borderId="28" xfId="2" applyNumberFormat="1" applyFont="1" applyFill="1" applyBorder="1"/>
    <xf numFmtId="166" fontId="1" fillId="20" borderId="29" xfId="2" applyNumberFormat="1" applyFont="1" applyFill="1" applyBorder="1"/>
    <xf numFmtId="0" fontId="11" fillId="20" borderId="0" xfId="0" applyFont="1" applyFill="1"/>
    <xf numFmtId="0" fontId="1" fillId="20" borderId="26" xfId="0" applyFont="1" applyFill="1" applyBorder="1"/>
    <xf numFmtId="14" fontId="0" fillId="20" borderId="18" xfId="0" applyNumberFormat="1" applyFill="1" applyBorder="1"/>
    <xf numFmtId="176" fontId="1" fillId="20" borderId="18" xfId="0" applyNumberFormat="1" applyFont="1" applyFill="1" applyBorder="1"/>
    <xf numFmtId="166" fontId="1" fillId="20" borderId="18" xfId="0" applyNumberFormat="1" applyFont="1" applyFill="1" applyBorder="1"/>
    <xf numFmtId="0" fontId="2" fillId="20" borderId="0" xfId="0" applyFont="1" applyFill="1"/>
    <xf numFmtId="14" fontId="1" fillId="20" borderId="29" xfId="0" applyNumberFormat="1" applyFont="1" applyFill="1" applyBorder="1"/>
    <xf numFmtId="14" fontId="2" fillId="20" borderId="0" xfId="0" applyNumberFormat="1" applyFont="1" applyFill="1"/>
    <xf numFmtId="0" fontId="1" fillId="20" borderId="1" xfId="0" applyFont="1" applyFill="1" applyBorder="1" applyAlignment="1">
      <alignment wrapText="1"/>
    </xf>
    <xf numFmtId="169" fontId="1" fillId="20" borderId="1" xfId="0" applyNumberFormat="1" applyFont="1" applyFill="1" applyBorder="1" applyAlignment="1">
      <alignment horizontal="center"/>
    </xf>
    <xf numFmtId="166" fontId="1" fillId="20" borderId="1" xfId="2" applyNumberFormat="1" applyFont="1" applyFill="1" applyBorder="1" applyAlignment="1"/>
    <xf numFmtId="166" fontId="14" fillId="20" borderId="6" xfId="0" applyNumberFormat="1" applyFont="1" applyFill="1" applyBorder="1"/>
    <xf numFmtId="176" fontId="1" fillId="20" borderId="1" xfId="0" applyNumberFormat="1" applyFont="1" applyFill="1" applyBorder="1"/>
    <xf numFmtId="0" fontId="1" fillId="20" borderId="1" xfId="0" applyFont="1" applyFill="1" applyBorder="1" applyAlignment="1">
      <alignment horizontal="right"/>
    </xf>
    <xf numFmtId="42" fontId="1" fillId="20" borderId="1" xfId="0" applyNumberFormat="1" applyFont="1" applyFill="1" applyBorder="1" applyAlignment="1">
      <alignment horizontal="right"/>
    </xf>
    <xf numFmtId="166" fontId="14" fillId="20" borderId="6" xfId="0" applyNumberFormat="1" applyFont="1" applyFill="1" applyBorder="1" applyAlignment="1">
      <alignment vertical="center"/>
    </xf>
    <xf numFmtId="0" fontId="1" fillId="20" borderId="6" xfId="0" applyFont="1" applyFill="1" applyBorder="1" applyAlignment="1">
      <alignment vertical="center"/>
    </xf>
    <xf numFmtId="170" fontId="14" fillId="20" borderId="1" xfId="0" applyNumberFormat="1" applyFont="1" applyFill="1" applyBorder="1"/>
    <xf numFmtId="14" fontId="1" fillId="20" borderId="18" xfId="0" applyNumberFormat="1" applyFont="1" applyFill="1" applyBorder="1"/>
    <xf numFmtId="0" fontId="1" fillId="20" borderId="18" xfId="0" applyFont="1" applyFill="1" applyBorder="1" applyAlignment="1">
      <alignment horizontal="center"/>
    </xf>
    <xf numFmtId="170" fontId="14" fillId="20" borderId="1" xfId="0" applyNumberFormat="1" applyFont="1" applyFill="1" applyBorder="1" applyAlignment="1">
      <alignment horizontal="center" vertical="center"/>
    </xf>
    <xf numFmtId="14" fontId="0" fillId="20" borderId="0" xfId="0" applyNumberFormat="1" applyFill="1"/>
    <xf numFmtId="167" fontId="1" fillId="4" borderId="1" xfId="0" applyNumberFormat="1" applyFont="1" applyFill="1" applyBorder="1"/>
    <xf numFmtId="0" fontId="1" fillId="4" borderId="18" xfId="0" applyFont="1" applyFill="1" applyBorder="1"/>
    <xf numFmtId="0" fontId="1" fillId="20" borderId="1" xfId="0" applyFont="1" applyFill="1" applyBorder="1" applyAlignment="1">
      <alignment vertical="center" wrapText="1"/>
    </xf>
    <xf numFmtId="168" fontId="1" fillId="20" borderId="1" xfId="0" applyNumberFormat="1" applyFont="1" applyFill="1" applyBorder="1" applyAlignment="1">
      <alignment horizontal="center" vertical="center"/>
    </xf>
    <xf numFmtId="0" fontId="14" fillId="20" borderId="1" xfId="0" applyFont="1" applyFill="1" applyBorder="1" applyAlignment="1">
      <alignment vertical="center"/>
    </xf>
    <xf numFmtId="174" fontId="0" fillId="0" borderId="18" xfId="0" applyNumberFormat="1" applyBorder="1"/>
    <xf numFmtId="164" fontId="0" fillId="0" borderId="18" xfId="2" applyFont="1" applyBorder="1"/>
    <xf numFmtId="174" fontId="1" fillId="0" borderId="10" xfId="0" applyNumberFormat="1" applyFont="1" applyBorder="1"/>
    <xf numFmtId="174" fontId="1" fillId="0" borderId="6" xfId="0" applyNumberFormat="1" applyFont="1" applyBorder="1"/>
    <xf numFmtId="168" fontId="9" fillId="0" borderId="23" xfId="2" applyNumberFormat="1" applyFont="1" applyBorder="1" applyAlignment="1">
      <alignment horizontal="center" vertical="center" wrapText="1"/>
    </xf>
    <xf numFmtId="164" fontId="9" fillId="0" borderId="23" xfId="2" applyFont="1" applyBorder="1" applyAlignment="1">
      <alignment horizontal="center" vertical="center" wrapText="1"/>
    </xf>
    <xf numFmtId="164" fontId="9" fillId="0" borderId="0" xfId="2" applyFont="1" applyBorder="1" applyAlignment="1">
      <alignment horizontal="center" vertical="center" wrapText="1"/>
    </xf>
    <xf numFmtId="164" fontId="9" fillId="0" borderId="23" xfId="2" applyFont="1" applyBorder="1" applyAlignment="1">
      <alignment vertical="center" wrapText="1"/>
    </xf>
    <xf numFmtId="164" fontId="9" fillId="0" borderId="14" xfId="2" applyFont="1" applyBorder="1" applyAlignment="1">
      <alignment horizontal="center" vertical="center" wrapText="1"/>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173" fontId="1" fillId="0" borderId="21" xfId="0" applyNumberFormat="1" applyFont="1" applyBorder="1" applyAlignment="1">
      <alignment horizontal="center"/>
    </xf>
    <xf numFmtId="0" fontId="1" fillId="4" borderId="26" xfId="0" applyFont="1" applyFill="1" applyBorder="1" applyAlignment="1">
      <alignment horizontal="center"/>
    </xf>
    <xf numFmtId="0" fontId="1" fillId="4" borderId="28" xfId="0" applyFont="1" applyFill="1" applyBorder="1" applyAlignment="1">
      <alignment horizontal="center"/>
    </xf>
    <xf numFmtId="0" fontId="1" fillId="4" borderId="29" xfId="0" applyFont="1" applyFill="1" applyBorder="1" applyAlignment="1">
      <alignment horizontal="center"/>
    </xf>
    <xf numFmtId="169" fontId="9" fillId="0" borderId="23" xfId="2" applyNumberFormat="1" applyFont="1" applyBorder="1" applyAlignment="1">
      <alignment horizontal="center" vertical="center"/>
    </xf>
    <xf numFmtId="169" fontId="9" fillId="0" borderId="23" xfId="2" applyNumberFormat="1" applyFont="1" applyBorder="1" applyAlignment="1">
      <alignment vertical="center"/>
    </xf>
    <xf numFmtId="169" fontId="9" fillId="0" borderId="14" xfId="2" applyNumberFormat="1" applyFont="1" applyBorder="1" applyAlignment="1">
      <alignment horizontal="center" vertical="center"/>
    </xf>
    <xf numFmtId="0" fontId="1" fillId="0" borderId="15" xfId="0" applyFont="1" applyBorder="1" applyAlignment="1">
      <alignment horizontal="center"/>
    </xf>
    <xf numFmtId="0" fontId="1" fillId="0" borderId="16" xfId="0" applyFont="1" applyBorder="1" applyAlignment="1">
      <alignment horizontal="center"/>
    </xf>
    <xf numFmtId="171" fontId="1" fillId="0" borderId="16" xfId="0" applyNumberFormat="1" applyFont="1" applyBorder="1" applyAlignment="1">
      <alignment horizontal="center"/>
    </xf>
    <xf numFmtId="170" fontId="1" fillId="0" borderId="17" xfId="0" applyNumberFormat="1" applyFont="1" applyBorder="1" applyAlignment="1">
      <alignment horizontal="center"/>
    </xf>
    <xf numFmtId="171" fontId="1" fillId="0" borderId="17" xfId="0" applyNumberFormat="1" applyFont="1" applyBorder="1" applyAlignment="1">
      <alignment horizontal="center"/>
    </xf>
    <xf numFmtId="171" fontId="1" fillId="0" borderId="16" xfId="0" applyNumberFormat="1" applyFont="1" applyBorder="1" applyAlignment="1">
      <alignment horizontal="right"/>
    </xf>
    <xf numFmtId="170" fontId="1" fillId="0" borderId="16" xfId="0" applyNumberFormat="1" applyFont="1" applyBorder="1" applyAlignment="1">
      <alignment horizontal="center"/>
    </xf>
    <xf numFmtId="171" fontId="1" fillId="0" borderId="17" xfId="0" applyNumberFormat="1" applyFont="1" applyBorder="1" applyAlignment="1">
      <alignment horizontal="right"/>
    </xf>
    <xf numFmtId="173" fontId="1" fillId="0" borderId="16" xfId="0" applyNumberFormat="1" applyFont="1" applyBorder="1" applyAlignment="1">
      <alignment horizontal="center"/>
    </xf>
    <xf numFmtId="1" fontId="1" fillId="0" borderId="16" xfId="0" applyNumberFormat="1" applyFont="1" applyBorder="1" applyAlignment="1">
      <alignment horizontal="right"/>
    </xf>
    <xf numFmtId="0" fontId="1" fillId="0" borderId="17" xfId="0" applyFont="1" applyBorder="1" applyAlignment="1">
      <alignment horizontal="center"/>
    </xf>
    <xf numFmtId="170" fontId="1" fillId="0" borderId="15" xfId="0" applyNumberFormat="1" applyFont="1" applyBorder="1" applyAlignment="1">
      <alignment horizontal="center"/>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9" fillId="0" borderId="0" xfId="0" applyFont="1" applyAlignment="1">
      <alignment horizontal="center" wrapText="1"/>
    </xf>
    <xf numFmtId="176" fontId="9" fillId="0" borderId="0" xfId="0" applyNumberFormat="1" applyFont="1" applyAlignment="1">
      <alignment horizontal="center" wrapText="1"/>
    </xf>
    <xf numFmtId="0" fontId="9" fillId="0" borderId="5" xfId="0" applyFont="1" applyBorder="1" applyAlignment="1">
      <alignment horizontal="center" wrapText="1"/>
    </xf>
    <xf numFmtId="0" fontId="9" fillId="0" borderId="13" xfId="0" applyFont="1" applyBorder="1" applyAlignment="1">
      <alignment horizontal="center" wrapText="1"/>
    </xf>
    <xf numFmtId="0" fontId="9" fillId="0" borderId="14" xfId="0" applyFont="1" applyBorder="1" applyAlignment="1">
      <alignment horizontal="center" wrapText="1"/>
    </xf>
    <xf numFmtId="0" fontId="1" fillId="0" borderId="53" xfId="0" applyFont="1" applyBorder="1" applyAlignment="1">
      <alignment horizontal="center"/>
    </xf>
    <xf numFmtId="0" fontId="1" fillId="0" borderId="1" xfId="0" applyFont="1" applyFill="1" applyBorder="1"/>
    <xf numFmtId="14" fontId="1" fillId="0" borderId="1" xfId="0" applyNumberFormat="1" applyFont="1" applyFill="1" applyBorder="1"/>
    <xf numFmtId="166" fontId="1" fillId="0" borderId="1" xfId="0" applyNumberFormat="1" applyFont="1" applyFill="1" applyBorder="1"/>
  </cellXfs>
  <cellStyles count="3">
    <cellStyle name="Moneda" xfId="2" builtinId="4"/>
    <cellStyle name="Normal" xfId="0" builtinId="0"/>
    <cellStyle name="Normal 2" xfId="1" xr:uid="{204C49F8-260F-4BBB-8D57-CCF2F38B3457}"/>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7FA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VICTOR ALFONSO GARRIDO VELILLA" id="{C8A3C07E-FE0E-457E-9F51-B7B5B22FBCB3}" userId="S::vagarrido@minenergia.gov.co::431b41df-c071-475e-b2e2-97050b0e25d8" providerId="AD"/>
  <person displayName="CRISTIAN HERNANDO BEJARANO CAICEDO" id="{2C2AD198-ADD9-417F-B331-A245603F74BC}" userId="S::chbejarano@minenergia.gov.co::6aafc9b2-aef3-4f05-aac5-6126c613b51c" providerId="AD"/>
  <person displayName="MARIA CAMILA RICAURTE SANABRIA" id="{DC2329F6-BA19-4DDC-8265-D59B5820F690}" userId="S::mcricaurte@minenergia.gov.co::242ce25b-73c5-4dc9-93fc-f43834b6d421"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08.569614004628" createdVersion="8" refreshedVersion="8" minRefreshableVersion="3" recordCount="134" xr:uid="{02C0EFAA-68B8-4264-B25E-67744D0A9412}">
  <cacheSource type="worksheet">
    <worksheetSource ref="C6:DA140" sheet="Hoja3"/>
  </cacheSource>
  <cacheFields count="103">
    <cacheField name="CONTRATO" numFmtId="0">
      <sharedItems/>
    </cacheField>
    <cacheField name="NOMBRE" numFmtId="0">
      <sharedItems/>
    </cacheField>
    <cacheField name="RESPONSABLE" numFmtId="0">
      <sharedItems count="6">
        <s v="OCTAVIO"/>
        <s v="CRISTIAN"/>
        <s v="CAMILA"/>
        <s v="VICTOR"/>
        <s v="DAVID"/>
        <s v="SILVIA"/>
      </sharedItems>
    </cacheField>
    <cacheField name="Valor Total del Contrato" numFmtId="166">
      <sharedItems containsBlank="1" containsMixedTypes="1" containsNumber="1" containsInteger="1" minValue="28973333" maxValue="207600000"/>
    </cacheField>
    <cacheField name="No de CDP (1)" numFmtId="0">
      <sharedItems containsString="0" containsBlank="1" containsNumber="1" containsInteger="1" minValue="625" maxValue="27825"/>
    </cacheField>
    <cacheField name="Valor de CDP (1)" numFmtId="166">
      <sharedItems containsString="0" containsBlank="1" containsNumber="1" containsInteger="1" minValue="7736666" maxValue="207600000"/>
    </cacheField>
    <cacheField name="No de CDP (2)" numFmtId="0">
      <sharedItems containsString="0" containsBlank="1" containsNumber="1" containsInteger="1" minValue="125" maxValue="71125"/>
    </cacheField>
    <cacheField name="Valor de CDP (2)" numFmtId="166">
      <sharedItems containsString="0" containsBlank="1" containsNumber="1" containsInteger="1" minValue="3462000" maxValue="117350000"/>
    </cacheField>
    <cacheField name="No de CDP (3)" numFmtId="0">
      <sharedItems containsString="0" containsBlank="1" containsNumber="1" containsInteger="1" minValue="2625" maxValue="26251"/>
    </cacheField>
    <cacheField name="Valor de CDP (3)" numFmtId="166">
      <sharedItems containsString="0" containsBlank="1" containsNumber="1" containsInteger="1" minValue="2333333" maxValue="106220000"/>
    </cacheField>
    <cacheField name="No de CDP (4)" numFmtId="0">
      <sharedItems containsString="0" containsBlank="1" containsNumber="1" containsInteger="1" minValue="24625" maxValue="24625"/>
    </cacheField>
    <cacheField name="Valor de CDP (4)" numFmtId="166">
      <sharedItems containsString="0" containsBlank="1" containsNumber="1" containsInteger="1" minValue="519000" maxValue="519000"/>
    </cacheField>
    <cacheField name="Total CDP" numFmtId="166">
      <sharedItems containsString="0" containsBlank="1" containsNumber="1" containsInteger="1" minValue="0" maxValue="207600000"/>
    </cacheField>
    <cacheField name="Validador CDP vs valor contrato" numFmtId="0">
      <sharedItems/>
    </cacheField>
    <cacheField name="No de RP" numFmtId="0">
      <sharedItems containsString="0" containsBlank="1" containsNumber="1" containsInteger="1" minValue="425" maxValue="17725"/>
    </cacheField>
    <cacheField name="Valor de RP" numFmtId="166">
      <sharedItems containsString="0" containsBlank="1" containsNumber="1" containsInteger="1" minValue="519000" maxValue="152950000"/>
    </cacheField>
    <cacheField name="No de RP (2)" numFmtId="0">
      <sharedItems containsString="0" containsBlank="1" containsNumber="1" containsInteger="1" minValue="125" maxValue="113325"/>
    </cacheField>
    <cacheField name="Valor de RP (2)" numFmtId="166">
      <sharedItems containsString="0" containsBlank="1" containsNumber="1" containsInteger="1" minValue="8400000" maxValue="117350000"/>
    </cacheField>
    <cacheField name="No de RP (3)" numFmtId="0">
      <sharedItems containsString="0" containsBlank="1" containsNumber="1" containsInteger="1" minValue="1525" maxValue="17625"/>
    </cacheField>
    <cacheField name="Valor de RP (3)" numFmtId="166">
      <sharedItems containsString="0" containsBlank="1" containsNumber="1" containsInteger="1" minValue="3462000" maxValue="126000000"/>
    </cacheField>
    <cacheField name="No de RP (4)" numFmtId="0">
      <sharedItems containsString="0" containsBlank="1" containsNumber="1" containsInteger="1" minValue="1625" maxValue="1625"/>
    </cacheField>
    <cacheField name="Valor de RP (4)" numFmtId="0">
      <sharedItems containsString="0" containsBlank="1" containsNumber="1" containsInteger="1" minValue="33669000" maxValue="33669000"/>
    </cacheField>
    <cacheField name="Total RP" numFmtId="0">
      <sharedItems containsString="0" containsBlank="1" containsNumber="1" containsInteger="1" minValue="0" maxValue="207600000"/>
    </cacheField>
    <cacheField name="Validador RP vs valor contrato" numFmtId="0">
      <sharedItems containsBlank="1"/>
    </cacheField>
    <cacheField name="OBSERVACION RP" numFmtId="0">
      <sharedItems containsBlank="1"/>
    </cacheField>
    <cacheField name="ARL" numFmtId="0">
      <sharedItems containsBlank="1"/>
    </cacheField>
    <cacheField name="Acuerdo de confidencialidad" numFmtId="0">
      <sharedItems containsBlank="1"/>
    </cacheField>
    <cacheField name="Número de Póliza (si aplica)" numFmtId="0">
      <sharedItems containsBlank="1" containsMixedTypes="1" containsNumber="1" containsInteger="1" minValue="654101059170" maxValue="3.6047994000004698E+17"/>
    </cacheField>
    <cacheField name="Documentos del proveedor" numFmtId="0">
      <sharedItems containsBlank="1"/>
    </cacheField>
    <cacheField name="Estudios Previos" numFmtId="0">
      <sharedItems containsBlank="1"/>
    </cacheField>
    <cacheField name="Formato complementario" numFmtId="0">
      <sharedItems containsBlank="1"/>
    </cacheField>
    <cacheField name="Número de factura" numFmtId="0">
      <sharedItems containsBlank="1"/>
    </cacheField>
    <cacheField name="Fecha de expedición" numFmtId="0">
      <sharedItems containsDate="1" containsBlank="1" containsMixedTypes="1" minDate="2025-02-17T00:00:00" maxDate="2025-09-01T00:00:00"/>
    </cacheField>
    <cacheField name="Fecha de recepción" numFmtId="0">
      <sharedItems containsNonDate="0" containsString="0" containsBlank="1"/>
    </cacheField>
    <cacheField name="Valor total de la factura" numFmtId="0">
      <sharedItems containsString="0" containsBlank="1" containsNumber="1" containsInteger="1" minValue="180000" maxValue="9226667"/>
    </cacheField>
    <cacheField name="No planilla Seguridad Social" numFmtId="0">
      <sharedItems containsBlank="1" containsMixedTypes="1" containsNumber="1" containsInteger="1" minValue="33815513" maxValue="9478980678"/>
    </cacheField>
    <cacheField name="Valor Seguridad Social" numFmtId="0">
      <sharedItems containsString="0" containsBlank="1" containsNumber="1" containsInteger="1" minValue="462200" maxValue="2177500"/>
    </cacheField>
    <cacheField name="Número de factura2" numFmtId="0">
      <sharedItems containsBlank="1"/>
    </cacheField>
    <cacheField name="Fecha de expedición2" numFmtId="0">
      <sharedItems containsDate="1" containsBlank="1" containsMixedTypes="1" minDate="2025-03-05T00:00:00" maxDate="2025-09-16T00:00:00"/>
    </cacheField>
    <cacheField name="Fecha de recepción2" numFmtId="0">
      <sharedItems containsNonDate="0" containsString="0" containsBlank="1"/>
    </cacheField>
    <cacheField name="Valor total de la factura2" numFmtId="0">
      <sharedItems containsString="0" containsBlank="1" containsNumber="1" containsInteger="1" minValue="4500000" maxValue="18000000"/>
    </cacheField>
    <cacheField name="No planilla Seguridad Social2" numFmtId="0">
      <sharedItems containsBlank="1" containsMixedTypes="1" containsNumber="1" containsInteger="1" minValue="34287469" maxValue="9490235986"/>
    </cacheField>
    <cacheField name="Valor Seguridad Social2" numFmtId="166">
      <sharedItems containsBlank="1" containsMixedTypes="1" containsNumber="1" containsInteger="1" minValue="413300" maxValue="1509200"/>
    </cacheField>
    <cacheField name="Número de factura3" numFmtId="0">
      <sharedItems containsBlank="1"/>
    </cacheField>
    <cacheField name="Fecha de expedición3" numFmtId="0">
      <sharedItems containsDate="1" containsBlank="1" containsMixedTypes="1" minDate="2025-04-03T00:00:00" maxDate="2025-11-05T00:00:00"/>
    </cacheField>
    <cacheField name="Fecha de recepción3" numFmtId="0">
      <sharedItems containsNonDate="0" containsString="0" containsBlank="1"/>
    </cacheField>
    <cacheField name="Valor total de la factura3" numFmtId="166">
      <sharedItems containsString="0" containsBlank="1" containsNumber="1" containsInteger="1" minValue="4500000" maxValue="18000000"/>
    </cacheField>
    <cacheField name="No planilla Seguridad Social3" numFmtId="0">
      <sharedItems containsString="0" containsBlank="1" containsNumber="1" containsInteger="1" minValue="34300438" maxValue="9490242021"/>
    </cacheField>
    <cacheField name="Valor Seguridad Social3" numFmtId="166">
      <sharedItems containsString="0" containsBlank="1" containsNumber="1" containsInteger="1" minValue="522400" maxValue="2216000"/>
    </cacheField>
    <cacheField name="Número de factura4" numFmtId="0">
      <sharedItems containsBlank="1"/>
    </cacheField>
    <cacheField name="Fecha de expedición4" numFmtId="173">
      <sharedItems containsNonDate="0" containsDate="1" containsString="0" containsBlank="1" minDate="2025-02-05T00:00:00" maxDate="2025-11-22T00:00:00"/>
    </cacheField>
    <cacheField name="Fecha de recepción4" numFmtId="0">
      <sharedItems containsNonDate="0" containsString="0" containsBlank="1"/>
    </cacheField>
    <cacheField name="Valor total de la factura4" numFmtId="166">
      <sharedItems containsString="0" containsBlank="1" containsNumber="1" containsInteger="1" minValue="4500000" maxValue="17300000"/>
    </cacheField>
    <cacheField name="No planilla Seguridad Social4" numFmtId="0">
      <sharedItems containsString="0" containsBlank="1" containsNumber="1" containsInteger="1" minValue="34665504" maxValue="4629430772"/>
    </cacheField>
    <cacheField name="Valor Seguridad Social4" numFmtId="166">
      <sharedItems containsString="0" containsBlank="1" containsNumber="1" containsInteger="1" minValue="522400" maxValue="2233300"/>
    </cacheField>
    <cacheField name="Número de factura5" numFmtId="0">
      <sharedItems containsBlank="1"/>
    </cacheField>
    <cacheField name="Fecha de expedición5" numFmtId="0">
      <sharedItems containsDate="1" containsBlank="1" containsMixedTypes="1" minDate="2025-02-07T00:00:00" maxDate="2025-12-07T00:00:00"/>
    </cacheField>
    <cacheField name="Fecha de recepción5" numFmtId="0">
      <sharedItems containsNonDate="0" containsString="0" containsBlank="1"/>
    </cacheField>
    <cacheField name="Valor total de la factura5" numFmtId="166">
      <sharedItems containsString="0" containsBlank="1" containsNumber="1" containsInteger="1" minValue="310000" maxValue="18000000"/>
    </cacheField>
    <cacheField name="No planilla Seguridad Social5" numFmtId="0">
      <sharedItems containsBlank="1" containsMixedTypes="1" containsNumber="1" containsInteger="1" minValue="35331019" maxValue="9495968507"/>
    </cacheField>
    <cacheField name="Valor Seguridad Social5" numFmtId="166">
      <sharedItems containsString="0" containsBlank="1" containsNumber="1" containsInteger="1" minValue="426200" maxValue="2222000"/>
    </cacheField>
    <cacheField name="Número de factura6" numFmtId="0">
      <sharedItems containsBlank="1"/>
    </cacheField>
    <cacheField name="Fecha de expedición6" numFmtId="0">
      <sharedItems containsNonDate="0" containsDate="1" containsString="0" containsBlank="1" minDate="2025-01-07T00:00:00" maxDate="2025-12-25T00:00:00"/>
    </cacheField>
    <cacheField name="Fecha de recepción6" numFmtId="0">
      <sharedItems containsNonDate="0" containsString="0" containsBlank="1"/>
    </cacheField>
    <cacheField name="Valor total de la factura6" numFmtId="166">
      <sharedItems containsString="0" containsBlank="1" containsNumber="1" containsInteger="1" minValue="3826667" maxValue="18000000"/>
    </cacheField>
    <cacheField name="No planilla Seguridad Social6" numFmtId="0">
      <sharedItems containsString="0" containsBlank="1" containsNumber="1" containsInteger="1" minValue="35331019" maxValue="9495921950"/>
    </cacheField>
    <cacheField name="Valor Seguridad Social6" numFmtId="166">
      <sharedItems containsString="0" containsBlank="1" containsNumber="1" containsInteger="1" minValue="421900" maxValue="2234800"/>
    </cacheField>
    <cacheField name="Número de factura7" numFmtId="0">
      <sharedItems containsBlank="1"/>
    </cacheField>
    <cacheField name="Fecha de expedición7" numFmtId="0">
      <sharedItems containsNonDate="0" containsDate="1" containsString="0" containsBlank="1" minDate="2025-04-08T00:00:00" maxDate="2025-12-31T00:00:00"/>
    </cacheField>
    <cacheField name="Fecha de recepción7" numFmtId="0">
      <sharedItems containsNonDate="0" containsString="0" containsBlank="1"/>
    </cacheField>
    <cacheField name="Valor total de la factura7" numFmtId="166">
      <sharedItems containsString="0" containsBlank="1" containsNumber="1" containsInteger="1" minValue="4100000" maxValue="18000000"/>
    </cacheField>
    <cacheField name="No planilla Seguridad Social7" numFmtId="0">
      <sharedItems containsString="0" containsBlank="1" containsNumber="1" containsInteger="1" minValue="35572690" maxValue="9496440356"/>
    </cacheField>
    <cacheField name="Valor Seguridad Social7" numFmtId="166">
      <sharedItems containsString="0" containsBlank="1" containsNumber="1" containsInteger="1" minValue="476000" maxValue="2226000"/>
    </cacheField>
    <cacheField name="Número de factura8" numFmtId="0">
      <sharedItems containsBlank="1"/>
    </cacheField>
    <cacheField name="Fecha de expedición8" numFmtId="0">
      <sharedItems containsDate="1" containsBlank="1" containsMixedTypes="1" minDate="2025-02-09T00:00:00" maxDate="2025-12-01T00:00:00"/>
    </cacheField>
    <cacheField name="Fecha de recepción8" numFmtId="0">
      <sharedItems containsNonDate="0" containsString="0" containsBlank="1"/>
    </cacheField>
    <cacheField name="Valor total de la factura8" numFmtId="166">
      <sharedItems containsString="0" containsBlank="1" containsNumber="1" containsInteger="1" minValue="4100000" maxValue="18000000"/>
    </cacheField>
    <cacheField name="No planilla Seguridad Social8" numFmtId="0">
      <sharedItems containsString="0" containsBlank="1" containsNumber="1" containsInteger="1" minValue="79862241" maxValue="9491216367"/>
    </cacheField>
    <cacheField name="Valor Seguridad Social8" numFmtId="166">
      <sharedItems containsString="0" containsBlank="1" containsNumber="1" containsInteger="1" minValue="476000" maxValue="2228900"/>
    </cacheField>
    <cacheField name="Número de factura9" numFmtId="0">
      <sharedItems containsBlank="1"/>
    </cacheField>
    <cacheField name="Fecha de expedición9" numFmtId="0">
      <sharedItems containsDate="1" containsBlank="1" containsMixedTypes="1" minDate="2025-01-10T00:00:00" maxDate="2025-10-17T00:00:00"/>
    </cacheField>
    <cacheField name="Fecha de recepción9" numFmtId="0">
      <sharedItems containsNonDate="0" containsString="0" containsBlank="1"/>
    </cacheField>
    <cacheField name="Valor total de la factura9" numFmtId="166">
      <sharedItems containsString="0" containsBlank="1" containsNumber="1" containsInteger="1" minValue="4100000" maxValue="18000000"/>
    </cacheField>
    <cacheField name="No planilla Seguridad Social9" numFmtId="0">
      <sharedItems containsString="0" containsBlank="1" containsNumber="1" containsInteger="1" minValue="88996459" maxValue="9492803707"/>
    </cacheField>
    <cacheField name="Valor Seguridad Social9" numFmtId="166">
      <sharedItems containsString="0" containsBlank="1" containsNumber="1" containsInteger="1" minValue="522400" maxValue="1990500"/>
    </cacheField>
    <cacheField name="Número de factura10" numFmtId="0">
      <sharedItems containsBlank="1"/>
    </cacheField>
    <cacheField name="Fecha de expedición10" numFmtId="0">
      <sharedItems containsDate="1" containsBlank="1" containsMixedTypes="1" minDate="2025-01-11T00:00:00" maxDate="2025-11-21T00:00:00"/>
    </cacheField>
    <cacheField name="Fecha de recepción10" numFmtId="0">
      <sharedItems containsNonDate="0" containsString="0" containsBlank="1"/>
    </cacheField>
    <cacheField name="Valor total de la factura10" numFmtId="166">
      <sharedItems containsString="0" containsBlank="1" containsNumber="1" containsInteger="1" minValue="4100000" maxValue="18000000"/>
    </cacheField>
    <cacheField name="No planilla Seguridad Social10" numFmtId="0">
      <sharedItems containsString="0" containsBlank="1" containsNumber="1" containsInteger="1" minValue="80531044" maxValue="9494338591"/>
    </cacheField>
    <cacheField name="Valor Seguridad Social10" numFmtId="166">
      <sharedItems containsString="0" containsBlank="1" containsNumber="1" containsInteger="1" minValue="524100" maxValue="1990500"/>
    </cacheField>
    <cacheField name="Número de factura11" numFmtId="0">
      <sharedItems containsBlank="1"/>
    </cacheField>
    <cacheField name="Fecha de expedición11" numFmtId="0">
      <sharedItems containsNonDate="0" containsDate="1" containsString="0" containsBlank="1" minDate="2025-01-12T00:00:00" maxDate="2025-12-12T00:00:00"/>
    </cacheField>
    <cacheField name="Fecha de recepción11" numFmtId="0">
      <sharedItems containsNonDate="0" containsString="0" containsBlank="1"/>
    </cacheField>
    <cacheField name="Valor total de la factura11" numFmtId="166">
      <sharedItems containsString="0" containsBlank="1" containsNumber="1" containsInteger="1" minValue="4100000" maxValue="18000000"/>
    </cacheField>
    <cacheField name="No planilla Seguridad Social11" numFmtId="0">
      <sharedItems containsString="0" containsBlank="1" containsNumber="1" containsInteger="1" minValue="81088777" maxValue="9495879535"/>
    </cacheField>
    <cacheField name="Valor Seguridad Social11" numFmtId="166">
      <sharedItems containsString="0" containsBlank="1" containsNumber="1" containsInteger="1" minValue="476000" maxValue="1990500"/>
    </cacheField>
    <cacheField name="Número de factura12" numFmtId="0">
      <sharedItems containsBlank="1"/>
    </cacheField>
    <cacheField name="Fecha de expedición12" numFmtId="0">
      <sharedItems containsDate="1" containsBlank="1" containsMixedTypes="1" minDate="2025-12-15T00:00:00" maxDate="2025-12-20T00:00:00"/>
    </cacheField>
    <cacheField name="Fecha de recepción12" numFmtId="0">
      <sharedItems containsNonDate="0" containsString="0" containsBlank="1"/>
    </cacheField>
    <cacheField name="Valor total de la factura12" numFmtId="166">
      <sharedItems containsString="0" containsBlank="1" containsNumber="1" containsInteger="1" minValue="4100000" maxValue="18000000"/>
    </cacheField>
    <cacheField name="No planilla Seguridad Social12" numFmtId="0">
      <sharedItems containsString="0" containsBlank="1" containsNumber="1" containsInteger="1" minValue="82371202" maxValue="9496453540"/>
    </cacheField>
    <cacheField name="Valor Seguridad Social12" numFmtId="166">
      <sharedItems containsString="0" containsBlank="1" containsNumber="1" containsInteger="1" minValue="160900" maxValue="19905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08.569730208335" createdVersion="8" refreshedVersion="8" minRefreshableVersion="3" recordCount="142" xr:uid="{9F07D2AF-E44F-40CF-98B1-A76C8555DB26}">
  <cacheSource type="worksheet">
    <worksheetSource ref="A2:DB145" sheet="Contratos 2024"/>
  </cacheSource>
  <cacheFields count="106">
    <cacheField name="CONTRATO" numFmtId="0">
      <sharedItems/>
    </cacheField>
    <cacheField name="NOMBRE" numFmtId="0">
      <sharedItems/>
    </cacheField>
    <cacheField name="RESPONSABLE" numFmtId="0">
      <sharedItems count="6">
        <s v="VICTOR"/>
        <s v="DAVID"/>
        <s v="SILVIA"/>
        <s v="CAMILA"/>
        <s v="CRISTIAN"/>
        <s v="OCTAVIO"/>
      </sharedItems>
    </cacheField>
    <cacheField name="Valor Total del Contrato" numFmtId="0">
      <sharedItems containsBlank="1" containsMixedTypes="1" containsNumber="1" minValue="4100000" maxValue="209194789"/>
    </cacheField>
    <cacheField name="Valor CDP UTILIZADO" numFmtId="0">
      <sharedItems containsString="0" containsBlank="1" containsNumber="1" containsInteger="1" minValue="4100000" maxValue="185900000"/>
    </cacheField>
    <cacheField name="No de CDP (1)" numFmtId="0">
      <sharedItems containsString="0" containsBlank="1" containsNumber="1" containsInteger="1" minValue="1124" maxValue="144024"/>
    </cacheField>
    <cacheField name="Valor de CDP (1)" numFmtId="0">
      <sharedItems containsString="0" containsBlank="1" containsNumber="1" containsInteger="1" minValue="60000" maxValue="185900000"/>
    </cacheField>
    <cacheField name="No de CDP (2)" numFmtId="0">
      <sharedItems containsString="0" containsBlank="1" containsNumber="1" containsInteger="1" minValue="124" maxValue="144124"/>
    </cacheField>
    <cacheField name="Valor de CDP (2)" numFmtId="0">
      <sharedItems containsString="0" containsBlank="1" containsNumber="1" containsInteger="1" minValue="583334" maxValue="106234134"/>
    </cacheField>
    <cacheField name="No de CDP (3)" numFmtId="0">
      <sharedItems containsString="0" containsBlank="1" containsNumber="1" containsInteger="1" minValue="424" maxValue="135824"/>
    </cacheField>
    <cacheField name="Valor de CDP (3)" numFmtId="0">
      <sharedItems containsString="0" containsBlank="1" containsNumber="1" minValue="746666" maxValue="125787500"/>
    </cacheField>
    <cacheField name="No de CDP (4)" numFmtId="0">
      <sharedItems containsString="0" containsBlank="1" containsNumber="1" containsInteger="1" minValue="2524" maxValue="73524"/>
    </cacheField>
    <cacheField name="Valor de CDP (4)" numFmtId="0">
      <sharedItems containsString="0" containsBlank="1" containsNumber="1" containsInteger="1" minValue="484400" maxValue="67101362"/>
    </cacheField>
    <cacheField name="Total CDP" numFmtId="0">
      <sharedItems containsString="0" containsBlank="1" containsNumber="1" minValue="-21456666" maxValue="281037500"/>
    </cacheField>
    <cacheField name="Validador CDP vs valor contrato" numFmtId="0">
      <sharedItems containsBlank="1"/>
    </cacheField>
    <cacheField name="No de RP (1)" numFmtId="0">
      <sharedItems containsString="0" containsBlank="1" containsNumber="1" containsInteger="1" minValue="124" maxValue="605124"/>
    </cacheField>
    <cacheField name="Valor de RP (1)" numFmtId="0">
      <sharedItems containsString="0" containsBlank="1" containsNumber="1" minValue="1000000" maxValue="670238333"/>
    </cacheField>
    <cacheField name="No de RP (2)" numFmtId="0">
      <sharedItems containsBlank="1" containsMixedTypes="1" containsNumber="1" containsInteger="1" minValue="224" maxValue="629924"/>
    </cacheField>
    <cacheField name="Valor de RP (2)" numFmtId="0">
      <sharedItems containsString="0" containsBlank="1" containsNumber="1" containsInteger="1" minValue="583334" maxValue="106234134"/>
    </cacheField>
    <cacheField name="No de RP (3)" numFmtId="0">
      <sharedItems containsString="0" containsBlank="1" containsNumber="1" containsInteger="1" minValue="724" maxValue="461524"/>
    </cacheField>
    <cacheField name="Valor de RP (3)" numFmtId="0">
      <sharedItems containsString="0" containsBlank="1" containsNumber="1" containsInteger="1" minValue="746666" maxValue="65638247"/>
    </cacheField>
    <cacheField name="No de RP (4)" numFmtId="0">
      <sharedItems containsString="0" containsBlank="1" containsNumber="1" containsInteger="1" minValue="1024" maxValue="114224"/>
    </cacheField>
    <cacheField name="Valor de RP (4)" numFmtId="0">
      <sharedItems containsString="0" containsBlank="1" containsNumber="1" containsInteger="1" minValue="478800" maxValue="67101362"/>
    </cacheField>
    <cacheField name="Total RP" numFmtId="0">
      <sharedItems containsString="0" containsBlank="1" containsNumber="1" minValue="0" maxValue="784544833"/>
    </cacheField>
    <cacheField name="Validador RP vs valor contrato" numFmtId="0">
      <sharedItems containsBlank="1"/>
    </cacheField>
    <cacheField name="OBSERVACION RP" numFmtId="0">
      <sharedItems containsBlank="1"/>
    </cacheField>
    <cacheField name="ARL" numFmtId="0">
      <sharedItems containsBlank="1"/>
    </cacheField>
    <cacheField name="Acuerdo de confidencialidad" numFmtId="0">
      <sharedItems containsBlank="1"/>
    </cacheField>
    <cacheField name="Número de Póliza (si aplica)" numFmtId="0">
      <sharedItems containsBlank="1" containsMixedTypes="1" containsNumber="1" containsInteger="1" minValue="100031381" maxValue="3.6047994000033696E+16"/>
    </cacheField>
    <cacheField name="Documentos del proveedor" numFmtId="0">
      <sharedItems containsBlank="1"/>
    </cacheField>
    <cacheField name="Estudios Previos" numFmtId="0">
      <sharedItems containsBlank="1"/>
    </cacheField>
    <cacheField name="Formato complementario" numFmtId="0">
      <sharedItems containsBlank="1"/>
    </cacheField>
    <cacheField name="Número de factura" numFmtId="0">
      <sharedItems containsBlank="1" containsMixedTypes="1" containsNumber="1" containsInteger="1" minValue="1" maxValue="1"/>
    </cacheField>
    <cacheField name="Fecha de expedición" numFmtId="0">
      <sharedItems containsDate="1" containsBlank="1" containsMixedTypes="1" minDate="2024-02-07T00:00:00" maxDate="2024-07-03T00:00:00"/>
    </cacheField>
    <cacheField name="Fecha de recepción" numFmtId="0">
      <sharedItems containsNonDate="0" containsString="0" containsBlank="1"/>
    </cacheField>
    <cacheField name="Valor total de la factura" numFmtId="0">
      <sharedItems containsString="0" containsBlank="1" containsNumber="1" containsInteger="1" minValue="500000" maxValue="11000000"/>
    </cacheField>
    <cacheField name="No planilla Seguridad Social" numFmtId="0">
      <sharedItems containsBlank="1" containsMixedTypes="1" containsNumber="1" containsInteger="1" minValue="7407239" maxValue="9462601515"/>
    </cacheField>
    <cacheField name="Valor Seguridad Social" numFmtId="0">
      <sharedItems containsBlank="1" containsMixedTypes="1" containsNumber="1" containsInteger="1" minValue="58100" maxValue="1747300"/>
    </cacheField>
    <cacheField name="Número de factura2" numFmtId="0">
      <sharedItems containsBlank="1" containsMixedTypes="1" containsNumber="1" containsInteger="1" minValue="2" maxValue="2"/>
    </cacheField>
    <cacheField name="Fecha de expedición2" numFmtId="0">
      <sharedItems containsNonDate="0" containsDate="1" containsString="0" containsBlank="1" minDate="2024-02-29T00:00:00" maxDate="2024-12-04T00:00:00"/>
    </cacheField>
    <cacheField name="Fecha de recepción2" numFmtId="0">
      <sharedItems containsNonDate="0" containsDate="1" containsString="0" containsBlank="1" minDate="2024-05-16T00:00:00" maxDate="2024-05-17T00:00:00"/>
    </cacheField>
    <cacheField name="Valor total de la factura2" numFmtId="0">
      <sharedItems containsString="0" containsBlank="1" containsNumber="1" containsInteger="1" minValue="1066667" maxValue="18000000"/>
    </cacheField>
    <cacheField name="No planilla Seguridad Social2" numFmtId="0">
      <sharedItems containsBlank="1" containsMixedTypes="1" containsNumber="1" containsInteger="1" minValue="68945214" maxValue="9464353004"/>
    </cacheField>
    <cacheField name="Valor Seguridad Social2" numFmtId="0">
      <sharedItems containsBlank="1" containsMixedTypes="1" containsNumber="1" containsInteger="1" minValue="278700" maxValue="1844500"/>
    </cacheField>
    <cacheField name="Número de factura3" numFmtId="0">
      <sharedItems containsBlank="1" containsMixedTypes="1" containsNumber="1" containsInteger="1" minValue="1" maxValue="3"/>
    </cacheField>
    <cacheField name="Fecha de expedición3" numFmtId="0">
      <sharedItems containsNonDate="0" containsDate="1" containsString="0" containsBlank="1" minDate="2024-03-04T00:00:00" maxDate="2024-12-17T00:00:00"/>
    </cacheField>
    <cacheField name="Fecha de recepción3" numFmtId="0">
      <sharedItems containsNonDate="0" containsString="0" containsBlank="1"/>
    </cacheField>
    <cacheField name="Valor total de la factura3" numFmtId="0">
      <sharedItems containsString="0" containsBlank="1" containsNumber="1" containsInteger="1" minValue="1500000" maxValue="18000000"/>
    </cacheField>
    <cacheField name="No planilla Seguridad Social3" numFmtId="0">
      <sharedItems containsBlank="1" containsMixedTypes="1" containsNumber="1" containsInteger="1" minValue="7618653" maxValue="9465179243"/>
    </cacheField>
    <cacheField name="Valor Seguridad Social3" numFmtId="0">
      <sharedItems containsBlank="1" containsMixedTypes="1" containsNumber="1" containsInteger="1" minValue="113700" maxValue="3602700"/>
    </cacheField>
    <cacheField name="Número de factura4" numFmtId="0">
      <sharedItems containsBlank="1" containsMixedTypes="1" containsNumber="1" containsInteger="1" minValue="4" maxValue="4"/>
    </cacheField>
    <cacheField name="Fecha de expedición4" numFmtId="0">
      <sharedItems containsDate="1" containsBlank="1" containsMixedTypes="1" minDate="2024-03-05T00:00:00" maxDate="2024-12-17T00:00:00"/>
    </cacheField>
    <cacheField name="Fecha de recepción4" numFmtId="0">
      <sharedItems containsNonDate="0" containsString="0" containsBlank="1"/>
    </cacheField>
    <cacheField name="Valor total de la factura4" numFmtId="0">
      <sharedItems containsString="0" containsBlank="1" containsNumber="1" containsInteger="1" minValue="1250000" maxValue="18000000"/>
    </cacheField>
    <cacheField name="No planilla Seguridad Social4" numFmtId="0">
      <sharedItems containsBlank="1" containsMixedTypes="1" containsNumber="1" containsInteger="1" minValue="69286017" maxValue="9467134429"/>
    </cacheField>
    <cacheField name="Valor Seguridad Social4" numFmtId="0">
      <sharedItems containsString="0" containsBlank="1" containsNumber="1" containsInteger="1" minValue="94500" maxValue="13470100"/>
    </cacheField>
    <cacheField name="Número de factura5" numFmtId="0">
      <sharedItems containsBlank="1" containsMixedTypes="1" containsNumber="1" containsInteger="1" minValue="5" maxValue="5"/>
    </cacheField>
    <cacheField name="Fecha de expedición5" numFmtId="0">
      <sharedItems containsNonDate="0" containsDate="1" containsString="0" containsBlank="1" minDate="2024-04-06T00:00:00" maxDate="2024-12-17T00:00:00"/>
    </cacheField>
    <cacheField name="Fecha de recepción5" numFmtId="0">
      <sharedItems containsNonDate="0" containsString="0" containsBlank="1"/>
    </cacheField>
    <cacheField name="Valor total de la factura5" numFmtId="42">
      <sharedItems containsString="0" containsBlank="1" containsNumber="1" containsInteger="1" minValue="3900000" maxValue="18000000"/>
    </cacheField>
    <cacheField name="No planilla Seguridad Social5" numFmtId="0">
      <sharedItems containsString="0" containsBlank="1" containsNumber="1" containsInteger="1" minValue="70544997" maxValue="9468217234"/>
    </cacheField>
    <cacheField name="Valor Seguridad Social5" numFmtId="0">
      <sharedItems containsString="0" containsBlank="1" containsNumber="1" containsInteger="1" minValue="455800" maxValue="3602700"/>
    </cacheField>
    <cacheField name="Número de factura6" numFmtId="0">
      <sharedItems containsBlank="1" containsMixedTypes="1" containsNumber="1" containsInteger="1" minValue="6" maxValue="6"/>
    </cacheField>
    <cacheField name="Fecha de expedición6" numFmtId="0">
      <sharedItems containsNonDate="0" containsDate="1" containsString="0" containsBlank="1" minDate="2024-02-08T00:00:00" maxDate="2024-12-17T00:00:00"/>
    </cacheField>
    <cacheField name="Fecha de recepción6" numFmtId="0">
      <sharedItems containsNonDate="0" containsDate="1" containsString="0" containsBlank="1" minDate="2024-07-09T00:00:00" maxDate="2024-07-10T00:00:00"/>
    </cacheField>
    <cacheField name="Valor total de la factura6" numFmtId="42">
      <sharedItems containsString="0" containsBlank="1" containsNumber="1" containsInteger="1" minValue="3600000" maxValue="18000000"/>
    </cacheField>
    <cacheField name="No planilla Seguridad Social6" numFmtId="0">
      <sharedItems containsBlank="1" containsMixedTypes="1" containsNumber="1" containsInteger="1" minValue="71101153" maxValue="9469704493"/>
    </cacheField>
    <cacheField name="Valor Seguridad Social6" numFmtId="42">
      <sharedItems containsBlank="1" containsMixedTypes="1" containsNumber="1" containsInteger="1" minValue="375300" maxValue="2281700"/>
    </cacheField>
    <cacheField name="Número de factura7" numFmtId="0">
      <sharedItems containsBlank="1" containsMixedTypes="1" containsNumber="1" containsInteger="1" minValue="7" maxValue="7"/>
    </cacheField>
    <cacheField name="Fecha de expedición7" numFmtId="0">
      <sharedItems containsNonDate="0" containsDate="1" containsString="0" containsBlank="1" minDate="2024-01-08T00:00:00" maxDate="2025-08-16T00:00:00"/>
    </cacheField>
    <cacheField name="Fecha de recepción7" numFmtId="0">
      <sharedItems containsNonDate="0" containsString="0" containsBlank="1"/>
    </cacheField>
    <cacheField name="Valor total de la factura7" numFmtId="42">
      <sharedItems containsString="0" containsBlank="1" containsNumber="1" containsInteger="1" minValue="1000000" maxValue="18000000"/>
    </cacheField>
    <cacheField name="No planilla Seguridad Social7" numFmtId="0">
      <sharedItems containsBlank="1" containsMixedTypes="1" containsNumber="1" containsInteger="1" minValue="71803633" maxValue="9471082030"/>
    </cacheField>
    <cacheField name="Valor Seguridad Social7" numFmtId="42">
      <sharedItems containsString="0" containsBlank="1" containsNumber="1" containsInteger="1" minValue="0" maxValue="2281700"/>
    </cacheField>
    <cacheField name="Número de factura8" numFmtId="0">
      <sharedItems containsBlank="1" containsMixedTypes="1" containsNumber="1" containsInteger="1" minValue="8" maxValue="8"/>
    </cacheField>
    <cacheField name="Fecha de expedición8" numFmtId="0">
      <sharedItems containsNonDate="0" containsDate="1" containsString="0" containsBlank="1" minDate="2024-02-09T00:00:00" maxDate="2024-12-10T00:00:00"/>
    </cacheField>
    <cacheField name="Fecha de recepción8" numFmtId="0">
      <sharedItems containsNonDate="0" containsString="0" containsBlank="1"/>
    </cacheField>
    <cacheField name="Valor total de la factura8" numFmtId="0">
      <sharedItems containsString="0" containsBlank="1" containsNumber="1" containsInteger="1" minValue="1250000" maxValue="18000000"/>
    </cacheField>
    <cacheField name="No planilla Seguridad Social8" numFmtId="0">
      <sharedItems containsBlank="1" containsMixedTypes="1" containsNumber="1" containsInteger="1" minValue="72355775" maxValue="9473171646"/>
    </cacheField>
    <cacheField name="Valor Seguridad Social8" numFmtId="0">
      <sharedItems containsString="0" containsBlank="1" containsNumber="1" containsInteger="1" minValue="145200" maxValue="1474400000"/>
    </cacheField>
    <cacheField name="Número de factura9" numFmtId="0">
      <sharedItems containsBlank="1" containsMixedTypes="1" containsNumber="1" containsInteger="1" minValue="9" maxValue="9"/>
    </cacheField>
    <cacheField name="Fecha de expedición9" numFmtId="0">
      <sharedItems containsDate="1" containsBlank="1" containsMixedTypes="1" minDate="2024-06-11T00:00:00" maxDate="2025-11-06T00:00:00"/>
    </cacheField>
    <cacheField name="Fecha de recepción9" numFmtId="0">
      <sharedItems containsNonDate="0" containsString="0" containsBlank="1"/>
    </cacheField>
    <cacheField name="Valor total de la factura9" numFmtId="0">
      <sharedItems containsString="0" containsBlank="1" containsNumber="1" containsInteger="1" minValue="3550000" maxValue="18000000"/>
    </cacheField>
    <cacheField name="No planilla Seguridad Social9" numFmtId="0">
      <sharedItems containsString="0" containsBlank="1" containsNumber="1" containsInteger="1" minValue="72954545" maxValue="9474725457"/>
    </cacheField>
    <cacheField name="Valor Seguridad Social9" numFmtId="0">
      <sharedItems containsString="0" containsBlank="1" containsNumber="1" containsInteger="1" minValue="412200" maxValue="2161600"/>
    </cacheField>
    <cacheField name="Número de factura10" numFmtId="0">
      <sharedItems containsBlank="1" containsMixedTypes="1" containsNumber="1" containsInteger="1" minValue="10" maxValue="10"/>
    </cacheField>
    <cacheField name="Fecha de expedición10" numFmtId="0">
      <sharedItems containsDate="1" containsBlank="1" containsMixedTypes="1" minDate="2024-01-11T00:00:00" maxDate="2024-12-10T00:00:00"/>
    </cacheField>
    <cacheField name="Fecha de recepción10" numFmtId="0">
      <sharedItems containsNonDate="0" containsString="0" containsBlank="1"/>
    </cacheField>
    <cacheField name="Valor total de la factura10" numFmtId="0">
      <sharedItems containsString="0" containsBlank="1" containsNumber="1" containsInteger="1" minValue="3900000" maxValue="18000000"/>
    </cacheField>
    <cacheField name="No planilla Seguridad Social10" numFmtId="0">
      <sharedItems containsString="0" containsBlank="1" containsNumber="1" containsInteger="1" minValue="73489016" maxValue="9477017454"/>
    </cacheField>
    <cacheField name="Valor Seguridad Social10" numFmtId="0">
      <sharedItems containsString="0" containsBlank="1" containsNumber="1" containsInteger="1" minValue="412200" maxValue="2194000"/>
    </cacheField>
    <cacheField name="Número de factura11" numFmtId="0">
      <sharedItems containsBlank="1" containsMixedTypes="1" containsNumber="1" containsInteger="1" minValue="11" maxValue="11"/>
    </cacheField>
    <cacheField name="Fecha de expedición11" numFmtId="0">
      <sharedItems containsDate="1" containsBlank="1" containsMixedTypes="1" minDate="2024-02-12T00:00:00" maxDate="2024-12-21T00:00:00"/>
    </cacheField>
    <cacheField name="Fecha de recepción11" numFmtId="0">
      <sharedItems containsNonDate="0" containsString="0" containsBlank="1"/>
    </cacheField>
    <cacheField name="Valor total de la factura11" numFmtId="0">
      <sharedItems containsString="0" containsBlank="1" containsNumber="1" containsInteger="1" minValue="2080000" maxValue="18000000"/>
    </cacheField>
    <cacheField name="No planilla Seguridad Social11" numFmtId="0">
      <sharedItems containsBlank="1" containsMixedTypes="1" containsNumber="1" containsInteger="1" minValue="31960043" maxValue="9478442461"/>
    </cacheField>
    <cacheField name="Valor Seguridad Social11" numFmtId="0">
      <sharedItems containsString="0" containsBlank="1" containsNumber="1" containsInteger="1" minValue="309600" maxValue="2161600"/>
    </cacheField>
    <cacheField name="Número de factura12" numFmtId="0">
      <sharedItems containsBlank="1"/>
    </cacheField>
    <cacheField name="Fecha de expedición12" numFmtId="0">
      <sharedItems containsDate="1" containsBlank="1" containsMixedTypes="1" minDate="2024-12-15T00:00:00" maxDate="2024-12-31T00:00:00"/>
    </cacheField>
    <cacheField name="Fecha de recepción12" numFmtId="0">
      <sharedItems containsNonDate="0" containsString="0" containsBlank="1"/>
    </cacheField>
    <cacheField name="Valor total de la factura12" numFmtId="0">
      <sharedItems containsString="0" containsBlank="1" containsNumber="1" containsInteger="1" minValue="2500000" maxValue="16000000"/>
    </cacheField>
    <cacheField name="No planilla Seguridad Social12" numFmtId="0">
      <sharedItems containsBlank="1" containsMixedTypes="1" containsNumber="1" containsInteger="1" minValue="31960043" maxValue="9479002985"/>
    </cacheField>
    <cacheField name="Valor Seguridad Social12" numFmtId="0">
      <sharedItems containsBlank="1" containsMixedTypes="1" containsNumber="1" containsInteger="1" minValue="377300" maxValue="2430300"/>
    </cacheField>
    <cacheField name="Validador pagos vs total del contrato" numFmtId="0">
      <sharedItems/>
    </cacheField>
    <cacheField name="OBSERVACIÓN DE REVISIÓN "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4">
  <r>
    <s v="GGC-0061-2025"/>
    <s v="JIMENEZ CRUZ FABIAN ANDRES"/>
    <x v="0"/>
    <n v="51150000"/>
    <n v="2025"/>
    <n v="33669000"/>
    <n v="1325"/>
    <n v="3462000"/>
    <n v="2625"/>
    <n v="13500000"/>
    <n v="24625"/>
    <n v="519000"/>
    <n v="51150000"/>
    <b v="1"/>
    <n v="11225"/>
    <n v="519000"/>
    <n v="125"/>
    <n v="13500000"/>
    <n v="1525"/>
    <n v="3462000"/>
    <n v="1625"/>
    <n v="33669000"/>
    <n v="51150000"/>
    <m/>
    <s v="CARGADOS EN SECOP"/>
    <s v="SI"/>
    <s v="SI"/>
    <s v="NO SOLICITADA"/>
    <s v="SI"/>
    <s v="SI"/>
    <s v="SI"/>
    <s v="3-2025-007585"/>
    <s v="17-02-2025"/>
    <m/>
    <n v="2400000"/>
    <n v="83721175"/>
    <n v="487600"/>
    <s v="3-2025-008644"/>
    <s v="28-02-2025"/>
    <m/>
    <n v="4500000"/>
    <n v="83721175"/>
    <n v="487600"/>
    <s v="3-2025-011619"/>
    <s v="31-03-2025"/>
    <m/>
    <n v="4500000"/>
    <n v="84527436"/>
    <n v="522400"/>
    <s v="3-2025-015933"/>
    <d v="2025-02-05T00:00:00"/>
    <m/>
    <n v="4500000"/>
    <n v="85130810"/>
    <n v="522400"/>
    <s v="3-2025-021691"/>
    <d v="2025-06-06T00:00:00"/>
    <m/>
    <n v="4500000"/>
    <n v="86486410"/>
    <n v="525300"/>
    <s v="3-2025-026451"/>
    <d v="2025-07-07T00:00:00"/>
    <m/>
    <n v="4500000"/>
    <n v="86976610"/>
    <n v="524900"/>
    <s v="3-2025-031399"/>
    <d v="2025-06-08T00:00:00"/>
    <m/>
    <n v="4500000"/>
    <n v="88298182"/>
    <n v="522400"/>
    <s v="3-2025-036654"/>
    <d v="2025-08-09T00:00:00"/>
    <m/>
    <n v="4500000"/>
    <n v="88789215"/>
    <n v="522400"/>
    <s v="3-2025-044145"/>
    <s v="20-10-2025"/>
    <m/>
    <n v="4500000"/>
    <n v="88996459"/>
    <n v="522400"/>
    <s v="3-2025-047312"/>
    <d v="2025-05-11T00:00:00"/>
    <m/>
    <n v="4500000"/>
    <n v="89911742"/>
    <n v="524100"/>
    <s v="3-2025-052700"/>
    <d v="2025-02-12T00:00:00"/>
    <m/>
    <n v="4500000"/>
    <n v="90898777"/>
    <n v="522400"/>
    <m/>
    <m/>
    <m/>
    <m/>
    <m/>
    <m/>
  </r>
  <r>
    <s v="GGC-0049-2025"/>
    <s v="RONDEROS MENJUREN KATHERINE ALEXANDRA"/>
    <x v="0"/>
    <n v="126866667"/>
    <n v="625"/>
    <n v="44000000"/>
    <n v="6253"/>
    <n v="38866667"/>
    <n v="6252"/>
    <n v="44000000"/>
    <m/>
    <m/>
    <n v="126866667"/>
    <b v="1"/>
    <n v="1725"/>
    <n v="38866667"/>
    <n v="225"/>
    <n v="44000000"/>
    <n v="1625"/>
    <n v="44000000"/>
    <m/>
    <m/>
    <n v="126866667"/>
    <m/>
    <s v="CARGADOS EN SECOP"/>
    <s v="SI"/>
    <s v="SI"/>
    <s v="61-46-101030972"/>
    <s v="SI"/>
    <s v="SI"/>
    <s v="NO"/>
    <s v="3-2025-006461"/>
    <d v="2025-05-02T00:00:00"/>
    <m/>
    <n v="5866667"/>
    <n v="83188853"/>
    <n v="1160900"/>
    <s v="3-2025-009392"/>
    <d v="2025-05-03T00:00:00"/>
    <m/>
    <n v="11000000"/>
    <n v="84329774"/>
    <n v="681200"/>
    <s v="3-2025-012695"/>
    <d v="2025-04-04T00:00:00"/>
    <m/>
    <n v="11000000"/>
    <n v="84964346"/>
    <n v="1277000"/>
    <s v="3-2025-016025"/>
    <d v="2025-03-05T00:00:00"/>
    <m/>
    <n v="11000000"/>
    <n v="85905922"/>
    <n v="1277000"/>
    <s v="3-2025-021517"/>
    <d v="2025-06-06T00:00:00"/>
    <m/>
    <n v="11000000"/>
    <n v="86661435"/>
    <n v="1277000"/>
    <s v="3-2025-024890"/>
    <d v="2025-01-07T00:00:00"/>
    <m/>
    <n v="11000000"/>
    <n v="87425118"/>
    <n v="1277000"/>
    <s v="3-2025-030688"/>
    <d v="2025-04-08T00:00:00"/>
    <m/>
    <n v="11000000"/>
    <n v="88212799"/>
    <n v="1277000"/>
    <s v="3-2025-035861"/>
    <d v="2025-04-09T00:00:00"/>
    <m/>
    <n v="11000000"/>
    <n v="89071348"/>
    <n v="1277000"/>
    <s v="3-2025-040446"/>
    <d v="2025-01-10T00:00:00"/>
    <m/>
    <n v="11000000"/>
    <n v="89841023"/>
    <n v="1277000"/>
    <s v="3-2025-048044"/>
    <d v="2025-07-11T00:00:00"/>
    <m/>
    <n v="11000000"/>
    <n v="90432262"/>
    <n v="1277000"/>
    <s v="3-2025-052837"/>
    <d v="2025-03-12T00:00:00"/>
    <m/>
    <n v="11000000"/>
    <n v="91523265"/>
    <n v="1277000"/>
    <s v="3-2025-055904"/>
    <s v="15-12-2025"/>
    <m/>
    <n v="11000000"/>
    <n v="92265884"/>
    <n v="1277000"/>
  </r>
  <r>
    <s v="GGC-0050-2025"/>
    <s v="PALOMA RODRIGUEZ NICOLAS ORLANDO"/>
    <x v="0"/>
    <n v="103800000"/>
    <n v="7251"/>
    <n v="45000000"/>
    <n v="7252"/>
    <n v="36000000"/>
    <n v="7253"/>
    <n v="22800000"/>
    <m/>
    <m/>
    <n v="103800000"/>
    <b v="1"/>
    <n v="1725"/>
    <n v="45000000"/>
    <n v="325"/>
    <n v="36000000"/>
    <n v="1825"/>
    <n v="22800000"/>
    <m/>
    <m/>
    <n v="103800000"/>
    <m/>
    <s v="CARGADOS EN SECOP"/>
    <s v="SI"/>
    <s v="SI"/>
    <n v="994000029792"/>
    <s v="SI"/>
    <s v="SI"/>
    <s v="SI"/>
    <s v="3-2025-008083"/>
    <s v="24-02-2025"/>
    <m/>
    <n v="4800000"/>
    <n v="83863529"/>
    <n v="585400"/>
    <s v="3-2025-009175"/>
    <d v="2025-04-03T00:00:00"/>
    <m/>
    <n v="9000000"/>
    <n v="84686948"/>
    <n v="561800"/>
    <s v="3-2025-013095"/>
    <d v="2025-07-04T00:00:00"/>
    <m/>
    <n v="9000000"/>
    <n v="85034357"/>
    <n v="1044800"/>
    <s v="3-2025-018212"/>
    <d v="2025-05-15T00:00:00"/>
    <m/>
    <n v="9000000"/>
    <n v="86600283"/>
    <n v="1060600"/>
    <s v="3-2025-022551"/>
    <d v="2025-12-06T00:00:00"/>
    <m/>
    <n v="9000000"/>
    <n v="87245191"/>
    <n v="1057900"/>
    <s v="3-2025-024895"/>
    <d v="2025-01-07T00:00:00"/>
    <m/>
    <n v="9000000"/>
    <n v="87676505"/>
    <n v="1048300"/>
    <s v="3-2025-031675"/>
    <d v="2025-08-08T00:00:00"/>
    <m/>
    <n v="9000000"/>
    <n v="88881098"/>
    <n v="1058700"/>
    <s v="3-2025-036415"/>
    <d v="2025-05-09T00:00:00"/>
    <m/>
    <n v="9000000"/>
    <n v="89652093"/>
    <n v="1054100"/>
    <s v="3-2025-042209"/>
    <d v="2025-07-10T00:00:00"/>
    <m/>
    <n v="9000000"/>
    <n v="90177506"/>
    <n v="1052200"/>
    <s v="3-2025-048037"/>
    <d v="2025-07-11T00:00:00"/>
    <m/>
    <n v="9000000"/>
    <n v="90722965"/>
    <n v="1044800"/>
    <s v="3-2025-053607"/>
    <d v="2025-04-12T00:00:00"/>
    <m/>
    <n v="9000000"/>
    <n v="91482334"/>
    <n v="1044800"/>
    <s v="3-2025-056836"/>
    <s v="16-12-2025"/>
    <m/>
    <n v="9000000"/>
    <n v="92400621"/>
    <n v="1044800"/>
  </r>
  <r>
    <s v="GGC-0040-2025"/>
    <s v="VELANDIA RODRIGUEZ ANDREA CAROLINA"/>
    <x v="0"/>
    <n v="198950000"/>
    <n v="11250"/>
    <n v="36000000"/>
    <n v="11251"/>
    <n v="117350000"/>
    <n v="11252"/>
    <n v="45600000"/>
    <m/>
    <m/>
    <n v="198950000"/>
    <b v="1"/>
    <n v="425"/>
    <n v="36000000"/>
    <n v="1825"/>
    <n v="117350000"/>
    <n v="1925"/>
    <n v="45600000"/>
    <m/>
    <m/>
    <n v="198950000"/>
    <m/>
    <s v="CARGADOS EN SECOP"/>
    <s v="SI"/>
    <s v="SI"/>
    <s v="11-44-101246002"/>
    <s v="SI"/>
    <m/>
    <s v="SI"/>
    <s v="3-2025-006853"/>
    <d v="2025-07-02T00:00:00"/>
    <m/>
    <n v="9226667"/>
    <n v="82618906"/>
    <n v="2177500"/>
    <s v="3-2025-009484"/>
    <d v="2025-05-03T00:00:00"/>
    <m/>
    <n v="17300000"/>
    <n v="84291623"/>
    <n v="1151500"/>
    <s v="3-2025-013262"/>
    <d v="2025-08-04T00:00:00"/>
    <m/>
    <n v="17300000"/>
    <n v="84292293"/>
    <n v="2216000"/>
    <s v="3-2025-016281"/>
    <d v="2025-05-05T00:00:00"/>
    <m/>
    <n v="17300000"/>
    <n v="85282499"/>
    <n v="2233300"/>
    <s v="3-2025-023121"/>
    <s v="16-06-2025"/>
    <m/>
    <n v="17300000"/>
    <n v="86078186"/>
    <n v="2222000"/>
    <s v="3-2025-026711"/>
    <d v="2025-09-07T00:00:00"/>
    <m/>
    <n v="17300000"/>
    <n v="86903867"/>
    <n v="2234800"/>
    <s v="3-2025-031570"/>
    <d v="2025-08-08T00:00:00"/>
    <m/>
    <n v="17300000"/>
    <n v="87658907"/>
    <n v="2226000"/>
    <s v="3-2025-037834"/>
    <s v="16-09-2025"/>
    <m/>
    <n v="17300000"/>
    <n v="88511460"/>
    <n v="2228900"/>
    <m/>
    <m/>
    <m/>
    <m/>
    <m/>
    <m/>
    <m/>
    <m/>
    <m/>
    <m/>
    <m/>
    <m/>
    <m/>
    <m/>
    <m/>
    <m/>
    <m/>
    <m/>
    <m/>
    <m/>
    <m/>
    <m/>
    <m/>
    <m/>
  </r>
  <r>
    <s v="GGC-0064-2025"/>
    <s v="GONZALEZ GARCIA EDNA YULIETTE_x000a_CESIÓN: DIAZ HUMANEZ ALEXANDER VLADIMIR"/>
    <x v="0"/>
    <m/>
    <m/>
    <m/>
    <m/>
    <m/>
    <m/>
    <m/>
    <m/>
    <m/>
    <n v="0"/>
    <b v="1"/>
    <m/>
    <m/>
    <m/>
    <m/>
    <m/>
    <m/>
    <m/>
    <m/>
    <n v="0"/>
    <m/>
    <m/>
    <m/>
    <m/>
    <m/>
    <m/>
    <m/>
    <m/>
    <m/>
    <m/>
    <m/>
    <m/>
    <m/>
    <m/>
    <m/>
    <m/>
    <m/>
    <m/>
    <m/>
    <m/>
    <m/>
    <m/>
    <m/>
    <m/>
    <m/>
    <m/>
    <m/>
    <m/>
    <m/>
    <m/>
    <m/>
    <m/>
    <m/>
    <m/>
    <m/>
    <m/>
    <m/>
    <m/>
    <m/>
    <m/>
    <m/>
    <m/>
    <m/>
    <m/>
    <m/>
    <m/>
    <m/>
    <m/>
    <m/>
    <m/>
    <m/>
    <m/>
    <m/>
    <m/>
    <m/>
    <m/>
    <m/>
    <m/>
    <m/>
    <m/>
    <m/>
    <m/>
    <m/>
    <m/>
    <m/>
    <m/>
    <m/>
    <m/>
    <m/>
    <m/>
    <m/>
    <m/>
    <m/>
    <m/>
    <m/>
    <m/>
    <m/>
    <m/>
    <m/>
    <m/>
  </r>
  <r>
    <s v="GGC-0078-2025"/>
    <s v="REYES RODRIGUEZ JOAN JORGE SEBASTIAN"/>
    <x v="0"/>
    <m/>
    <m/>
    <m/>
    <m/>
    <m/>
    <m/>
    <m/>
    <m/>
    <m/>
    <n v="0"/>
    <b v="1"/>
    <m/>
    <m/>
    <m/>
    <m/>
    <m/>
    <m/>
    <m/>
    <m/>
    <n v="0"/>
    <m/>
    <m/>
    <m/>
    <m/>
    <m/>
    <m/>
    <m/>
    <m/>
    <m/>
    <m/>
    <m/>
    <m/>
    <m/>
    <m/>
    <m/>
    <m/>
    <m/>
    <m/>
    <m/>
    <m/>
    <m/>
    <m/>
    <m/>
    <m/>
    <m/>
    <m/>
    <m/>
    <m/>
    <m/>
    <m/>
    <m/>
    <m/>
    <m/>
    <m/>
    <m/>
    <m/>
    <m/>
    <m/>
    <m/>
    <m/>
    <m/>
    <m/>
    <m/>
    <m/>
    <m/>
    <m/>
    <m/>
    <m/>
    <m/>
    <m/>
    <m/>
    <m/>
    <m/>
    <m/>
    <m/>
    <m/>
    <m/>
    <m/>
    <m/>
    <m/>
    <m/>
    <m/>
    <m/>
    <m/>
    <m/>
    <m/>
    <m/>
    <m/>
    <m/>
    <m/>
    <m/>
    <m/>
    <m/>
    <m/>
    <m/>
    <m/>
    <m/>
    <m/>
    <m/>
    <m/>
  </r>
  <r>
    <s v="GGC-0086-2025"/>
    <s v="ROZO RUIZ PAULA SOFIA"/>
    <x v="0"/>
    <m/>
    <m/>
    <m/>
    <m/>
    <m/>
    <m/>
    <m/>
    <m/>
    <m/>
    <n v="0"/>
    <b v="1"/>
    <m/>
    <m/>
    <m/>
    <m/>
    <m/>
    <m/>
    <m/>
    <m/>
    <n v="0"/>
    <m/>
    <m/>
    <m/>
    <m/>
    <m/>
    <m/>
    <m/>
    <m/>
    <m/>
    <m/>
    <m/>
    <m/>
    <m/>
    <m/>
    <m/>
    <m/>
    <m/>
    <m/>
    <m/>
    <m/>
    <m/>
    <m/>
    <m/>
    <m/>
    <m/>
    <m/>
    <m/>
    <m/>
    <m/>
    <m/>
    <m/>
    <m/>
    <m/>
    <m/>
    <m/>
    <m/>
    <m/>
    <m/>
    <m/>
    <m/>
    <m/>
    <m/>
    <m/>
    <m/>
    <m/>
    <m/>
    <m/>
    <m/>
    <m/>
    <m/>
    <m/>
    <m/>
    <m/>
    <m/>
    <m/>
    <m/>
    <m/>
    <m/>
    <m/>
    <m/>
    <m/>
    <m/>
    <m/>
    <m/>
    <m/>
    <m/>
    <m/>
    <m/>
    <m/>
    <m/>
    <m/>
    <m/>
    <m/>
    <m/>
    <m/>
    <m/>
    <m/>
    <m/>
    <m/>
    <m/>
  </r>
  <r>
    <s v="GGC-0085-2025"/>
    <s v="VARGAS MOYANO ANA MARIA"/>
    <x v="0"/>
    <m/>
    <m/>
    <m/>
    <m/>
    <m/>
    <m/>
    <m/>
    <m/>
    <m/>
    <n v="0"/>
    <b v="1"/>
    <m/>
    <m/>
    <m/>
    <m/>
    <m/>
    <m/>
    <m/>
    <m/>
    <n v="0"/>
    <m/>
    <m/>
    <m/>
    <m/>
    <m/>
    <m/>
    <m/>
    <m/>
    <m/>
    <m/>
    <m/>
    <m/>
    <m/>
    <m/>
    <m/>
    <m/>
    <m/>
    <m/>
    <m/>
    <m/>
    <m/>
    <m/>
    <m/>
    <m/>
    <m/>
    <m/>
    <m/>
    <m/>
    <m/>
    <m/>
    <m/>
    <m/>
    <m/>
    <m/>
    <m/>
    <m/>
    <m/>
    <m/>
    <m/>
    <m/>
    <m/>
    <m/>
    <m/>
    <m/>
    <m/>
    <m/>
    <m/>
    <m/>
    <m/>
    <m/>
    <m/>
    <m/>
    <m/>
    <m/>
    <m/>
    <m/>
    <m/>
    <m/>
    <m/>
    <m/>
    <m/>
    <m/>
    <m/>
    <m/>
    <m/>
    <m/>
    <m/>
    <m/>
    <m/>
    <m/>
    <m/>
    <m/>
    <m/>
    <m/>
    <m/>
    <m/>
    <m/>
    <m/>
    <m/>
    <m/>
  </r>
  <r>
    <s v="GGC-0072-2025"/>
    <s v="RODRIGUEZ GARCIA SONIA ROSMIRA"/>
    <x v="0"/>
    <m/>
    <m/>
    <m/>
    <m/>
    <m/>
    <m/>
    <m/>
    <m/>
    <m/>
    <n v="0"/>
    <b v="1"/>
    <m/>
    <m/>
    <m/>
    <m/>
    <m/>
    <m/>
    <m/>
    <m/>
    <n v="0"/>
    <m/>
    <m/>
    <m/>
    <m/>
    <m/>
    <m/>
    <m/>
    <m/>
    <m/>
    <m/>
    <m/>
    <m/>
    <m/>
    <m/>
    <m/>
    <m/>
    <m/>
    <m/>
    <m/>
    <m/>
    <m/>
    <m/>
    <m/>
    <m/>
    <m/>
    <m/>
    <m/>
    <m/>
    <m/>
    <m/>
    <m/>
    <m/>
    <m/>
    <m/>
    <m/>
    <m/>
    <m/>
    <m/>
    <m/>
    <m/>
    <m/>
    <m/>
    <m/>
    <m/>
    <m/>
    <m/>
    <m/>
    <m/>
    <m/>
    <m/>
    <m/>
    <m/>
    <m/>
    <m/>
    <m/>
    <m/>
    <m/>
    <m/>
    <m/>
    <m/>
    <m/>
    <m/>
    <m/>
    <m/>
    <m/>
    <m/>
    <m/>
    <m/>
    <m/>
    <m/>
    <m/>
    <m/>
    <m/>
    <m/>
    <m/>
    <m/>
    <m/>
    <m/>
    <m/>
    <m/>
  </r>
  <r>
    <s v="GGC-0090-2025"/>
    <s v="CAMARGO CASALLAS ANGELICA FERNANDA"/>
    <x v="0"/>
    <m/>
    <m/>
    <m/>
    <m/>
    <m/>
    <m/>
    <m/>
    <m/>
    <m/>
    <n v="0"/>
    <b v="1"/>
    <m/>
    <m/>
    <m/>
    <m/>
    <m/>
    <m/>
    <m/>
    <m/>
    <n v="0"/>
    <m/>
    <m/>
    <m/>
    <m/>
    <m/>
    <m/>
    <m/>
    <m/>
    <m/>
    <m/>
    <m/>
    <m/>
    <m/>
    <m/>
    <m/>
    <m/>
    <m/>
    <m/>
    <m/>
    <m/>
    <m/>
    <m/>
    <m/>
    <m/>
    <m/>
    <m/>
    <m/>
    <m/>
    <m/>
    <m/>
    <m/>
    <m/>
    <m/>
    <m/>
    <m/>
    <m/>
    <m/>
    <m/>
    <m/>
    <m/>
    <m/>
    <m/>
    <m/>
    <m/>
    <m/>
    <m/>
    <m/>
    <m/>
    <m/>
    <m/>
    <m/>
    <m/>
    <m/>
    <m/>
    <m/>
    <m/>
    <m/>
    <m/>
    <m/>
    <m/>
    <m/>
    <m/>
    <m/>
    <m/>
    <m/>
    <m/>
    <m/>
    <m/>
    <m/>
    <m/>
    <m/>
    <m/>
    <m/>
    <m/>
    <m/>
    <m/>
    <m/>
    <m/>
    <m/>
    <m/>
  </r>
  <r>
    <s v="GGC-0092-2025"/>
    <s v="BUSTOS PARRA CAMILO ANDRES_x000a_CESIÓN 1: CASTAÑEDA QUIÑONEZ MARIO ANDRES_x000a_CESIÓN 2:FLOREZ VERGARA JOSE INOCENCIO"/>
    <x v="0"/>
    <m/>
    <m/>
    <m/>
    <m/>
    <m/>
    <m/>
    <m/>
    <m/>
    <m/>
    <n v="0"/>
    <b v="1"/>
    <m/>
    <m/>
    <m/>
    <m/>
    <m/>
    <m/>
    <m/>
    <m/>
    <n v="0"/>
    <m/>
    <m/>
    <m/>
    <m/>
    <m/>
    <m/>
    <m/>
    <m/>
    <m/>
    <m/>
    <m/>
    <m/>
    <m/>
    <m/>
    <m/>
    <m/>
    <m/>
    <m/>
    <m/>
    <m/>
    <m/>
    <m/>
    <m/>
    <m/>
    <m/>
    <m/>
    <m/>
    <m/>
    <m/>
    <m/>
    <m/>
    <m/>
    <m/>
    <m/>
    <m/>
    <m/>
    <m/>
    <m/>
    <m/>
    <m/>
    <m/>
    <m/>
    <m/>
    <m/>
    <m/>
    <m/>
    <m/>
    <m/>
    <m/>
    <m/>
    <m/>
    <m/>
    <m/>
    <m/>
    <m/>
    <m/>
    <m/>
    <m/>
    <m/>
    <m/>
    <m/>
    <m/>
    <m/>
    <m/>
    <m/>
    <m/>
    <m/>
    <m/>
    <m/>
    <m/>
    <m/>
    <m/>
    <m/>
    <m/>
    <m/>
    <m/>
    <m/>
    <m/>
    <m/>
    <m/>
  </r>
  <r>
    <s v="GGC-0068-2025"/>
    <s v="AREVALO VILLALOBOS PEDRO FREDY"/>
    <x v="0"/>
    <n v="207600000"/>
    <n v="1025"/>
    <n v="207600000"/>
    <m/>
    <m/>
    <m/>
    <m/>
    <m/>
    <m/>
    <n v="207600000"/>
    <b v="1"/>
    <n v="2725"/>
    <n v="45600000"/>
    <n v="1225"/>
    <n v="36000000"/>
    <n v="2625"/>
    <n v="126000000"/>
    <m/>
    <m/>
    <n v="207600000"/>
    <m/>
    <s v="CARGADOS EN SECOP"/>
    <s v="SI"/>
    <s v="SI"/>
    <s v="No cargada"/>
    <s v="SI"/>
    <s v="SI"/>
    <s v="NO"/>
    <s v="3-2025-006854"/>
    <d v="2025-07-02T00:00:00"/>
    <m/>
    <n v="6600000"/>
    <n v="9478980678"/>
    <n v="1259600"/>
    <m/>
    <m/>
    <m/>
    <n v="18000000"/>
    <n v="9482650038"/>
    <m/>
    <m/>
    <m/>
    <m/>
    <n v="18000000"/>
    <n v="9483513411"/>
    <m/>
    <m/>
    <m/>
    <m/>
    <m/>
    <m/>
    <m/>
    <m/>
    <m/>
    <m/>
    <n v="18000000"/>
    <n v="9484202222"/>
    <m/>
    <s v="3-2025-026191"/>
    <d v="2025-05-07T00:00:00"/>
    <m/>
    <n v="18000000"/>
    <n v="9486718137"/>
    <n v="1833300"/>
    <m/>
    <m/>
    <m/>
    <n v="18000000"/>
    <n v="9489233295"/>
    <m/>
    <s v="3-2025-036386"/>
    <d v="2025-05-09T00:00:00"/>
    <m/>
    <n v="18000000"/>
    <n v="9491216367"/>
    <n v="1832000"/>
    <s v="3-2025-041531"/>
    <d v="2025-04-10T00:00:00"/>
    <m/>
    <n v="18000000"/>
    <n v="9492803707"/>
    <n v="1836500"/>
    <s v="3-2025-047995"/>
    <d v="2025-06-11T00:00:00"/>
    <m/>
    <n v="18000000"/>
    <n v="9494338591"/>
    <n v="1838300"/>
    <s v="3-2025-054134"/>
    <d v="2025-05-12T00:00:00"/>
    <m/>
    <n v="18000000"/>
    <n v="9495879535"/>
    <n v="1831900"/>
    <s v="3-2025-057469"/>
    <s v="17-12-2025"/>
    <m/>
    <n v="18000000"/>
    <n v="9496414135"/>
    <n v="1816800"/>
  </r>
  <r>
    <s v="GGC-0149-2025"/>
    <s v="SIERRA MARTINEZ ANDRES FELIPE"/>
    <x v="0"/>
    <m/>
    <m/>
    <m/>
    <m/>
    <m/>
    <m/>
    <m/>
    <m/>
    <m/>
    <n v="0"/>
    <b v="1"/>
    <m/>
    <m/>
    <m/>
    <m/>
    <m/>
    <m/>
    <m/>
    <m/>
    <n v="0"/>
    <m/>
    <m/>
    <m/>
    <m/>
    <m/>
    <m/>
    <m/>
    <m/>
    <m/>
    <m/>
    <m/>
    <m/>
    <m/>
    <m/>
    <m/>
    <m/>
    <m/>
    <m/>
    <m/>
    <m/>
    <m/>
    <m/>
    <m/>
    <m/>
    <m/>
    <m/>
    <m/>
    <m/>
    <m/>
    <m/>
    <m/>
    <m/>
    <m/>
    <m/>
    <m/>
    <m/>
    <m/>
    <m/>
    <m/>
    <m/>
    <m/>
    <m/>
    <m/>
    <m/>
    <m/>
    <m/>
    <m/>
    <m/>
    <m/>
    <m/>
    <m/>
    <m/>
    <m/>
    <m/>
    <m/>
    <m/>
    <m/>
    <m/>
    <m/>
    <m/>
    <m/>
    <m/>
    <m/>
    <m/>
    <m/>
    <m/>
    <m/>
    <m/>
    <m/>
    <m/>
    <m/>
    <m/>
    <m/>
    <m/>
    <m/>
    <m/>
    <m/>
    <m/>
    <m/>
    <m/>
  </r>
  <r>
    <s v="GGC-0123-2025"/>
    <s v="PUERTO RODRIGUEZ JUAN CAMILO"/>
    <x v="0"/>
    <m/>
    <m/>
    <m/>
    <m/>
    <m/>
    <m/>
    <m/>
    <m/>
    <m/>
    <n v="0"/>
    <b v="1"/>
    <m/>
    <m/>
    <m/>
    <m/>
    <m/>
    <m/>
    <m/>
    <m/>
    <n v="0"/>
    <m/>
    <m/>
    <m/>
    <m/>
    <m/>
    <m/>
    <m/>
    <m/>
    <m/>
    <m/>
    <m/>
    <m/>
    <m/>
    <m/>
    <m/>
    <m/>
    <m/>
    <m/>
    <m/>
    <m/>
    <m/>
    <m/>
    <m/>
    <m/>
    <m/>
    <m/>
    <m/>
    <m/>
    <m/>
    <m/>
    <m/>
    <m/>
    <m/>
    <m/>
    <m/>
    <m/>
    <m/>
    <m/>
    <m/>
    <m/>
    <m/>
    <m/>
    <m/>
    <m/>
    <m/>
    <m/>
    <m/>
    <m/>
    <m/>
    <m/>
    <m/>
    <m/>
    <m/>
    <m/>
    <m/>
    <m/>
    <m/>
    <m/>
    <m/>
    <m/>
    <m/>
    <m/>
    <m/>
    <m/>
    <m/>
    <m/>
    <m/>
    <m/>
    <m/>
    <m/>
    <m/>
    <m/>
    <m/>
    <m/>
    <m/>
    <m/>
    <m/>
    <m/>
    <m/>
    <m/>
  </r>
  <r>
    <s v="GGC-0103-2025"/>
    <s v="LARA ALVAREZ JULIO GABRIEL"/>
    <x v="0"/>
    <m/>
    <m/>
    <m/>
    <m/>
    <m/>
    <m/>
    <m/>
    <m/>
    <m/>
    <n v="0"/>
    <b v="1"/>
    <m/>
    <m/>
    <m/>
    <m/>
    <m/>
    <m/>
    <m/>
    <m/>
    <n v="0"/>
    <m/>
    <m/>
    <m/>
    <m/>
    <m/>
    <m/>
    <m/>
    <m/>
    <m/>
    <m/>
    <m/>
    <m/>
    <m/>
    <m/>
    <m/>
    <m/>
    <m/>
    <m/>
    <m/>
    <m/>
    <m/>
    <m/>
    <m/>
    <m/>
    <m/>
    <m/>
    <m/>
    <m/>
    <m/>
    <m/>
    <m/>
    <m/>
    <m/>
    <m/>
    <m/>
    <m/>
    <m/>
    <m/>
    <m/>
    <m/>
    <m/>
    <m/>
    <m/>
    <m/>
    <m/>
    <m/>
    <m/>
    <m/>
    <m/>
    <m/>
    <m/>
    <m/>
    <m/>
    <m/>
    <m/>
    <m/>
    <m/>
    <m/>
    <m/>
    <m/>
    <m/>
    <m/>
    <m/>
    <m/>
    <m/>
    <m/>
    <m/>
    <m/>
    <m/>
    <m/>
    <m/>
    <m/>
    <m/>
    <m/>
    <m/>
    <m/>
    <m/>
    <m/>
    <m/>
    <m/>
  </r>
  <r>
    <s v="GGC-0128-2025"/>
    <s v="GARCIA ORTIZ JUAN CAMILO"/>
    <x v="0"/>
    <m/>
    <m/>
    <m/>
    <m/>
    <m/>
    <m/>
    <m/>
    <m/>
    <m/>
    <n v="0"/>
    <b v="1"/>
    <m/>
    <m/>
    <m/>
    <m/>
    <m/>
    <m/>
    <m/>
    <m/>
    <n v="0"/>
    <m/>
    <m/>
    <m/>
    <m/>
    <m/>
    <m/>
    <m/>
    <m/>
    <m/>
    <m/>
    <m/>
    <m/>
    <m/>
    <m/>
    <m/>
    <m/>
    <m/>
    <m/>
    <m/>
    <m/>
    <m/>
    <m/>
    <m/>
    <m/>
    <m/>
    <m/>
    <m/>
    <m/>
    <m/>
    <m/>
    <m/>
    <m/>
    <m/>
    <m/>
    <m/>
    <m/>
    <m/>
    <m/>
    <m/>
    <m/>
    <m/>
    <m/>
    <m/>
    <m/>
    <m/>
    <m/>
    <m/>
    <m/>
    <m/>
    <m/>
    <m/>
    <m/>
    <m/>
    <m/>
    <m/>
    <m/>
    <m/>
    <m/>
    <m/>
    <m/>
    <m/>
    <m/>
    <m/>
    <m/>
    <m/>
    <m/>
    <m/>
    <m/>
    <m/>
    <m/>
    <m/>
    <m/>
    <m/>
    <m/>
    <m/>
    <m/>
    <m/>
    <m/>
    <m/>
    <m/>
  </r>
  <r>
    <s v="GGC-0105-2025"/>
    <s v="ARAUJO COLINA MARCELA PATRICIA"/>
    <x v="0"/>
    <m/>
    <m/>
    <m/>
    <m/>
    <m/>
    <m/>
    <m/>
    <m/>
    <m/>
    <n v="0"/>
    <b v="1"/>
    <m/>
    <m/>
    <m/>
    <m/>
    <m/>
    <m/>
    <m/>
    <m/>
    <n v="0"/>
    <m/>
    <m/>
    <m/>
    <m/>
    <m/>
    <m/>
    <m/>
    <m/>
    <m/>
    <m/>
    <m/>
    <m/>
    <m/>
    <m/>
    <m/>
    <m/>
    <m/>
    <m/>
    <m/>
    <m/>
    <m/>
    <m/>
    <m/>
    <m/>
    <m/>
    <m/>
    <m/>
    <m/>
    <m/>
    <m/>
    <m/>
    <m/>
    <m/>
    <m/>
    <m/>
    <m/>
    <m/>
    <m/>
    <m/>
    <m/>
    <m/>
    <m/>
    <m/>
    <m/>
    <m/>
    <m/>
    <m/>
    <m/>
    <m/>
    <m/>
    <m/>
    <m/>
    <m/>
    <m/>
    <m/>
    <m/>
    <m/>
    <m/>
    <m/>
    <m/>
    <m/>
    <m/>
    <m/>
    <m/>
    <m/>
    <m/>
    <m/>
    <m/>
    <m/>
    <m/>
    <m/>
    <m/>
    <m/>
    <m/>
    <m/>
    <m/>
    <m/>
    <m/>
    <m/>
    <m/>
  </r>
  <r>
    <s v="GGC-0104-2025"/>
    <s v="OLARTE TRIANA OMAR"/>
    <x v="0"/>
    <m/>
    <m/>
    <m/>
    <m/>
    <m/>
    <m/>
    <m/>
    <m/>
    <m/>
    <n v="0"/>
    <b v="1"/>
    <m/>
    <m/>
    <m/>
    <m/>
    <m/>
    <m/>
    <m/>
    <m/>
    <n v="0"/>
    <m/>
    <m/>
    <m/>
    <m/>
    <m/>
    <m/>
    <m/>
    <m/>
    <m/>
    <m/>
    <m/>
    <m/>
    <m/>
    <m/>
    <m/>
    <m/>
    <m/>
    <m/>
    <m/>
    <m/>
    <m/>
    <m/>
    <m/>
    <m/>
    <m/>
    <m/>
    <m/>
    <m/>
    <m/>
    <m/>
    <m/>
    <m/>
    <m/>
    <m/>
    <m/>
    <m/>
    <m/>
    <m/>
    <m/>
    <m/>
    <m/>
    <m/>
    <m/>
    <m/>
    <m/>
    <m/>
    <m/>
    <m/>
    <m/>
    <m/>
    <m/>
    <m/>
    <m/>
    <m/>
    <m/>
    <m/>
    <m/>
    <m/>
    <m/>
    <m/>
    <m/>
    <m/>
    <m/>
    <m/>
    <m/>
    <m/>
    <m/>
    <m/>
    <m/>
    <m/>
    <m/>
    <m/>
    <m/>
    <m/>
    <m/>
    <m/>
    <m/>
    <m/>
    <m/>
    <m/>
  </r>
  <r>
    <s v="GGC-0065-2025"/>
    <s v="RIASCOS VARGAS JULIETH CAROLINA_x000a_CESIÓN: GONZALEZ GARCIA EDNA YULIETTE"/>
    <x v="0"/>
    <m/>
    <m/>
    <m/>
    <m/>
    <m/>
    <m/>
    <m/>
    <m/>
    <m/>
    <n v="0"/>
    <b v="1"/>
    <m/>
    <m/>
    <m/>
    <m/>
    <m/>
    <m/>
    <m/>
    <m/>
    <n v="0"/>
    <m/>
    <m/>
    <m/>
    <m/>
    <m/>
    <m/>
    <m/>
    <m/>
    <m/>
    <m/>
    <m/>
    <m/>
    <m/>
    <m/>
    <m/>
    <m/>
    <m/>
    <m/>
    <m/>
    <m/>
    <m/>
    <m/>
    <m/>
    <m/>
    <m/>
    <m/>
    <m/>
    <m/>
    <m/>
    <m/>
    <m/>
    <m/>
    <m/>
    <m/>
    <m/>
    <m/>
    <m/>
    <m/>
    <m/>
    <m/>
    <m/>
    <m/>
    <m/>
    <m/>
    <m/>
    <m/>
    <m/>
    <m/>
    <m/>
    <m/>
    <m/>
    <m/>
    <m/>
    <m/>
    <m/>
    <m/>
    <m/>
    <m/>
    <m/>
    <m/>
    <m/>
    <m/>
    <m/>
    <m/>
    <m/>
    <m/>
    <m/>
    <m/>
    <m/>
    <m/>
    <m/>
    <m/>
    <m/>
    <m/>
    <m/>
    <m/>
    <m/>
    <m/>
    <m/>
    <m/>
  </r>
  <r>
    <s v="GGC-0081-2025"/>
    <s v="GOLONDRINO MENDEZ PAOLA CAMILA"/>
    <x v="0"/>
    <m/>
    <m/>
    <m/>
    <m/>
    <m/>
    <m/>
    <m/>
    <m/>
    <m/>
    <n v="0"/>
    <b v="1"/>
    <m/>
    <m/>
    <m/>
    <m/>
    <m/>
    <m/>
    <m/>
    <m/>
    <n v="0"/>
    <m/>
    <m/>
    <m/>
    <m/>
    <m/>
    <m/>
    <m/>
    <m/>
    <m/>
    <m/>
    <m/>
    <m/>
    <m/>
    <m/>
    <m/>
    <m/>
    <m/>
    <m/>
    <m/>
    <m/>
    <m/>
    <m/>
    <m/>
    <m/>
    <m/>
    <m/>
    <m/>
    <m/>
    <m/>
    <m/>
    <m/>
    <m/>
    <m/>
    <m/>
    <m/>
    <m/>
    <m/>
    <m/>
    <m/>
    <m/>
    <m/>
    <m/>
    <m/>
    <m/>
    <m/>
    <m/>
    <m/>
    <m/>
    <m/>
    <m/>
    <m/>
    <m/>
    <m/>
    <m/>
    <m/>
    <m/>
    <m/>
    <m/>
    <m/>
    <m/>
    <m/>
    <m/>
    <m/>
    <m/>
    <m/>
    <m/>
    <m/>
    <m/>
    <m/>
    <m/>
    <m/>
    <m/>
    <m/>
    <m/>
    <m/>
    <m/>
    <m/>
    <m/>
    <m/>
    <m/>
  </r>
  <r>
    <s v="GGC-0129-2025"/>
    <s v="AVELLANEDA ORJUELA SERGIO NICOLAS"/>
    <x v="0"/>
    <m/>
    <m/>
    <m/>
    <m/>
    <m/>
    <m/>
    <m/>
    <m/>
    <m/>
    <n v="0"/>
    <b v="1"/>
    <m/>
    <m/>
    <m/>
    <m/>
    <m/>
    <m/>
    <m/>
    <m/>
    <n v="0"/>
    <m/>
    <m/>
    <m/>
    <m/>
    <m/>
    <m/>
    <m/>
    <m/>
    <m/>
    <m/>
    <m/>
    <m/>
    <m/>
    <m/>
    <m/>
    <m/>
    <m/>
    <m/>
    <m/>
    <m/>
    <m/>
    <m/>
    <m/>
    <m/>
    <m/>
    <m/>
    <m/>
    <m/>
    <m/>
    <m/>
    <m/>
    <m/>
    <m/>
    <m/>
    <m/>
    <m/>
    <m/>
    <m/>
    <m/>
    <m/>
    <m/>
    <m/>
    <m/>
    <m/>
    <m/>
    <m/>
    <m/>
    <m/>
    <m/>
    <m/>
    <m/>
    <m/>
    <m/>
    <m/>
    <m/>
    <m/>
    <m/>
    <m/>
    <m/>
    <m/>
    <m/>
    <m/>
    <m/>
    <m/>
    <m/>
    <m/>
    <m/>
    <m/>
    <m/>
    <m/>
    <m/>
    <m/>
    <m/>
    <m/>
    <m/>
    <m/>
    <m/>
    <m/>
    <m/>
    <m/>
  </r>
  <r>
    <s v="GGC-0125-2025"/>
    <s v="JARAMILLO GIRALDO ALFONSO"/>
    <x v="0"/>
    <m/>
    <m/>
    <m/>
    <m/>
    <m/>
    <m/>
    <m/>
    <m/>
    <m/>
    <n v="0"/>
    <b v="1"/>
    <m/>
    <m/>
    <m/>
    <m/>
    <m/>
    <m/>
    <m/>
    <m/>
    <n v="0"/>
    <m/>
    <m/>
    <m/>
    <m/>
    <m/>
    <m/>
    <m/>
    <m/>
    <m/>
    <m/>
    <m/>
    <m/>
    <m/>
    <m/>
    <m/>
    <m/>
    <m/>
    <m/>
    <m/>
    <m/>
    <m/>
    <m/>
    <m/>
    <m/>
    <m/>
    <m/>
    <m/>
    <m/>
    <m/>
    <m/>
    <m/>
    <m/>
    <m/>
    <m/>
    <m/>
    <m/>
    <m/>
    <m/>
    <m/>
    <m/>
    <m/>
    <m/>
    <m/>
    <m/>
    <m/>
    <m/>
    <m/>
    <m/>
    <m/>
    <m/>
    <m/>
    <m/>
    <m/>
    <m/>
    <m/>
    <m/>
    <m/>
    <m/>
    <m/>
    <m/>
    <m/>
    <m/>
    <m/>
    <m/>
    <m/>
    <m/>
    <m/>
    <m/>
    <m/>
    <m/>
    <m/>
    <m/>
    <m/>
    <m/>
    <m/>
    <m/>
    <m/>
    <m/>
    <m/>
    <m/>
  </r>
  <r>
    <s v="GGC-0164-2025"/>
    <s v="BARACALDO CALDERON LAURA ISABEL"/>
    <x v="1"/>
    <m/>
    <m/>
    <m/>
    <m/>
    <m/>
    <m/>
    <m/>
    <m/>
    <m/>
    <m/>
    <b v="1"/>
    <m/>
    <m/>
    <m/>
    <m/>
    <m/>
    <m/>
    <m/>
    <m/>
    <m/>
    <m/>
    <m/>
    <m/>
    <m/>
    <m/>
    <m/>
    <m/>
    <m/>
    <m/>
    <m/>
    <m/>
    <m/>
    <m/>
    <m/>
    <m/>
    <m/>
    <m/>
    <m/>
    <m/>
    <m/>
    <m/>
    <m/>
    <m/>
    <m/>
    <m/>
    <m/>
    <m/>
    <m/>
    <m/>
    <m/>
    <m/>
    <m/>
    <m/>
    <m/>
    <m/>
    <m/>
    <m/>
    <m/>
    <m/>
    <m/>
    <m/>
    <m/>
    <m/>
    <m/>
    <m/>
    <m/>
    <m/>
    <m/>
    <m/>
    <m/>
    <m/>
    <m/>
    <m/>
    <m/>
    <m/>
    <m/>
    <m/>
    <m/>
    <m/>
    <m/>
    <m/>
    <m/>
    <m/>
    <m/>
    <m/>
    <m/>
    <m/>
    <m/>
    <m/>
    <m/>
    <m/>
    <m/>
    <m/>
    <m/>
    <m/>
    <m/>
    <m/>
    <m/>
    <m/>
    <m/>
  </r>
  <r>
    <s v="GGC-0191-2025"/>
    <s v="MARTIN DELGADO LAURA CAROLINA_x000a_CESIÓN: RINCON PEREZ ARY YANERITH"/>
    <x v="1"/>
    <m/>
    <m/>
    <m/>
    <m/>
    <m/>
    <m/>
    <m/>
    <m/>
    <m/>
    <m/>
    <b v="1"/>
    <m/>
    <m/>
    <m/>
    <m/>
    <m/>
    <m/>
    <m/>
    <m/>
    <m/>
    <m/>
    <m/>
    <m/>
    <m/>
    <m/>
    <m/>
    <m/>
    <m/>
    <m/>
    <m/>
    <m/>
    <m/>
    <m/>
    <m/>
    <m/>
    <m/>
    <m/>
    <m/>
    <m/>
    <m/>
    <m/>
    <m/>
    <m/>
    <m/>
    <m/>
    <m/>
    <m/>
    <m/>
    <m/>
    <m/>
    <m/>
    <m/>
    <m/>
    <m/>
    <m/>
    <m/>
    <m/>
    <m/>
    <m/>
    <m/>
    <m/>
    <m/>
    <m/>
    <m/>
    <m/>
    <m/>
    <m/>
    <m/>
    <m/>
    <m/>
    <m/>
    <m/>
    <m/>
    <m/>
    <m/>
    <m/>
    <m/>
    <m/>
    <m/>
    <m/>
    <m/>
    <m/>
    <m/>
    <m/>
    <m/>
    <m/>
    <m/>
    <m/>
    <m/>
    <m/>
    <m/>
    <m/>
    <m/>
    <m/>
    <m/>
    <m/>
    <m/>
    <m/>
    <m/>
    <m/>
  </r>
  <r>
    <s v="GGC-0130-2025"/>
    <s v="GARCIA TORRES LUIS EDUARDO"/>
    <x v="1"/>
    <m/>
    <m/>
    <m/>
    <m/>
    <m/>
    <m/>
    <m/>
    <m/>
    <m/>
    <m/>
    <b v="1"/>
    <m/>
    <m/>
    <m/>
    <m/>
    <m/>
    <m/>
    <m/>
    <m/>
    <m/>
    <m/>
    <m/>
    <m/>
    <m/>
    <m/>
    <m/>
    <m/>
    <m/>
    <m/>
    <m/>
    <m/>
    <m/>
    <m/>
    <m/>
    <m/>
    <m/>
    <m/>
    <m/>
    <m/>
    <m/>
    <m/>
    <m/>
    <m/>
    <m/>
    <m/>
    <m/>
    <m/>
    <m/>
    <m/>
    <m/>
    <m/>
    <m/>
    <m/>
    <m/>
    <m/>
    <m/>
    <m/>
    <m/>
    <m/>
    <m/>
    <m/>
    <m/>
    <m/>
    <m/>
    <m/>
    <m/>
    <m/>
    <m/>
    <m/>
    <m/>
    <m/>
    <m/>
    <m/>
    <m/>
    <m/>
    <m/>
    <m/>
    <m/>
    <m/>
    <m/>
    <m/>
    <m/>
    <m/>
    <m/>
    <m/>
    <m/>
    <m/>
    <m/>
    <m/>
    <m/>
    <m/>
    <m/>
    <m/>
    <m/>
    <m/>
    <m/>
    <m/>
    <m/>
    <m/>
    <m/>
  </r>
  <r>
    <s v="GGC-0226-2025"/>
    <s v="ORDOÑEZ MUÑOZ SEBASTIAN"/>
    <x v="1"/>
    <m/>
    <m/>
    <m/>
    <m/>
    <m/>
    <m/>
    <m/>
    <m/>
    <m/>
    <m/>
    <b v="1"/>
    <m/>
    <m/>
    <m/>
    <m/>
    <m/>
    <m/>
    <m/>
    <m/>
    <m/>
    <m/>
    <m/>
    <m/>
    <m/>
    <m/>
    <m/>
    <m/>
    <m/>
    <m/>
    <m/>
    <m/>
    <m/>
    <m/>
    <m/>
    <m/>
    <m/>
    <m/>
    <m/>
    <m/>
    <m/>
    <m/>
    <m/>
    <m/>
    <m/>
    <m/>
    <m/>
    <m/>
    <m/>
    <m/>
    <m/>
    <m/>
    <m/>
    <m/>
    <m/>
    <m/>
    <m/>
    <m/>
    <m/>
    <m/>
    <m/>
    <m/>
    <m/>
    <m/>
    <m/>
    <m/>
    <m/>
    <m/>
    <m/>
    <m/>
    <m/>
    <m/>
    <m/>
    <m/>
    <m/>
    <m/>
    <m/>
    <m/>
    <m/>
    <m/>
    <m/>
    <m/>
    <m/>
    <m/>
    <m/>
    <m/>
    <m/>
    <m/>
    <m/>
    <m/>
    <m/>
    <m/>
    <m/>
    <m/>
    <m/>
    <m/>
    <m/>
    <m/>
    <m/>
    <m/>
    <m/>
  </r>
  <r>
    <s v="GGC-0227-2025"/>
    <s v="ROMERO MALDONADO MARIA FERNANDA"/>
    <x v="1"/>
    <m/>
    <m/>
    <m/>
    <m/>
    <m/>
    <m/>
    <m/>
    <m/>
    <m/>
    <m/>
    <b v="1"/>
    <m/>
    <m/>
    <m/>
    <m/>
    <m/>
    <m/>
    <m/>
    <m/>
    <m/>
    <m/>
    <m/>
    <m/>
    <m/>
    <m/>
    <m/>
    <m/>
    <m/>
    <m/>
    <m/>
    <m/>
    <m/>
    <m/>
    <m/>
    <m/>
    <m/>
    <m/>
    <m/>
    <m/>
    <m/>
    <m/>
    <m/>
    <m/>
    <m/>
    <m/>
    <m/>
    <m/>
    <m/>
    <m/>
    <m/>
    <m/>
    <m/>
    <m/>
    <m/>
    <m/>
    <m/>
    <m/>
    <m/>
    <m/>
    <m/>
    <m/>
    <m/>
    <m/>
    <m/>
    <m/>
    <m/>
    <m/>
    <m/>
    <m/>
    <m/>
    <m/>
    <m/>
    <m/>
    <m/>
    <m/>
    <m/>
    <m/>
    <m/>
    <m/>
    <m/>
    <m/>
    <m/>
    <m/>
    <m/>
    <m/>
    <m/>
    <m/>
    <m/>
    <m/>
    <m/>
    <m/>
    <m/>
    <m/>
    <m/>
    <m/>
    <m/>
    <m/>
    <m/>
    <m/>
    <m/>
  </r>
  <r>
    <s v="GGC-0266-2025"/>
    <s v="BERNAL RUBIANO JULIO ANDRE_x000a_CESIÓN: LOPEZ LOPEZ IVAN DAVID"/>
    <x v="1"/>
    <m/>
    <m/>
    <m/>
    <m/>
    <m/>
    <m/>
    <m/>
    <m/>
    <m/>
    <m/>
    <b v="1"/>
    <m/>
    <m/>
    <m/>
    <m/>
    <m/>
    <m/>
    <m/>
    <m/>
    <m/>
    <m/>
    <m/>
    <m/>
    <m/>
    <m/>
    <m/>
    <m/>
    <m/>
    <m/>
    <m/>
    <m/>
    <m/>
    <m/>
    <m/>
    <m/>
    <m/>
    <m/>
    <m/>
    <m/>
    <m/>
    <m/>
    <m/>
    <m/>
    <m/>
    <m/>
    <m/>
    <m/>
    <m/>
    <m/>
    <m/>
    <m/>
    <m/>
    <m/>
    <m/>
    <m/>
    <m/>
    <m/>
    <m/>
    <m/>
    <m/>
    <m/>
    <m/>
    <m/>
    <m/>
    <m/>
    <m/>
    <m/>
    <m/>
    <m/>
    <m/>
    <m/>
    <m/>
    <m/>
    <m/>
    <m/>
    <m/>
    <m/>
    <m/>
    <m/>
    <m/>
    <m/>
    <m/>
    <m/>
    <m/>
    <m/>
    <m/>
    <m/>
    <m/>
    <m/>
    <m/>
    <m/>
    <m/>
    <m/>
    <m/>
    <m/>
    <m/>
    <m/>
    <m/>
    <m/>
    <m/>
  </r>
  <r>
    <s v="GGC-0250-2025"/>
    <s v="CHACON HERNANDEZ IVETH AMALIA"/>
    <x v="1"/>
    <m/>
    <m/>
    <m/>
    <m/>
    <m/>
    <m/>
    <m/>
    <m/>
    <m/>
    <m/>
    <b v="1"/>
    <m/>
    <m/>
    <m/>
    <m/>
    <m/>
    <m/>
    <m/>
    <m/>
    <m/>
    <m/>
    <m/>
    <m/>
    <m/>
    <m/>
    <m/>
    <m/>
    <m/>
    <m/>
    <m/>
    <m/>
    <m/>
    <m/>
    <m/>
    <m/>
    <m/>
    <m/>
    <m/>
    <m/>
    <m/>
    <m/>
    <m/>
    <m/>
    <m/>
    <m/>
    <m/>
    <m/>
    <m/>
    <m/>
    <m/>
    <m/>
    <m/>
    <m/>
    <m/>
    <m/>
    <m/>
    <m/>
    <m/>
    <m/>
    <m/>
    <m/>
    <m/>
    <m/>
    <m/>
    <m/>
    <m/>
    <m/>
    <m/>
    <m/>
    <m/>
    <m/>
    <m/>
    <m/>
    <m/>
    <m/>
    <m/>
    <m/>
    <m/>
    <m/>
    <m/>
    <m/>
    <m/>
    <m/>
    <m/>
    <m/>
    <m/>
    <m/>
    <m/>
    <m/>
    <m/>
    <m/>
    <m/>
    <m/>
    <m/>
    <m/>
    <m/>
    <m/>
    <m/>
    <m/>
    <m/>
  </r>
  <r>
    <s v="GGC-0299-2025"/>
    <s v="LOZANO GUZMAN MARIA CAROLINA"/>
    <x v="1"/>
    <m/>
    <m/>
    <m/>
    <m/>
    <m/>
    <m/>
    <m/>
    <m/>
    <m/>
    <m/>
    <b v="1"/>
    <m/>
    <m/>
    <m/>
    <m/>
    <m/>
    <m/>
    <m/>
    <m/>
    <m/>
    <m/>
    <m/>
    <m/>
    <m/>
    <m/>
    <m/>
    <m/>
    <m/>
    <m/>
    <m/>
    <m/>
    <m/>
    <m/>
    <m/>
    <m/>
    <m/>
    <m/>
    <m/>
    <m/>
    <m/>
    <m/>
    <m/>
    <m/>
    <m/>
    <m/>
    <m/>
    <m/>
    <m/>
    <m/>
    <m/>
    <m/>
    <m/>
    <m/>
    <m/>
    <m/>
    <m/>
    <m/>
    <m/>
    <m/>
    <m/>
    <m/>
    <m/>
    <m/>
    <m/>
    <m/>
    <m/>
    <m/>
    <m/>
    <m/>
    <m/>
    <m/>
    <m/>
    <m/>
    <m/>
    <m/>
    <m/>
    <m/>
    <m/>
    <m/>
    <m/>
    <m/>
    <m/>
    <m/>
    <m/>
    <m/>
    <m/>
    <m/>
    <m/>
    <m/>
    <m/>
    <m/>
    <m/>
    <m/>
    <m/>
    <m/>
    <m/>
    <m/>
    <m/>
    <m/>
    <m/>
  </r>
  <r>
    <s v="GGC-0126-2025"/>
    <s v="PAEZ LOPEZ SANDRA MILENA"/>
    <x v="1"/>
    <m/>
    <m/>
    <m/>
    <m/>
    <m/>
    <m/>
    <m/>
    <m/>
    <m/>
    <m/>
    <b v="1"/>
    <m/>
    <m/>
    <m/>
    <m/>
    <m/>
    <m/>
    <m/>
    <m/>
    <m/>
    <m/>
    <m/>
    <m/>
    <m/>
    <m/>
    <m/>
    <m/>
    <m/>
    <m/>
    <m/>
    <m/>
    <m/>
    <m/>
    <m/>
    <m/>
    <m/>
    <m/>
    <m/>
    <m/>
    <m/>
    <m/>
    <m/>
    <m/>
    <m/>
    <m/>
    <m/>
    <m/>
    <m/>
    <m/>
    <m/>
    <m/>
    <m/>
    <m/>
    <m/>
    <m/>
    <m/>
    <m/>
    <m/>
    <m/>
    <m/>
    <m/>
    <m/>
    <m/>
    <m/>
    <m/>
    <m/>
    <m/>
    <m/>
    <m/>
    <m/>
    <m/>
    <m/>
    <m/>
    <m/>
    <m/>
    <m/>
    <m/>
    <m/>
    <m/>
    <m/>
    <m/>
    <m/>
    <m/>
    <m/>
    <m/>
    <m/>
    <m/>
    <m/>
    <m/>
    <m/>
    <m/>
    <m/>
    <m/>
    <m/>
    <m/>
    <m/>
    <m/>
    <m/>
    <m/>
    <m/>
  </r>
  <r>
    <s v="GGC-0140-2025"/>
    <s v="RODRIGUEZ   ELCI ESPERANZA"/>
    <x v="1"/>
    <m/>
    <m/>
    <m/>
    <m/>
    <m/>
    <m/>
    <m/>
    <m/>
    <m/>
    <m/>
    <b v="1"/>
    <m/>
    <m/>
    <m/>
    <m/>
    <m/>
    <m/>
    <m/>
    <m/>
    <m/>
    <m/>
    <m/>
    <m/>
    <m/>
    <m/>
    <m/>
    <m/>
    <m/>
    <m/>
    <m/>
    <m/>
    <m/>
    <m/>
    <m/>
    <m/>
    <m/>
    <m/>
    <m/>
    <m/>
    <m/>
    <m/>
    <m/>
    <m/>
    <m/>
    <m/>
    <m/>
    <m/>
    <m/>
    <m/>
    <m/>
    <m/>
    <m/>
    <m/>
    <m/>
    <m/>
    <m/>
    <m/>
    <m/>
    <m/>
    <m/>
    <m/>
    <m/>
    <m/>
    <m/>
    <m/>
    <m/>
    <m/>
    <m/>
    <m/>
    <m/>
    <m/>
    <m/>
    <m/>
    <m/>
    <m/>
    <m/>
    <m/>
    <m/>
    <m/>
    <m/>
    <m/>
    <m/>
    <m/>
    <m/>
    <m/>
    <m/>
    <m/>
    <m/>
    <m/>
    <m/>
    <m/>
    <m/>
    <m/>
    <m/>
    <m/>
    <m/>
    <m/>
    <m/>
    <m/>
    <m/>
  </r>
  <r>
    <s v="GGC-0248-2025"/>
    <s v="ARCHILA CONTRERAS SAUL RICARDO"/>
    <x v="1"/>
    <m/>
    <m/>
    <m/>
    <m/>
    <m/>
    <m/>
    <m/>
    <m/>
    <m/>
    <m/>
    <b v="1"/>
    <m/>
    <m/>
    <m/>
    <m/>
    <m/>
    <m/>
    <m/>
    <m/>
    <m/>
    <m/>
    <m/>
    <m/>
    <m/>
    <m/>
    <m/>
    <m/>
    <m/>
    <m/>
    <m/>
    <m/>
    <m/>
    <m/>
    <m/>
    <m/>
    <m/>
    <m/>
    <m/>
    <m/>
    <m/>
    <m/>
    <m/>
    <m/>
    <m/>
    <m/>
    <m/>
    <m/>
    <m/>
    <m/>
    <m/>
    <m/>
    <m/>
    <m/>
    <m/>
    <m/>
    <m/>
    <m/>
    <m/>
    <m/>
    <m/>
    <m/>
    <m/>
    <m/>
    <m/>
    <m/>
    <m/>
    <m/>
    <m/>
    <m/>
    <m/>
    <m/>
    <m/>
    <m/>
    <m/>
    <m/>
    <m/>
    <m/>
    <m/>
    <m/>
    <m/>
    <m/>
    <m/>
    <m/>
    <m/>
    <m/>
    <m/>
    <m/>
    <m/>
    <m/>
    <m/>
    <m/>
    <m/>
    <m/>
    <m/>
    <m/>
    <m/>
    <m/>
    <m/>
    <m/>
    <m/>
  </r>
  <r>
    <s v="GGC-0253-2025"/>
    <s v="BALETA MIZAR NEILA LUZ"/>
    <x v="1"/>
    <m/>
    <m/>
    <m/>
    <m/>
    <m/>
    <m/>
    <m/>
    <m/>
    <m/>
    <m/>
    <b v="1"/>
    <m/>
    <m/>
    <m/>
    <m/>
    <m/>
    <m/>
    <m/>
    <m/>
    <m/>
    <m/>
    <m/>
    <m/>
    <m/>
    <m/>
    <m/>
    <m/>
    <m/>
    <m/>
    <m/>
    <m/>
    <m/>
    <m/>
    <m/>
    <m/>
    <m/>
    <m/>
    <m/>
    <m/>
    <m/>
    <m/>
    <m/>
    <m/>
    <m/>
    <m/>
    <m/>
    <m/>
    <m/>
    <m/>
    <m/>
    <m/>
    <m/>
    <m/>
    <m/>
    <m/>
    <m/>
    <m/>
    <m/>
    <m/>
    <m/>
    <m/>
    <m/>
    <m/>
    <m/>
    <m/>
    <m/>
    <m/>
    <m/>
    <m/>
    <m/>
    <m/>
    <m/>
    <m/>
    <m/>
    <m/>
    <m/>
    <m/>
    <m/>
    <m/>
    <m/>
    <m/>
    <m/>
    <m/>
    <m/>
    <m/>
    <m/>
    <m/>
    <m/>
    <m/>
    <m/>
    <m/>
    <m/>
    <m/>
    <m/>
    <m/>
    <m/>
    <m/>
    <m/>
    <m/>
    <m/>
  </r>
  <r>
    <s v="GGC-0279-2025"/>
    <s v="PINZON MURILLO FRANZ MANUEL"/>
    <x v="1"/>
    <m/>
    <m/>
    <m/>
    <m/>
    <m/>
    <m/>
    <m/>
    <m/>
    <m/>
    <m/>
    <b v="1"/>
    <m/>
    <m/>
    <m/>
    <m/>
    <m/>
    <m/>
    <m/>
    <m/>
    <m/>
    <m/>
    <m/>
    <m/>
    <m/>
    <m/>
    <m/>
    <m/>
    <m/>
    <m/>
    <m/>
    <m/>
    <m/>
    <m/>
    <m/>
    <m/>
    <m/>
    <m/>
    <m/>
    <m/>
    <m/>
    <m/>
    <m/>
    <m/>
    <m/>
    <m/>
    <m/>
    <m/>
    <m/>
    <m/>
    <m/>
    <m/>
    <m/>
    <m/>
    <m/>
    <m/>
    <m/>
    <m/>
    <m/>
    <m/>
    <m/>
    <m/>
    <m/>
    <m/>
    <m/>
    <m/>
    <m/>
    <m/>
    <m/>
    <m/>
    <m/>
    <m/>
    <m/>
    <m/>
    <m/>
    <m/>
    <m/>
    <m/>
    <m/>
    <m/>
    <m/>
    <m/>
    <m/>
    <m/>
    <m/>
    <m/>
    <m/>
    <m/>
    <m/>
    <m/>
    <m/>
    <m/>
    <m/>
    <m/>
    <m/>
    <m/>
    <m/>
    <m/>
    <m/>
    <m/>
    <m/>
  </r>
  <r>
    <s v="GGC-0332-2025"/>
    <s v="CABALLERO TIMOTE SANDRA JEANNETTE"/>
    <x v="1"/>
    <m/>
    <m/>
    <m/>
    <m/>
    <m/>
    <m/>
    <m/>
    <m/>
    <m/>
    <m/>
    <b v="1"/>
    <m/>
    <m/>
    <m/>
    <m/>
    <m/>
    <m/>
    <m/>
    <m/>
    <m/>
    <m/>
    <m/>
    <m/>
    <m/>
    <m/>
    <m/>
    <m/>
    <m/>
    <m/>
    <m/>
    <m/>
    <m/>
    <m/>
    <m/>
    <m/>
    <m/>
    <m/>
    <m/>
    <m/>
    <m/>
    <m/>
    <m/>
    <m/>
    <m/>
    <m/>
    <m/>
    <m/>
    <m/>
    <m/>
    <m/>
    <m/>
    <m/>
    <m/>
    <m/>
    <m/>
    <m/>
    <m/>
    <m/>
    <m/>
    <m/>
    <m/>
    <m/>
    <m/>
    <m/>
    <m/>
    <m/>
    <m/>
    <m/>
    <m/>
    <m/>
    <m/>
    <m/>
    <m/>
    <m/>
    <m/>
    <m/>
    <m/>
    <m/>
    <m/>
    <m/>
    <m/>
    <m/>
    <m/>
    <m/>
    <m/>
    <m/>
    <m/>
    <m/>
    <m/>
    <m/>
    <m/>
    <m/>
    <m/>
    <m/>
    <m/>
    <m/>
    <m/>
    <m/>
    <m/>
    <m/>
  </r>
  <r>
    <s v="GGC-0278-2025"/>
    <s v="OROZCO BARRIOS KELLY MICHELLE"/>
    <x v="1"/>
    <m/>
    <m/>
    <m/>
    <m/>
    <m/>
    <m/>
    <m/>
    <m/>
    <m/>
    <m/>
    <b v="1"/>
    <m/>
    <m/>
    <m/>
    <m/>
    <m/>
    <m/>
    <m/>
    <m/>
    <m/>
    <m/>
    <m/>
    <m/>
    <m/>
    <m/>
    <m/>
    <m/>
    <m/>
    <m/>
    <m/>
    <m/>
    <m/>
    <m/>
    <m/>
    <m/>
    <m/>
    <m/>
    <m/>
    <m/>
    <m/>
    <m/>
    <m/>
    <m/>
    <m/>
    <m/>
    <m/>
    <m/>
    <m/>
    <m/>
    <m/>
    <m/>
    <m/>
    <m/>
    <m/>
    <m/>
    <m/>
    <m/>
    <m/>
    <m/>
    <m/>
    <m/>
    <m/>
    <m/>
    <m/>
    <m/>
    <m/>
    <m/>
    <m/>
    <m/>
    <m/>
    <m/>
    <m/>
    <m/>
    <m/>
    <m/>
    <m/>
    <m/>
    <m/>
    <m/>
    <m/>
    <m/>
    <m/>
    <m/>
    <m/>
    <m/>
    <m/>
    <m/>
    <m/>
    <m/>
    <m/>
    <m/>
    <m/>
    <m/>
    <m/>
    <m/>
    <m/>
    <m/>
    <m/>
    <m/>
    <m/>
  </r>
  <r>
    <s v="GGC-0339-2025"/>
    <s v="ARDILA ROMERO YENIFER ROCIO"/>
    <x v="1"/>
    <m/>
    <m/>
    <m/>
    <m/>
    <m/>
    <m/>
    <m/>
    <m/>
    <m/>
    <m/>
    <b v="1"/>
    <m/>
    <m/>
    <m/>
    <m/>
    <m/>
    <m/>
    <m/>
    <m/>
    <m/>
    <m/>
    <m/>
    <m/>
    <m/>
    <m/>
    <m/>
    <m/>
    <m/>
    <m/>
    <m/>
    <m/>
    <m/>
    <m/>
    <m/>
    <m/>
    <m/>
    <m/>
    <m/>
    <m/>
    <m/>
    <m/>
    <m/>
    <m/>
    <m/>
    <m/>
    <m/>
    <m/>
    <m/>
    <m/>
    <m/>
    <m/>
    <m/>
    <m/>
    <m/>
    <m/>
    <m/>
    <m/>
    <m/>
    <m/>
    <m/>
    <m/>
    <m/>
    <m/>
    <m/>
    <m/>
    <m/>
    <m/>
    <m/>
    <m/>
    <m/>
    <m/>
    <m/>
    <m/>
    <m/>
    <m/>
    <m/>
    <m/>
    <m/>
    <m/>
    <m/>
    <m/>
    <m/>
    <m/>
    <m/>
    <m/>
    <m/>
    <m/>
    <m/>
    <m/>
    <m/>
    <m/>
    <m/>
    <m/>
    <m/>
    <m/>
    <m/>
    <m/>
    <m/>
    <m/>
    <m/>
  </r>
  <r>
    <s v="GGC-0273-2025"/>
    <s v="YEPES MOYA JENNY"/>
    <x v="1"/>
    <n v="94920000"/>
    <n v="4625"/>
    <n v="33600000"/>
    <n v="6125"/>
    <n v="42000000"/>
    <n v="6425"/>
    <n v="19320000"/>
    <m/>
    <m/>
    <n v="94920000"/>
    <b v="1"/>
    <n v="6025"/>
    <n v="19320000"/>
    <n v="5525"/>
    <n v="42000000"/>
    <n v="4225"/>
    <n v="33600000"/>
    <m/>
    <m/>
    <n v="94920000"/>
    <m/>
    <s v="CARGADOS EN SECOP"/>
    <s v="SI"/>
    <s v="SI"/>
    <s v="18-44-101104047"/>
    <s v="SI"/>
    <s v="SI"/>
    <s v="SI"/>
    <s v="3-2025-007537"/>
    <d v="2025-02-17T00:00:00"/>
    <m/>
    <n v="560000"/>
    <n v="82789527"/>
    <n v="568900"/>
    <s v=" 3-2025-009379"/>
    <d v="2025-03-05T00:00:00"/>
    <m/>
    <n v="8400000"/>
    <n v="83529359"/>
    <n v="419500"/>
    <s v="3-2025-013394"/>
    <d v="2025-04-09T00:00:00"/>
    <m/>
    <n v="8400000"/>
    <n v="84972731"/>
    <n v="985100"/>
    <s v="3-2025-017333"/>
    <d v="2025-05-08T00:00:00"/>
    <m/>
    <n v="8400000"/>
    <n v="85093125"/>
    <n v="987300"/>
    <s v="3-2025-022461"/>
    <d v="2025-06-11T00:00:00"/>
    <m/>
    <n v="8400000"/>
    <n v="86690724"/>
    <n v="984900"/>
    <s v="3-2025-027457"/>
    <d v="2025-07-14T00:00:00"/>
    <m/>
    <n v="8400000"/>
    <n v="86718405"/>
    <n v="975200"/>
    <s v="3-2025-033443"/>
    <d v="2025-08-21T00:00:00"/>
    <m/>
    <n v="8400000"/>
    <n v="87460492"/>
    <n v="975200"/>
    <s v="3-2025-036364"/>
    <d v="2025-09-05T00:00:00"/>
    <m/>
    <n v="8400000"/>
    <n v="88328871"/>
    <n v="975200"/>
    <s v="3-2025-043684"/>
    <d v="2025-10-16T00:00:00"/>
    <m/>
    <n v="8400000"/>
    <n v="89105474"/>
    <n v="975200"/>
    <s v="3-2025-050075"/>
    <d v="2025-11-20T00:00:00"/>
    <m/>
    <n v="8400000"/>
    <n v="89933382"/>
    <n v="975200"/>
    <s v="3-2025-054969"/>
    <d v="2025-12-11T00:00:00"/>
    <m/>
    <n v="8400000"/>
    <n v="90773260"/>
    <n v="975200"/>
    <s v="No cargó el pago 12"/>
    <m/>
    <m/>
    <m/>
    <m/>
    <m/>
  </r>
  <r>
    <s v="GGC-0277-2025"/>
    <s v="VILLALBA ACOSTA ANGYE NATALIA"/>
    <x v="1"/>
    <n v="106220000"/>
    <n v="4725"/>
    <n v="37600000"/>
    <n v="6225"/>
    <n v="47000000"/>
    <n v="6525"/>
    <n v="106220000"/>
    <m/>
    <m/>
    <n v="190820000"/>
    <b v="0"/>
    <n v="6125"/>
    <n v="21620000"/>
    <n v="4325"/>
    <n v="37600000"/>
    <n v="5625"/>
    <n v="47000000"/>
    <m/>
    <m/>
    <n v="106220000"/>
    <m/>
    <s v="CARGADOS EN SECOP"/>
    <s v="SI"/>
    <s v="SI"/>
    <s v="M-100253518"/>
    <s v="NO"/>
    <s v="SI"/>
    <s v="SI"/>
    <s v="3-2025-007901"/>
    <d v="2025-02-20T00:00:00"/>
    <m/>
    <n v="313333"/>
    <n v="1068878551"/>
    <n v="1258500"/>
    <s v="3-2025-009386"/>
    <d v="2025-03-05T00:00:00"/>
    <m/>
    <n v="9400000"/>
    <n v="1069769592"/>
    <n v="413300"/>
    <s v=" 3-2025-014055"/>
    <d v="2025-04-14T00:00:00"/>
    <m/>
    <n v="9400000"/>
    <n v="1070774648"/>
    <n v="1500100"/>
    <s v="3-2025-017869"/>
    <d v="2025-05-14T00:00:00"/>
    <m/>
    <n v="9400000"/>
    <n v="1071349725"/>
    <n v="1500100"/>
    <s v="3-2025-021702"/>
    <d v="2025-06-06T00:00:00"/>
    <m/>
    <n v="9400000"/>
    <n v="1072186193"/>
    <n v="1500100"/>
    <s v="3-2025-026639"/>
    <d v="2025-07-08T00:00:00"/>
    <m/>
    <n v="9400000"/>
    <n v="1073238566"/>
    <n v="1500300"/>
    <s v=" 3-2025-031349"/>
    <d v="2025-08-06T00:00:00"/>
    <m/>
    <n v="9400000"/>
    <n v="1073476308"/>
    <n v="1500100"/>
    <s v="3-2025-036850"/>
    <d v="2025-09-09T00:00:00"/>
    <m/>
    <n v="9400000"/>
    <n v="1074349227"/>
    <n v="1500100"/>
    <s v="3-2025-042841"/>
    <d v="2025-10-09T00:00:00"/>
    <m/>
    <n v="9400000"/>
    <n v="1074807757"/>
    <n v="1500100"/>
    <s v="3-2025-048525"/>
    <d v="2025-11-10T00:00:00"/>
    <m/>
    <n v="9400000"/>
    <n v="1075831284"/>
    <n v="1500000"/>
    <s v="3-2025-054335"/>
    <d v="2025-12-09T00:00:00"/>
    <m/>
    <n v="9400000"/>
    <n v="1076441012"/>
    <n v="1500100"/>
    <s v=" 3-2025-058571"/>
    <d v="2025-12-19T00:00:00"/>
    <m/>
    <n v="9400000"/>
    <n v="1077434748"/>
    <n v="1500100"/>
  </r>
  <r>
    <s v="GGC-0328-2025"/>
    <s v="VILLANUEVA GARZON FREDY ALEXANDER"/>
    <x v="1"/>
    <s v="Contratista CC 79769250-VILLANUEVA GARZON FREDDY ALEXANDER no encontrado en Datos Abiertos"/>
    <m/>
    <m/>
    <m/>
    <m/>
    <m/>
    <m/>
    <m/>
    <m/>
    <m/>
    <b v="0"/>
    <m/>
    <m/>
    <m/>
    <m/>
    <m/>
    <m/>
    <m/>
    <m/>
    <m/>
    <m/>
    <m/>
    <m/>
    <m/>
    <m/>
    <m/>
    <m/>
    <m/>
    <m/>
    <m/>
    <m/>
    <m/>
    <m/>
    <m/>
    <m/>
    <m/>
    <m/>
    <m/>
    <m/>
    <m/>
    <m/>
    <m/>
    <m/>
    <m/>
    <m/>
    <m/>
    <m/>
    <m/>
    <m/>
    <m/>
    <m/>
    <m/>
    <m/>
    <m/>
    <m/>
    <m/>
    <m/>
    <m/>
    <m/>
    <m/>
    <m/>
    <m/>
    <m/>
    <m/>
    <m/>
    <m/>
    <m/>
    <m/>
    <m/>
    <m/>
    <m/>
    <m/>
    <m/>
    <m/>
    <m/>
    <m/>
    <m/>
    <m/>
    <m/>
    <m/>
    <m/>
    <m/>
    <m/>
    <m/>
    <m/>
    <m/>
    <m/>
    <m/>
    <m/>
    <m/>
    <m/>
    <m/>
    <m/>
    <m/>
    <m/>
    <m/>
    <m/>
    <m/>
    <m/>
    <m/>
  </r>
  <r>
    <s v="GGC-0331-2025"/>
    <s v="MENDOZA CORTES WILDER"/>
    <x v="1"/>
    <n v="61020000"/>
    <n v="4025"/>
    <n v="21600000"/>
    <n v="5425"/>
    <n v="27000000"/>
    <n v="5625"/>
    <n v="12420000"/>
    <m/>
    <m/>
    <n v="61020000"/>
    <b v="1"/>
    <n v="6325"/>
    <n v="12420000"/>
    <n v="5825"/>
    <n v="27000000"/>
    <n v="4525"/>
    <n v="21600000"/>
    <m/>
    <m/>
    <n v="61020000"/>
    <m/>
    <s v="CARGADOS EN SECOP"/>
    <s v="SI"/>
    <s v="SI"/>
    <s v="11-46-101071857"/>
    <s v="SI"/>
    <s v="SI"/>
    <s v="SI"/>
    <s v="3-2025-011289"/>
    <d v="2025-03-27T00:00:00"/>
    <m/>
    <n v="180000"/>
    <s v="No aportada"/>
    <m/>
    <s v="3-2025-011290"/>
    <d v="2025-03-27T00:00:00"/>
    <m/>
    <n v="5400000"/>
    <n v="1070776042"/>
    <n v="626900"/>
    <s v=" 3-2025-013139"/>
    <d v="2025-04-07T00:00:00"/>
    <m/>
    <n v="5400000"/>
    <n v="1070776042"/>
    <n v="626900"/>
    <s v="3-2025-016766"/>
    <d v="2025-05-06T00:00:00"/>
    <m/>
    <n v="5400000"/>
    <n v="1070873248"/>
    <n v="626900"/>
    <s v="3-2025-021710"/>
    <d v="2025-06-06T00:00:00"/>
    <m/>
    <n v="5400000"/>
    <n v="1072106118"/>
    <n v="626900"/>
    <s v="3-2025-026636"/>
    <d v="2025-07-08T00:00:00"/>
    <m/>
    <n v="5400000"/>
    <n v="1072981401"/>
    <n v="626900"/>
    <s v=" 3-2025-031218"/>
    <d v="2025-08-06T00:00:00"/>
    <m/>
    <n v="5400000"/>
    <n v="1073763174"/>
    <n v="626900"/>
    <s v="3-2025-036143"/>
    <d v="2025-09-05T00:00:00"/>
    <m/>
    <n v="5400000"/>
    <n v="1074655224"/>
    <n v="626900"/>
    <s v="3-2025-042082"/>
    <d v="2025-10-06T00:00:00"/>
    <m/>
    <n v="5400000"/>
    <n v="1075341370"/>
    <n v="626900"/>
    <s v="3-2025-048055"/>
    <d v="2025-11-07T00:00:00"/>
    <m/>
    <n v="5400000"/>
    <n v="1076119823"/>
    <n v="626900"/>
    <s v="3-2025-052258"/>
    <d v="2025-12-01T00:00:00"/>
    <m/>
    <n v="5400000"/>
    <n v="1076874391"/>
    <n v="626900"/>
    <s v="3-2025-057943"/>
    <d v="2025-12-19T00:00:00"/>
    <m/>
    <n v="5400000"/>
    <n v="1077633006"/>
    <n v="626900"/>
  </r>
  <r>
    <s v="GGC-0321-2025"/>
    <s v="MELGAREJO ARIAS JOSE DAVID"/>
    <x v="1"/>
    <n v="103800000"/>
    <n v="2625"/>
    <n v="45000000"/>
    <n v="2425"/>
    <n v="36000000"/>
    <n v="26251"/>
    <n v="22800000"/>
    <m/>
    <m/>
    <n v="103800000"/>
    <b v="1"/>
    <n v="5925"/>
    <n v="45000000"/>
    <n v="4625"/>
    <n v="36000000"/>
    <n v="6425"/>
    <n v="22800000"/>
    <m/>
    <m/>
    <n v="103800000"/>
    <m/>
    <s v="CARGADOS EN SECOP"/>
    <s v="SI"/>
    <s v="SI"/>
    <s v="33-46-101062830"/>
    <s v="SI"/>
    <s v="SI"/>
    <s v="SI"/>
    <s v="3-2025-007972"/>
    <d v="2025-02-20T00:00:00"/>
    <m/>
    <n v="300000"/>
    <n v="83443176"/>
    <n v="1160900"/>
    <s v=" 3-2025-009407"/>
    <d v="2025-03-05T00:00:00"/>
    <m/>
    <n v="9000000"/>
    <n v="84211878"/>
    <n v="1160900"/>
    <s v="3-2025-013272"/>
    <d v="2025-04-08T00:00:00"/>
    <m/>
    <n v="9000000"/>
    <n v="85301902"/>
    <n v="1160900"/>
    <s v="3-2025-017316"/>
    <d v="2025-05-08T00:00:00"/>
    <m/>
    <n v="9000000"/>
    <n v="85890721"/>
    <n v="1160900"/>
    <s v="No cargó el pago 5"/>
    <m/>
    <m/>
    <m/>
    <m/>
    <m/>
    <s v="3-2025-026305"/>
    <d v="2025-07-07T00:00:00"/>
    <m/>
    <n v="9000000"/>
    <n v="87415762"/>
    <n v="1160900"/>
    <s v="Cargó factura del pago 8 donde correspondía la 7"/>
    <m/>
    <m/>
    <m/>
    <m/>
    <m/>
    <s v="3-2025-041525"/>
    <d v="2025-09-12T00:00:00"/>
    <m/>
    <n v="9000000"/>
    <n v="89060906"/>
    <n v="1160900"/>
    <s v="3-2025-041525"/>
    <d v="2025-10-04T00:00:00"/>
    <m/>
    <n v="9000000"/>
    <n v="89892975"/>
    <n v="1160900"/>
    <s v=" 3-2025-049563"/>
    <d v="2025-11-18T00:00:00"/>
    <m/>
    <n v="9000000"/>
    <n v="90778694"/>
    <n v="1160900"/>
    <s v="3-2025-052998 "/>
    <d v="2025-12-03T00:00:00"/>
    <m/>
    <n v="9000000"/>
    <n v="91666673"/>
    <n v="1160900"/>
    <s v="3-2025-056860"/>
    <d v="2025-12-16T00:00:00"/>
    <m/>
    <n v="9000000"/>
    <n v="91666673"/>
    <n v="160900"/>
  </r>
  <r>
    <s v="GGC-0411-2025"/>
    <s v="DUEÑAS VEGA NELSON JAVIER"/>
    <x v="1"/>
    <n v="116200000"/>
    <n v="3725"/>
    <n v="52633740"/>
    <n v="5125"/>
    <n v="33366260"/>
    <n v="5225"/>
    <n v="30200000"/>
    <m/>
    <m/>
    <n v="116200000"/>
    <b v="1"/>
    <n v="6725"/>
    <n v="30200000"/>
    <n v="6025"/>
    <n v="33366260"/>
    <n v="4725"/>
    <n v="52633740"/>
    <m/>
    <m/>
    <n v="116200000"/>
    <m/>
    <s v="CARGADOS EN SECOP"/>
    <s v="SI"/>
    <s v="SI"/>
    <s v="61-46-101031552"/>
    <s v="SI"/>
    <s v="SI"/>
    <s v="SI"/>
    <s v="No cargó ningún pago "/>
    <m/>
    <m/>
    <m/>
    <m/>
    <m/>
    <m/>
    <m/>
    <m/>
    <m/>
    <m/>
    <m/>
    <m/>
    <m/>
    <m/>
    <m/>
    <m/>
    <m/>
    <m/>
    <m/>
    <m/>
    <m/>
    <m/>
    <m/>
    <m/>
    <m/>
    <m/>
    <m/>
    <m/>
    <m/>
    <m/>
    <m/>
    <m/>
    <m/>
    <m/>
    <m/>
    <m/>
    <m/>
    <m/>
    <m/>
    <m/>
    <m/>
    <m/>
    <m/>
    <m/>
    <m/>
    <m/>
    <m/>
    <m/>
    <m/>
    <m/>
    <m/>
    <m/>
    <m/>
    <m/>
    <m/>
    <m/>
    <m/>
    <m/>
    <m/>
    <m/>
    <m/>
    <m/>
    <m/>
    <m/>
    <m/>
    <m/>
    <m/>
    <m/>
    <m/>
    <m/>
    <m/>
  </r>
  <r>
    <s v="GGC-0366-2025"/>
    <s v="ARIAS HINCAPIE ALBA NURY"/>
    <x v="2"/>
    <n v="106220000"/>
    <n v="3625"/>
    <n v="37600000"/>
    <n v="5025"/>
    <n v="47000000"/>
    <n v="5525"/>
    <n v="21620000"/>
    <m/>
    <m/>
    <n v="106220000"/>
    <b v="1"/>
    <n v="4925"/>
    <n v="37600000"/>
    <n v="6225"/>
    <n v="47000000"/>
    <n v="6925"/>
    <n v="21620000"/>
    <m/>
    <m/>
    <n v="106220000"/>
    <b v="1"/>
    <s v="CARGADOS EN SECOP"/>
    <s v="SI"/>
    <s v="SI"/>
    <s v="42-44-101159302"/>
    <s v="SI"/>
    <s v="SI"/>
    <s v="SI"/>
    <m/>
    <m/>
    <m/>
    <m/>
    <m/>
    <m/>
    <s v="3-2025-010329"/>
    <d v="2025-03-12T00:00:00"/>
    <m/>
    <n v="8773333"/>
    <n v="74750496"/>
    <n v="1044800"/>
    <m/>
    <m/>
    <m/>
    <m/>
    <m/>
    <m/>
    <s v="3-2025-016419"/>
    <d v="2025-05-05T00:00:00"/>
    <m/>
    <n v="9400000"/>
    <n v="77530341"/>
    <n v="1106900"/>
    <s v="3-2025-021054"/>
    <d v="2025-06-04T00:00:00"/>
    <m/>
    <n v="9400000"/>
    <n v="77530711"/>
    <n v="1099300"/>
    <s v="_x0009_3-2025-024904"/>
    <d v="2025-07-01T00:00:00"/>
    <m/>
    <n v="9400000"/>
    <n v="78023122"/>
    <n v="1098500"/>
    <s v="_x0009_3-2025-030573"/>
    <d v="2025-08-04T00:00:00"/>
    <m/>
    <n v="9400000"/>
    <n v="79099228"/>
    <n v="1092800"/>
    <s v="3-2025-036736"/>
    <d v="2025-09-08T00:00:00"/>
    <m/>
    <n v="9400000"/>
    <n v="79862241"/>
    <n v="1096200"/>
    <m/>
    <m/>
    <m/>
    <m/>
    <m/>
    <m/>
    <s v=": 3-2025-046790"/>
    <d v="2025-11-04T00:00:00"/>
    <m/>
    <n v="9400000"/>
    <n v="80531044"/>
    <n v="1096100"/>
    <s v="3-2025-052517 "/>
    <d v="2025-12-02T00:00:00"/>
    <m/>
    <n v="9400000"/>
    <n v="81088777"/>
    <n v="1092100"/>
    <s v="3-2025-055890 "/>
    <d v="2025-12-15T00:00:00"/>
    <m/>
    <n v="9400000"/>
    <n v="82371202"/>
    <n v="1091300"/>
  </r>
  <r>
    <s v="GGC-0384-2025"/>
    <s v="MENDOZA MARTINEZ JUAN CAMILO"/>
    <x v="2"/>
    <n v="117520000"/>
    <n v="5225"/>
    <n v="52000000"/>
    <n v="3825"/>
    <n v="41600000"/>
    <n v="5325"/>
    <n v="23920000"/>
    <m/>
    <m/>
    <n v="117520000"/>
    <b v="1"/>
    <n v="7025"/>
    <n v="23920000"/>
    <n v="6325"/>
    <n v="52000000"/>
    <n v="5025"/>
    <n v="41600000"/>
    <m/>
    <m/>
    <n v="117520000"/>
    <b v="1"/>
    <s v="CARGADOS EN SECOP"/>
    <s v="SI"/>
    <s v="NO"/>
    <s v="_x0009_11-44-101247068"/>
    <s v="SI"/>
    <s v="SI"/>
    <s v="SI"/>
    <m/>
    <m/>
    <m/>
    <m/>
    <m/>
    <m/>
    <s v="3-2025-010150"/>
    <d v="2025-03-11T00:00:00"/>
    <m/>
    <n v="9706667"/>
    <s v="AFILIACIÓN "/>
    <s v="AFILIACIÓN "/>
    <s v="3-2025-013133"/>
    <d v="2025-04-07T00:00:00"/>
    <m/>
    <n v="10400000"/>
    <n v="85265856"/>
    <n v="1287000"/>
    <s v="3-2025-017330"/>
    <m/>
    <m/>
    <n v="10400000"/>
    <n v="85265856"/>
    <n v="1287000"/>
    <s v="3-2025-022304"/>
    <d v="2025-06-11T00:00:00"/>
    <m/>
    <n v="10400000"/>
    <n v="86538760"/>
    <n v="1299800"/>
    <s v="3-2025-026991"/>
    <d v="2025-07-10T00:00:00"/>
    <m/>
    <n v="10400000"/>
    <n v="87710345"/>
    <n v="1303700"/>
    <s v="3-2025-031995"/>
    <d v="2025-08-11T00:00:00"/>
    <m/>
    <n v="10400000"/>
    <n v="88408566"/>
    <n v="1218000"/>
    <s v="_x0009_3-2025-036365"/>
    <d v="2025-09-05T00:00:00"/>
    <m/>
    <n v="10400000"/>
    <n v="89233563"/>
    <n v="1216700"/>
    <s v="3-2025-042525"/>
    <d v="2025-10-08T00:00:00"/>
    <m/>
    <n v="10400000"/>
    <n v="89983158"/>
    <n v="1122700"/>
    <s v="3-2025-049698"/>
    <d v="2025-11-18T00:00:00"/>
    <m/>
    <n v="10400000"/>
    <n v="90780828"/>
    <n v="1220900"/>
    <s v="_x0009_3-2025-054230"/>
    <m/>
    <m/>
    <n v="10400000"/>
    <n v="91702258"/>
    <n v="1207400"/>
    <s v="3-2025-056955"/>
    <d v="2025-12-16T00:00:00"/>
    <m/>
    <n v="10400000"/>
    <n v="92332467"/>
    <n v="1207400"/>
  </r>
  <r>
    <s v="GGC-0368-2025"/>
    <s v="MORALES GARZON LUIS MIGUEL"/>
    <x v="2"/>
    <n v="92000000"/>
    <n v="2525"/>
    <n v="77000000"/>
    <n v="27625"/>
    <n v="15000000"/>
    <m/>
    <m/>
    <m/>
    <m/>
    <n v="92000000"/>
    <b v="1"/>
    <n v="6425"/>
    <n v="77000000"/>
    <n v="58925"/>
    <n v="15000000"/>
    <m/>
    <m/>
    <m/>
    <m/>
    <n v="92000000"/>
    <b v="1"/>
    <s v="CARGADOS EN SECOP"/>
    <s v="SI"/>
    <s v="SI"/>
    <s v="_x0009_360 47 994000040714"/>
    <s v="SI"/>
    <s v="SI"/>
    <s v="SI"/>
    <m/>
    <m/>
    <m/>
    <m/>
    <m/>
    <m/>
    <s v="_x0009_3-2025-010733"/>
    <d v="2025-03-17T00:00:00"/>
    <m/>
    <n v="6400000"/>
    <n v="84614901"/>
    <n v="743000"/>
    <m/>
    <m/>
    <m/>
    <m/>
    <m/>
    <m/>
    <s v="3-2025-017864"/>
    <d v="2025-05-05T00:00:00"/>
    <m/>
    <n v="8000000"/>
    <n v="86300600"/>
    <n v="1728200"/>
    <s v="3-2025-022052"/>
    <d v="2025-06-09T00:00:00"/>
    <m/>
    <n v="8000000"/>
    <n v="86788318"/>
    <n v="1728200"/>
    <s v="3-2025-025896"/>
    <d v="2025-07-04T00:00:00"/>
    <m/>
    <n v="8000000"/>
    <n v="86788318"/>
    <n v="1728200"/>
    <s v="_x0009_3-2025-031838"/>
    <d v="2025-08-11T00:00:00"/>
    <m/>
    <n v="8000000"/>
    <n v="87541571"/>
    <n v="1728200"/>
    <s v="3-2025-036702"/>
    <d v="2025-09-08T00:00:00"/>
    <m/>
    <n v="8000000"/>
    <n v="89179442"/>
    <n v="1728200"/>
    <s v="3-2025-042574"/>
    <d v="2025-10-08T00:00:00"/>
    <m/>
    <n v="8000000"/>
    <n v="89179442"/>
    <n v="1728200"/>
    <s v="3-2025-047907"/>
    <d v="2025-11-06T00:00:00"/>
    <m/>
    <n v="8000000"/>
    <n v="90842566"/>
    <n v="1728000"/>
    <s v="3-2025-053907"/>
    <d v="2025-12-05T00:00:00"/>
    <m/>
    <n v="8000000"/>
    <n v="91632922"/>
    <n v="1728200"/>
    <m/>
    <m/>
    <m/>
    <m/>
    <m/>
    <m/>
  </r>
  <r>
    <s v="GGC-0530-2025"/>
    <s v="ROBLES RUBIANO LUIS YOBANY"/>
    <x v="2"/>
    <n v="187450000"/>
    <n v="5825"/>
    <n v="152950000"/>
    <n v="4525"/>
    <n v="17250000"/>
    <n v="4125"/>
    <n v="17250000"/>
    <m/>
    <m/>
    <n v="187450000"/>
    <b v="1"/>
    <n v="7325"/>
    <n v="152950000"/>
    <n v="6625"/>
    <n v="17250000"/>
    <n v="5125"/>
    <n v="17250000"/>
    <m/>
    <m/>
    <n v="187450000"/>
    <b v="1"/>
    <s v="CARGADOS EN SECOP"/>
    <s v="SI"/>
    <s v="SI"/>
    <s v="_x0009_310 - 47 - 994000013744"/>
    <s v="SI"/>
    <s v="SI"/>
    <s v="SI"/>
    <m/>
    <m/>
    <m/>
    <m/>
    <m/>
    <m/>
    <m/>
    <m/>
    <m/>
    <m/>
    <m/>
    <m/>
    <m/>
    <m/>
    <m/>
    <m/>
    <m/>
    <m/>
    <m/>
    <m/>
    <m/>
    <m/>
    <m/>
    <m/>
    <m/>
    <m/>
    <m/>
    <m/>
    <m/>
    <m/>
    <m/>
    <m/>
    <m/>
    <m/>
    <m/>
    <m/>
    <m/>
    <m/>
    <m/>
    <m/>
    <m/>
    <m/>
    <m/>
    <m/>
    <m/>
    <m/>
    <m/>
    <m/>
    <m/>
    <m/>
    <m/>
    <m/>
    <m/>
    <m/>
    <m/>
    <m/>
    <m/>
    <m/>
    <m/>
    <m/>
    <m/>
    <m/>
    <m/>
    <m/>
    <m/>
    <m/>
    <m/>
    <m/>
    <m/>
    <m/>
    <m/>
    <m/>
  </r>
  <r>
    <s v="GGC-0548-2025"/>
    <s v="VACA PARDO RIGOBERTO ANDRES"/>
    <x v="2"/>
    <n v="99973333"/>
    <n v="6025"/>
    <n v="81573333"/>
    <n v="5825"/>
    <n v="9200000"/>
    <n v="4325"/>
    <n v="9200000"/>
    <m/>
    <m/>
    <n v="99973333"/>
    <b v="1"/>
    <n v="6725"/>
    <n v="9200000"/>
    <n v="5225"/>
    <n v="9200000"/>
    <n v="7425"/>
    <n v="81573333"/>
    <m/>
    <m/>
    <n v="99973333"/>
    <s v="VERDADERO "/>
    <s v="CARGADOS EN SECOP"/>
    <s v="SI"/>
    <s v="SI"/>
    <s v="21-46-101108363"/>
    <s v="SI"/>
    <s v="SI"/>
    <s v="SI"/>
    <m/>
    <m/>
    <m/>
    <m/>
    <m/>
    <m/>
    <m/>
    <m/>
    <m/>
    <m/>
    <m/>
    <m/>
    <m/>
    <m/>
    <m/>
    <m/>
    <m/>
    <m/>
    <m/>
    <m/>
    <m/>
    <m/>
    <m/>
    <m/>
    <m/>
    <m/>
    <m/>
    <m/>
    <m/>
    <m/>
    <m/>
    <m/>
    <m/>
    <m/>
    <m/>
    <m/>
    <m/>
    <m/>
    <m/>
    <m/>
    <m/>
    <m/>
    <m/>
    <m/>
    <m/>
    <m/>
    <m/>
    <m/>
    <m/>
    <m/>
    <m/>
    <m/>
    <m/>
    <m/>
    <m/>
    <m/>
    <m/>
    <m/>
    <m/>
    <m/>
    <m/>
    <m/>
    <m/>
    <m/>
    <m/>
    <m/>
    <m/>
    <m/>
    <m/>
    <m/>
    <m/>
    <m/>
  </r>
  <r>
    <s v="GGC-0566-2025"/>
    <s v="CUESTA HERNANDEZ CLAUDIA_x000a_CESIÓN: SAAVEDRA VELA JOSLY SANTIAGO"/>
    <x v="2"/>
    <m/>
    <m/>
    <m/>
    <m/>
    <m/>
    <m/>
    <m/>
    <m/>
    <m/>
    <m/>
    <b v="1"/>
    <m/>
    <m/>
    <m/>
    <m/>
    <m/>
    <m/>
    <m/>
    <m/>
    <m/>
    <m/>
    <m/>
    <m/>
    <m/>
    <m/>
    <m/>
    <m/>
    <m/>
    <m/>
    <m/>
    <m/>
    <m/>
    <m/>
    <m/>
    <m/>
    <m/>
    <m/>
    <m/>
    <m/>
    <m/>
    <m/>
    <m/>
    <m/>
    <m/>
    <m/>
    <m/>
    <m/>
    <m/>
    <m/>
    <m/>
    <m/>
    <m/>
    <m/>
    <m/>
    <m/>
    <m/>
    <m/>
    <m/>
    <m/>
    <m/>
    <m/>
    <m/>
    <m/>
    <m/>
    <m/>
    <m/>
    <m/>
    <m/>
    <m/>
    <m/>
    <m/>
    <m/>
    <m/>
    <m/>
    <m/>
    <m/>
    <m/>
    <m/>
    <m/>
    <m/>
    <m/>
    <m/>
    <m/>
    <m/>
    <m/>
    <m/>
    <m/>
    <m/>
    <m/>
    <m/>
    <m/>
    <m/>
    <m/>
    <m/>
    <m/>
    <m/>
    <m/>
    <m/>
    <m/>
    <m/>
  </r>
  <r>
    <s v="GGC-0712-2025"/>
    <s v="BARACALDO ROMERO EFRAIN"/>
    <x v="2"/>
    <m/>
    <m/>
    <m/>
    <m/>
    <m/>
    <m/>
    <m/>
    <m/>
    <m/>
    <m/>
    <b v="1"/>
    <m/>
    <m/>
    <m/>
    <m/>
    <m/>
    <m/>
    <m/>
    <m/>
    <m/>
    <m/>
    <m/>
    <m/>
    <m/>
    <m/>
    <m/>
    <m/>
    <m/>
    <m/>
    <m/>
    <m/>
    <m/>
    <m/>
    <m/>
    <m/>
    <m/>
    <m/>
    <m/>
    <m/>
    <m/>
    <m/>
    <m/>
    <m/>
    <m/>
    <m/>
    <m/>
    <m/>
    <m/>
    <m/>
    <m/>
    <m/>
    <m/>
    <m/>
    <m/>
    <m/>
    <m/>
    <m/>
    <m/>
    <m/>
    <m/>
    <m/>
    <m/>
    <m/>
    <m/>
    <m/>
    <m/>
    <m/>
    <m/>
    <m/>
    <m/>
    <m/>
    <m/>
    <m/>
    <m/>
    <m/>
    <m/>
    <m/>
    <m/>
    <m/>
    <m/>
    <m/>
    <m/>
    <m/>
    <m/>
    <m/>
    <m/>
    <m/>
    <m/>
    <m/>
    <m/>
    <m/>
    <m/>
    <m/>
    <m/>
    <m/>
    <m/>
    <m/>
    <m/>
    <m/>
    <m/>
  </r>
  <r>
    <s v="GGC-0794-2025"/>
    <s v="BERNAL NIAMPIRA LINA JULIETH"/>
    <x v="2"/>
    <m/>
    <m/>
    <m/>
    <m/>
    <m/>
    <m/>
    <m/>
    <m/>
    <m/>
    <m/>
    <b v="1"/>
    <m/>
    <m/>
    <m/>
    <m/>
    <m/>
    <m/>
    <m/>
    <m/>
    <m/>
    <m/>
    <m/>
    <m/>
    <m/>
    <m/>
    <m/>
    <m/>
    <m/>
    <m/>
    <m/>
    <m/>
    <m/>
    <m/>
    <m/>
    <m/>
    <m/>
    <m/>
    <m/>
    <m/>
    <m/>
    <m/>
    <m/>
    <m/>
    <m/>
    <m/>
    <m/>
    <m/>
    <m/>
    <m/>
    <m/>
    <m/>
    <m/>
    <m/>
    <m/>
    <m/>
    <m/>
    <m/>
    <m/>
    <m/>
    <m/>
    <m/>
    <m/>
    <m/>
    <m/>
    <m/>
    <m/>
    <m/>
    <m/>
    <m/>
    <m/>
    <m/>
    <m/>
    <m/>
    <m/>
    <m/>
    <m/>
    <m/>
    <m/>
    <m/>
    <m/>
    <m/>
    <m/>
    <m/>
    <m/>
    <m/>
    <m/>
    <m/>
    <m/>
    <m/>
    <m/>
    <m/>
    <m/>
    <m/>
    <m/>
    <m/>
    <m/>
    <m/>
    <m/>
    <m/>
    <m/>
  </r>
  <r>
    <s v="GGC-0824-2025"/>
    <s v="VILLAMIL LAITON JUAN DIEGO"/>
    <x v="2"/>
    <m/>
    <m/>
    <m/>
    <m/>
    <m/>
    <m/>
    <m/>
    <m/>
    <m/>
    <m/>
    <b v="1"/>
    <m/>
    <m/>
    <m/>
    <m/>
    <m/>
    <m/>
    <m/>
    <m/>
    <m/>
    <m/>
    <m/>
    <m/>
    <m/>
    <m/>
    <m/>
    <m/>
    <m/>
    <m/>
    <m/>
    <m/>
    <m/>
    <m/>
    <m/>
    <m/>
    <m/>
    <m/>
    <m/>
    <m/>
    <m/>
    <m/>
    <m/>
    <m/>
    <m/>
    <m/>
    <m/>
    <m/>
    <m/>
    <m/>
    <m/>
    <m/>
    <m/>
    <m/>
    <m/>
    <m/>
    <m/>
    <m/>
    <m/>
    <m/>
    <m/>
    <m/>
    <m/>
    <m/>
    <m/>
    <m/>
    <m/>
    <m/>
    <m/>
    <m/>
    <m/>
    <m/>
    <m/>
    <m/>
    <m/>
    <m/>
    <m/>
    <m/>
    <m/>
    <m/>
    <m/>
    <m/>
    <m/>
    <m/>
    <m/>
    <m/>
    <m/>
    <m/>
    <m/>
    <m/>
    <m/>
    <m/>
    <m/>
    <m/>
    <m/>
    <m/>
    <m/>
    <m/>
    <m/>
    <m/>
    <m/>
  </r>
  <r>
    <s v="GGC-0820-2025"/>
    <s v="RODRIGUEZ DIAZ ANDRES FELIPE"/>
    <x v="2"/>
    <m/>
    <m/>
    <m/>
    <m/>
    <m/>
    <m/>
    <m/>
    <m/>
    <m/>
    <m/>
    <b v="1"/>
    <m/>
    <m/>
    <m/>
    <m/>
    <m/>
    <m/>
    <m/>
    <m/>
    <m/>
    <m/>
    <m/>
    <m/>
    <m/>
    <m/>
    <m/>
    <m/>
    <m/>
    <m/>
    <m/>
    <m/>
    <m/>
    <m/>
    <m/>
    <m/>
    <m/>
    <m/>
    <m/>
    <m/>
    <m/>
    <m/>
    <m/>
    <m/>
    <m/>
    <m/>
    <m/>
    <m/>
    <m/>
    <m/>
    <m/>
    <m/>
    <m/>
    <m/>
    <m/>
    <m/>
    <m/>
    <m/>
    <m/>
    <m/>
    <m/>
    <m/>
    <m/>
    <m/>
    <m/>
    <m/>
    <m/>
    <m/>
    <m/>
    <m/>
    <m/>
    <m/>
    <m/>
    <m/>
    <m/>
    <m/>
    <m/>
    <m/>
    <m/>
    <m/>
    <m/>
    <m/>
    <m/>
    <m/>
    <m/>
    <m/>
    <m/>
    <m/>
    <m/>
    <m/>
    <m/>
    <m/>
    <m/>
    <m/>
    <m/>
    <m/>
    <m/>
    <m/>
    <m/>
    <m/>
    <m/>
  </r>
  <r>
    <s v="GGC-0817-2025"/>
    <s v="LOPEZ OSORIO DIEGO ALEXANDER"/>
    <x v="2"/>
    <m/>
    <m/>
    <m/>
    <m/>
    <m/>
    <m/>
    <m/>
    <m/>
    <m/>
    <m/>
    <b v="1"/>
    <m/>
    <m/>
    <m/>
    <m/>
    <m/>
    <m/>
    <m/>
    <m/>
    <m/>
    <m/>
    <m/>
    <m/>
    <m/>
    <m/>
    <m/>
    <m/>
    <m/>
    <m/>
    <m/>
    <m/>
    <m/>
    <m/>
    <m/>
    <m/>
    <m/>
    <m/>
    <m/>
    <m/>
    <m/>
    <m/>
    <m/>
    <m/>
    <m/>
    <m/>
    <m/>
    <m/>
    <m/>
    <m/>
    <m/>
    <m/>
    <m/>
    <m/>
    <m/>
    <m/>
    <m/>
    <m/>
    <m/>
    <m/>
    <m/>
    <m/>
    <m/>
    <m/>
    <m/>
    <m/>
    <m/>
    <m/>
    <m/>
    <m/>
    <m/>
    <m/>
    <m/>
    <m/>
    <m/>
    <m/>
    <m/>
    <m/>
    <m/>
    <m/>
    <m/>
    <m/>
    <m/>
    <m/>
    <m/>
    <m/>
    <m/>
    <m/>
    <m/>
    <m/>
    <m/>
    <m/>
    <m/>
    <m/>
    <m/>
    <m/>
    <m/>
    <m/>
    <m/>
    <m/>
    <m/>
  </r>
  <r>
    <s v="GGC-0812-2025"/>
    <s v="SAAVEDRA PIÑEROS RONALDO ARTURO"/>
    <x v="2"/>
    <m/>
    <m/>
    <m/>
    <m/>
    <m/>
    <m/>
    <m/>
    <m/>
    <m/>
    <m/>
    <b v="1"/>
    <m/>
    <m/>
    <m/>
    <m/>
    <m/>
    <m/>
    <m/>
    <m/>
    <m/>
    <m/>
    <m/>
    <m/>
    <m/>
    <m/>
    <m/>
    <m/>
    <m/>
    <m/>
    <m/>
    <m/>
    <m/>
    <m/>
    <m/>
    <m/>
    <m/>
    <m/>
    <m/>
    <m/>
    <m/>
    <m/>
    <m/>
    <m/>
    <m/>
    <m/>
    <m/>
    <m/>
    <m/>
    <m/>
    <m/>
    <m/>
    <m/>
    <m/>
    <m/>
    <m/>
    <m/>
    <m/>
    <m/>
    <m/>
    <m/>
    <m/>
    <m/>
    <m/>
    <m/>
    <m/>
    <m/>
    <m/>
    <m/>
    <m/>
    <m/>
    <m/>
    <m/>
    <m/>
    <m/>
    <m/>
    <m/>
    <m/>
    <m/>
    <m/>
    <m/>
    <m/>
    <m/>
    <m/>
    <m/>
    <m/>
    <m/>
    <m/>
    <m/>
    <m/>
    <m/>
    <m/>
    <m/>
    <m/>
    <m/>
    <m/>
    <m/>
    <m/>
    <m/>
    <m/>
    <m/>
  </r>
  <r>
    <s v="GGC-0816-2025"/>
    <s v="MATIZ PAEZ ROSA ANGELICA"/>
    <x v="2"/>
    <m/>
    <m/>
    <m/>
    <m/>
    <m/>
    <m/>
    <m/>
    <m/>
    <m/>
    <m/>
    <b v="1"/>
    <m/>
    <m/>
    <m/>
    <m/>
    <m/>
    <m/>
    <m/>
    <m/>
    <m/>
    <m/>
    <m/>
    <m/>
    <m/>
    <m/>
    <m/>
    <m/>
    <m/>
    <m/>
    <m/>
    <m/>
    <m/>
    <m/>
    <m/>
    <m/>
    <m/>
    <m/>
    <m/>
    <m/>
    <m/>
    <m/>
    <m/>
    <m/>
    <m/>
    <m/>
    <m/>
    <m/>
    <m/>
    <m/>
    <m/>
    <m/>
    <m/>
    <m/>
    <m/>
    <m/>
    <m/>
    <m/>
    <m/>
    <m/>
    <m/>
    <m/>
    <m/>
    <m/>
    <m/>
    <m/>
    <m/>
    <m/>
    <m/>
    <m/>
    <m/>
    <m/>
    <m/>
    <m/>
    <m/>
    <m/>
    <m/>
    <m/>
    <m/>
    <m/>
    <m/>
    <m/>
    <m/>
    <m/>
    <m/>
    <m/>
    <m/>
    <m/>
    <m/>
    <m/>
    <m/>
    <m/>
    <m/>
    <m/>
    <m/>
    <m/>
    <m/>
    <m/>
    <m/>
    <m/>
    <m/>
  </r>
  <r>
    <s v="GGC-0818-2025"/>
    <s v="DIAZ CORTES ANGIE VIVIANA"/>
    <x v="2"/>
    <m/>
    <m/>
    <m/>
    <m/>
    <m/>
    <m/>
    <m/>
    <m/>
    <m/>
    <m/>
    <b v="1"/>
    <m/>
    <m/>
    <m/>
    <m/>
    <m/>
    <m/>
    <m/>
    <m/>
    <m/>
    <m/>
    <m/>
    <m/>
    <m/>
    <m/>
    <m/>
    <m/>
    <m/>
    <m/>
    <m/>
    <m/>
    <m/>
    <m/>
    <m/>
    <m/>
    <m/>
    <m/>
    <m/>
    <m/>
    <m/>
    <m/>
    <m/>
    <m/>
    <m/>
    <m/>
    <m/>
    <m/>
    <m/>
    <m/>
    <m/>
    <m/>
    <m/>
    <m/>
    <m/>
    <m/>
    <m/>
    <m/>
    <m/>
    <m/>
    <m/>
    <m/>
    <m/>
    <m/>
    <m/>
    <m/>
    <m/>
    <m/>
    <m/>
    <m/>
    <m/>
    <m/>
    <m/>
    <m/>
    <m/>
    <m/>
    <m/>
    <m/>
    <m/>
    <m/>
    <m/>
    <m/>
    <m/>
    <m/>
    <m/>
    <m/>
    <m/>
    <m/>
    <m/>
    <m/>
    <m/>
    <m/>
    <m/>
    <m/>
    <m/>
    <m/>
    <m/>
    <m/>
    <m/>
    <m/>
    <m/>
  </r>
  <r>
    <s v="GGC-0821-2025"/>
    <s v="REINA ACOSTA DORA TATIANA"/>
    <x v="2"/>
    <m/>
    <m/>
    <m/>
    <m/>
    <m/>
    <m/>
    <m/>
    <m/>
    <m/>
    <m/>
    <b v="1"/>
    <m/>
    <m/>
    <m/>
    <m/>
    <m/>
    <m/>
    <m/>
    <m/>
    <m/>
    <m/>
    <m/>
    <m/>
    <m/>
    <m/>
    <m/>
    <m/>
    <m/>
    <m/>
    <m/>
    <m/>
    <m/>
    <m/>
    <m/>
    <m/>
    <m/>
    <m/>
    <m/>
    <m/>
    <m/>
    <m/>
    <m/>
    <m/>
    <m/>
    <m/>
    <m/>
    <m/>
    <m/>
    <m/>
    <m/>
    <m/>
    <m/>
    <m/>
    <m/>
    <m/>
    <m/>
    <m/>
    <m/>
    <m/>
    <m/>
    <m/>
    <m/>
    <m/>
    <m/>
    <m/>
    <m/>
    <m/>
    <m/>
    <m/>
    <m/>
    <m/>
    <m/>
    <m/>
    <m/>
    <m/>
    <m/>
    <m/>
    <m/>
    <m/>
    <m/>
    <m/>
    <m/>
    <m/>
    <m/>
    <m/>
    <m/>
    <m/>
    <m/>
    <m/>
    <m/>
    <m/>
    <m/>
    <m/>
    <m/>
    <m/>
    <m/>
    <m/>
    <m/>
    <m/>
    <m/>
  </r>
  <r>
    <s v="GGC-0814-2025"/>
    <s v="RODRIGUEZ TORRES FREDDY JOHANNY"/>
    <x v="2"/>
    <m/>
    <m/>
    <m/>
    <m/>
    <m/>
    <m/>
    <m/>
    <m/>
    <m/>
    <m/>
    <b v="1"/>
    <m/>
    <m/>
    <m/>
    <m/>
    <m/>
    <m/>
    <m/>
    <m/>
    <m/>
    <m/>
    <m/>
    <m/>
    <m/>
    <m/>
    <m/>
    <m/>
    <m/>
    <m/>
    <m/>
    <m/>
    <m/>
    <m/>
    <m/>
    <m/>
    <m/>
    <m/>
    <m/>
    <m/>
    <m/>
    <m/>
    <m/>
    <m/>
    <m/>
    <m/>
    <m/>
    <m/>
    <m/>
    <m/>
    <m/>
    <m/>
    <m/>
    <m/>
    <m/>
    <m/>
    <m/>
    <m/>
    <m/>
    <m/>
    <m/>
    <m/>
    <m/>
    <m/>
    <m/>
    <m/>
    <m/>
    <m/>
    <m/>
    <m/>
    <m/>
    <m/>
    <m/>
    <m/>
    <m/>
    <m/>
    <m/>
    <m/>
    <m/>
    <m/>
    <m/>
    <m/>
    <m/>
    <m/>
    <m/>
    <m/>
    <m/>
    <m/>
    <m/>
    <m/>
    <m/>
    <m/>
    <m/>
    <m/>
    <m/>
    <m/>
    <m/>
    <m/>
    <m/>
    <m/>
    <m/>
  </r>
  <r>
    <s v="GGC-0632-2025"/>
    <s v="LESMES CEPEDA VERONICA"/>
    <x v="2"/>
    <m/>
    <m/>
    <m/>
    <m/>
    <m/>
    <m/>
    <m/>
    <m/>
    <m/>
    <m/>
    <b v="1"/>
    <m/>
    <m/>
    <m/>
    <m/>
    <m/>
    <m/>
    <m/>
    <m/>
    <m/>
    <m/>
    <m/>
    <m/>
    <m/>
    <m/>
    <m/>
    <m/>
    <m/>
    <m/>
    <m/>
    <m/>
    <m/>
    <m/>
    <m/>
    <m/>
    <m/>
    <m/>
    <m/>
    <m/>
    <m/>
    <m/>
    <m/>
    <m/>
    <m/>
    <m/>
    <m/>
    <m/>
    <m/>
    <m/>
    <m/>
    <m/>
    <m/>
    <m/>
    <m/>
    <m/>
    <m/>
    <m/>
    <m/>
    <m/>
    <m/>
    <m/>
    <m/>
    <m/>
    <m/>
    <m/>
    <m/>
    <m/>
    <m/>
    <m/>
    <m/>
    <m/>
    <m/>
    <m/>
    <m/>
    <m/>
    <m/>
    <m/>
    <m/>
    <m/>
    <m/>
    <m/>
    <m/>
    <m/>
    <m/>
    <m/>
    <m/>
    <m/>
    <m/>
    <m/>
    <m/>
    <m/>
    <m/>
    <m/>
    <m/>
    <m/>
    <m/>
    <m/>
    <m/>
    <m/>
    <m/>
  </r>
  <r>
    <s v="GGC-0823-2025"/>
    <s v="PEREZ MALPICA MILLER STIVEN"/>
    <x v="2"/>
    <m/>
    <m/>
    <m/>
    <m/>
    <m/>
    <m/>
    <m/>
    <m/>
    <m/>
    <m/>
    <b v="1"/>
    <m/>
    <m/>
    <m/>
    <m/>
    <m/>
    <m/>
    <m/>
    <m/>
    <m/>
    <m/>
    <m/>
    <m/>
    <m/>
    <m/>
    <m/>
    <m/>
    <m/>
    <m/>
    <m/>
    <m/>
    <m/>
    <m/>
    <m/>
    <m/>
    <m/>
    <m/>
    <m/>
    <m/>
    <m/>
    <m/>
    <m/>
    <m/>
    <m/>
    <m/>
    <m/>
    <m/>
    <m/>
    <m/>
    <m/>
    <m/>
    <m/>
    <m/>
    <m/>
    <m/>
    <m/>
    <m/>
    <m/>
    <m/>
    <m/>
    <m/>
    <m/>
    <m/>
    <m/>
    <m/>
    <m/>
    <m/>
    <m/>
    <m/>
    <m/>
    <m/>
    <m/>
    <m/>
    <m/>
    <m/>
    <m/>
    <m/>
    <m/>
    <m/>
    <m/>
    <m/>
    <m/>
    <m/>
    <m/>
    <m/>
    <m/>
    <m/>
    <m/>
    <m/>
    <m/>
    <m/>
    <m/>
    <m/>
    <m/>
    <m/>
    <m/>
    <m/>
    <m/>
    <m/>
    <m/>
  </r>
  <r>
    <s v="GGC-0845-2025"/>
    <s v="GARZON VALDERRAMA CARLOS ANDRES"/>
    <x v="2"/>
    <m/>
    <m/>
    <m/>
    <m/>
    <m/>
    <m/>
    <m/>
    <m/>
    <m/>
    <m/>
    <b v="1"/>
    <m/>
    <m/>
    <m/>
    <m/>
    <m/>
    <m/>
    <m/>
    <m/>
    <m/>
    <m/>
    <m/>
    <m/>
    <m/>
    <m/>
    <m/>
    <m/>
    <m/>
    <m/>
    <m/>
    <m/>
    <m/>
    <m/>
    <m/>
    <m/>
    <m/>
    <m/>
    <m/>
    <m/>
    <m/>
    <m/>
    <m/>
    <m/>
    <m/>
    <m/>
    <m/>
    <m/>
    <m/>
    <m/>
    <m/>
    <m/>
    <m/>
    <m/>
    <m/>
    <m/>
    <m/>
    <m/>
    <m/>
    <m/>
    <m/>
    <m/>
    <m/>
    <m/>
    <m/>
    <m/>
    <m/>
    <m/>
    <m/>
    <m/>
    <m/>
    <m/>
    <m/>
    <m/>
    <m/>
    <m/>
    <m/>
    <m/>
    <m/>
    <m/>
    <m/>
    <m/>
    <m/>
    <m/>
    <m/>
    <m/>
    <m/>
    <m/>
    <m/>
    <m/>
    <m/>
    <m/>
    <m/>
    <m/>
    <m/>
    <m/>
    <m/>
    <m/>
    <m/>
    <m/>
    <m/>
  </r>
  <r>
    <s v="GGC-0857-2025"/>
    <s v="GARCIA GARAY DAVID NICOLAS"/>
    <x v="2"/>
    <m/>
    <m/>
    <m/>
    <m/>
    <m/>
    <m/>
    <m/>
    <m/>
    <m/>
    <m/>
    <b v="1"/>
    <m/>
    <m/>
    <m/>
    <m/>
    <m/>
    <m/>
    <m/>
    <m/>
    <m/>
    <m/>
    <m/>
    <m/>
    <m/>
    <m/>
    <m/>
    <m/>
    <m/>
    <m/>
    <m/>
    <m/>
    <m/>
    <m/>
    <m/>
    <m/>
    <m/>
    <m/>
    <m/>
    <m/>
    <m/>
    <m/>
    <m/>
    <m/>
    <m/>
    <m/>
    <m/>
    <m/>
    <m/>
    <m/>
    <m/>
    <m/>
    <m/>
    <m/>
    <m/>
    <m/>
    <m/>
    <m/>
    <m/>
    <m/>
    <m/>
    <m/>
    <m/>
    <m/>
    <m/>
    <m/>
    <m/>
    <m/>
    <m/>
    <m/>
    <m/>
    <m/>
    <m/>
    <m/>
    <m/>
    <m/>
    <m/>
    <m/>
    <m/>
    <m/>
    <m/>
    <m/>
    <m/>
    <m/>
    <m/>
    <m/>
    <m/>
    <m/>
    <m/>
    <m/>
    <m/>
    <m/>
    <m/>
    <m/>
    <m/>
    <m/>
    <m/>
    <m/>
    <m/>
    <m/>
    <m/>
  </r>
  <r>
    <s v="GGC-0860-2025"/>
    <s v="GARCES LOPEZ CLAUDIA PATRICIA"/>
    <x v="2"/>
    <m/>
    <m/>
    <m/>
    <m/>
    <m/>
    <m/>
    <m/>
    <m/>
    <m/>
    <m/>
    <b v="1"/>
    <m/>
    <m/>
    <m/>
    <m/>
    <m/>
    <m/>
    <m/>
    <m/>
    <m/>
    <m/>
    <m/>
    <m/>
    <m/>
    <m/>
    <m/>
    <m/>
    <m/>
    <m/>
    <m/>
    <m/>
    <m/>
    <m/>
    <m/>
    <m/>
    <m/>
    <m/>
    <m/>
    <m/>
    <m/>
    <m/>
    <m/>
    <m/>
    <m/>
    <m/>
    <m/>
    <m/>
    <m/>
    <m/>
    <m/>
    <m/>
    <m/>
    <m/>
    <m/>
    <m/>
    <m/>
    <m/>
    <m/>
    <m/>
    <m/>
    <m/>
    <m/>
    <m/>
    <m/>
    <m/>
    <m/>
    <m/>
    <m/>
    <m/>
    <m/>
    <m/>
    <m/>
    <m/>
    <m/>
    <m/>
    <m/>
    <m/>
    <m/>
    <m/>
    <m/>
    <m/>
    <m/>
    <m/>
    <m/>
    <m/>
    <m/>
    <m/>
    <m/>
    <m/>
    <m/>
    <m/>
    <m/>
    <m/>
    <m/>
    <m/>
    <m/>
    <m/>
    <m/>
    <m/>
    <m/>
  </r>
  <r>
    <s v="GGC-0877-2025"/>
    <s v="HERNANDEZ HERNANDEZ KELLY ALEXANDRA"/>
    <x v="2"/>
    <m/>
    <m/>
    <m/>
    <m/>
    <m/>
    <m/>
    <m/>
    <m/>
    <m/>
    <m/>
    <b v="1"/>
    <m/>
    <m/>
    <m/>
    <m/>
    <m/>
    <m/>
    <m/>
    <m/>
    <m/>
    <m/>
    <m/>
    <m/>
    <m/>
    <m/>
    <m/>
    <m/>
    <m/>
    <m/>
    <m/>
    <m/>
    <m/>
    <m/>
    <m/>
    <m/>
    <m/>
    <m/>
    <m/>
    <m/>
    <m/>
    <m/>
    <m/>
    <m/>
    <m/>
    <m/>
    <m/>
    <m/>
    <m/>
    <m/>
    <m/>
    <m/>
    <m/>
    <m/>
    <m/>
    <m/>
    <m/>
    <m/>
    <m/>
    <m/>
    <m/>
    <m/>
    <m/>
    <m/>
    <m/>
    <m/>
    <m/>
    <m/>
    <m/>
    <m/>
    <m/>
    <m/>
    <m/>
    <m/>
    <m/>
    <m/>
    <m/>
    <m/>
    <m/>
    <m/>
    <m/>
    <m/>
    <m/>
    <m/>
    <m/>
    <m/>
    <m/>
    <m/>
    <m/>
    <m/>
    <m/>
    <m/>
    <m/>
    <m/>
    <m/>
    <m/>
    <m/>
    <m/>
    <m/>
    <m/>
    <m/>
  </r>
  <r>
    <s v="GGC-0891-2025"/>
    <s v="Castellanos Segura Angie Stefany"/>
    <x v="3"/>
    <m/>
    <m/>
    <m/>
    <m/>
    <m/>
    <m/>
    <m/>
    <m/>
    <m/>
    <m/>
    <b v="1"/>
    <m/>
    <m/>
    <m/>
    <m/>
    <m/>
    <m/>
    <m/>
    <m/>
    <m/>
    <m/>
    <m/>
    <m/>
    <m/>
    <m/>
    <m/>
    <m/>
    <m/>
    <m/>
    <m/>
    <m/>
    <m/>
    <m/>
    <m/>
    <m/>
    <m/>
    <m/>
    <m/>
    <m/>
    <m/>
    <m/>
    <m/>
    <m/>
    <m/>
    <m/>
    <m/>
    <m/>
    <m/>
    <m/>
    <m/>
    <m/>
    <m/>
    <m/>
    <m/>
    <m/>
    <m/>
    <m/>
    <m/>
    <m/>
    <m/>
    <m/>
    <m/>
    <m/>
    <m/>
    <m/>
    <m/>
    <m/>
    <m/>
    <m/>
    <m/>
    <m/>
    <m/>
    <m/>
    <m/>
    <m/>
    <m/>
    <m/>
    <m/>
    <m/>
    <m/>
    <m/>
    <m/>
    <m/>
    <m/>
    <m/>
    <m/>
    <m/>
    <m/>
    <m/>
    <m/>
    <m/>
    <m/>
    <m/>
    <m/>
    <m/>
    <m/>
    <m/>
    <m/>
    <m/>
    <m/>
  </r>
  <r>
    <s v="GGC-0848-2025"/>
    <s v="PINZA CORDOBA JUAN CAMILO_x000a_CESIÓN:CASTELLANOS TORO ANDRES FELIPE"/>
    <x v="3"/>
    <m/>
    <m/>
    <m/>
    <m/>
    <m/>
    <m/>
    <m/>
    <m/>
    <m/>
    <m/>
    <b v="1"/>
    <m/>
    <m/>
    <m/>
    <m/>
    <m/>
    <m/>
    <m/>
    <m/>
    <m/>
    <m/>
    <m/>
    <m/>
    <m/>
    <m/>
    <m/>
    <m/>
    <m/>
    <m/>
    <m/>
    <m/>
    <m/>
    <m/>
    <m/>
    <m/>
    <m/>
    <m/>
    <m/>
    <m/>
    <m/>
    <m/>
    <m/>
    <m/>
    <m/>
    <m/>
    <m/>
    <m/>
    <m/>
    <m/>
    <m/>
    <m/>
    <m/>
    <m/>
    <m/>
    <m/>
    <m/>
    <m/>
    <m/>
    <m/>
    <m/>
    <m/>
    <m/>
    <m/>
    <m/>
    <m/>
    <m/>
    <m/>
    <m/>
    <m/>
    <m/>
    <m/>
    <m/>
    <m/>
    <m/>
    <m/>
    <m/>
    <m/>
    <m/>
    <m/>
    <m/>
    <m/>
    <m/>
    <m/>
    <m/>
    <m/>
    <m/>
    <m/>
    <m/>
    <m/>
    <m/>
    <m/>
    <m/>
    <m/>
    <m/>
    <m/>
    <m/>
    <m/>
    <m/>
    <m/>
    <m/>
  </r>
  <r>
    <s v="GGC-0850-2025"/>
    <s v="SARMIENTO MARTINEZ ELKIN_x000a_CESIÓN: ALFONSO BOHORQUEZ JOHN ANDERSON"/>
    <x v="3"/>
    <m/>
    <m/>
    <m/>
    <m/>
    <m/>
    <m/>
    <m/>
    <m/>
    <m/>
    <m/>
    <b v="1"/>
    <m/>
    <m/>
    <m/>
    <m/>
    <m/>
    <m/>
    <m/>
    <m/>
    <m/>
    <m/>
    <m/>
    <m/>
    <m/>
    <m/>
    <m/>
    <m/>
    <m/>
    <m/>
    <m/>
    <m/>
    <m/>
    <m/>
    <m/>
    <m/>
    <m/>
    <m/>
    <m/>
    <m/>
    <m/>
    <m/>
    <m/>
    <m/>
    <m/>
    <m/>
    <m/>
    <m/>
    <m/>
    <m/>
    <m/>
    <m/>
    <m/>
    <m/>
    <m/>
    <m/>
    <m/>
    <m/>
    <m/>
    <m/>
    <m/>
    <m/>
    <m/>
    <m/>
    <m/>
    <m/>
    <m/>
    <m/>
    <m/>
    <m/>
    <m/>
    <m/>
    <m/>
    <m/>
    <m/>
    <m/>
    <m/>
    <m/>
    <m/>
    <m/>
    <m/>
    <m/>
    <m/>
    <m/>
    <m/>
    <m/>
    <m/>
    <m/>
    <m/>
    <m/>
    <m/>
    <m/>
    <m/>
    <m/>
    <m/>
    <m/>
    <m/>
    <m/>
    <m/>
    <m/>
    <m/>
  </r>
  <r>
    <s v="GGC-0901-2025"/>
    <s v="MOLINA BURITICA ANGEL LEONARDO"/>
    <x v="3"/>
    <m/>
    <m/>
    <m/>
    <m/>
    <m/>
    <m/>
    <m/>
    <m/>
    <m/>
    <m/>
    <b v="1"/>
    <m/>
    <m/>
    <m/>
    <m/>
    <m/>
    <m/>
    <m/>
    <m/>
    <m/>
    <m/>
    <m/>
    <m/>
    <m/>
    <m/>
    <m/>
    <m/>
    <m/>
    <m/>
    <m/>
    <m/>
    <m/>
    <m/>
    <m/>
    <m/>
    <m/>
    <m/>
    <m/>
    <m/>
    <m/>
    <m/>
    <m/>
    <m/>
    <m/>
    <m/>
    <m/>
    <m/>
    <m/>
    <m/>
    <m/>
    <m/>
    <m/>
    <m/>
    <m/>
    <m/>
    <m/>
    <m/>
    <m/>
    <m/>
    <m/>
    <m/>
    <m/>
    <m/>
    <m/>
    <m/>
    <m/>
    <m/>
    <m/>
    <m/>
    <m/>
    <m/>
    <m/>
    <m/>
    <m/>
    <m/>
    <m/>
    <m/>
    <m/>
    <m/>
    <m/>
    <m/>
    <m/>
    <m/>
    <m/>
    <m/>
    <m/>
    <m/>
    <m/>
    <m/>
    <m/>
    <m/>
    <m/>
    <m/>
    <m/>
    <m/>
    <m/>
    <m/>
    <m/>
    <m/>
    <m/>
  </r>
  <r>
    <s v="GGC-0884-2025"/>
    <s v="ZABALA CASTRO LULIETH YELENA"/>
    <x v="3"/>
    <m/>
    <m/>
    <m/>
    <m/>
    <m/>
    <m/>
    <m/>
    <m/>
    <m/>
    <m/>
    <b v="1"/>
    <m/>
    <m/>
    <m/>
    <m/>
    <m/>
    <m/>
    <m/>
    <m/>
    <m/>
    <m/>
    <m/>
    <m/>
    <m/>
    <m/>
    <m/>
    <m/>
    <m/>
    <m/>
    <m/>
    <m/>
    <m/>
    <m/>
    <m/>
    <m/>
    <m/>
    <m/>
    <m/>
    <m/>
    <m/>
    <m/>
    <m/>
    <m/>
    <m/>
    <m/>
    <m/>
    <m/>
    <m/>
    <m/>
    <m/>
    <m/>
    <m/>
    <m/>
    <m/>
    <m/>
    <m/>
    <m/>
    <m/>
    <m/>
    <m/>
    <m/>
    <m/>
    <m/>
    <m/>
    <m/>
    <m/>
    <m/>
    <m/>
    <m/>
    <m/>
    <m/>
    <m/>
    <m/>
    <m/>
    <m/>
    <m/>
    <m/>
    <m/>
    <m/>
    <m/>
    <m/>
    <m/>
    <m/>
    <m/>
    <m/>
    <m/>
    <m/>
    <m/>
    <m/>
    <m/>
    <m/>
    <m/>
    <m/>
    <m/>
    <m/>
    <m/>
    <m/>
    <m/>
    <m/>
    <m/>
  </r>
  <r>
    <s v="GGC-0858-2025"/>
    <s v="GARZON BUSTOS CESAR ANDRES"/>
    <x v="3"/>
    <m/>
    <m/>
    <m/>
    <m/>
    <m/>
    <m/>
    <m/>
    <m/>
    <m/>
    <m/>
    <b v="1"/>
    <m/>
    <m/>
    <m/>
    <m/>
    <m/>
    <m/>
    <m/>
    <m/>
    <m/>
    <m/>
    <m/>
    <m/>
    <m/>
    <m/>
    <m/>
    <m/>
    <m/>
    <m/>
    <m/>
    <m/>
    <m/>
    <m/>
    <m/>
    <m/>
    <m/>
    <m/>
    <m/>
    <m/>
    <m/>
    <m/>
    <m/>
    <m/>
    <m/>
    <m/>
    <m/>
    <m/>
    <m/>
    <m/>
    <m/>
    <m/>
    <m/>
    <m/>
    <m/>
    <m/>
    <m/>
    <m/>
    <m/>
    <m/>
    <m/>
    <m/>
    <m/>
    <m/>
    <m/>
    <m/>
    <m/>
    <m/>
    <m/>
    <m/>
    <m/>
    <m/>
    <m/>
    <m/>
    <m/>
    <m/>
    <m/>
    <m/>
    <m/>
    <m/>
    <m/>
    <m/>
    <m/>
    <m/>
    <m/>
    <m/>
    <m/>
    <m/>
    <m/>
    <m/>
    <m/>
    <m/>
    <m/>
    <m/>
    <m/>
    <m/>
    <m/>
    <m/>
    <m/>
    <m/>
    <m/>
  </r>
  <r>
    <s v="GGC-0939-2025"/>
    <s v="PERALTA NARVAEZ MARIA CECILIA"/>
    <x v="3"/>
    <m/>
    <m/>
    <m/>
    <m/>
    <m/>
    <m/>
    <m/>
    <m/>
    <m/>
    <m/>
    <b v="1"/>
    <m/>
    <m/>
    <m/>
    <m/>
    <m/>
    <m/>
    <m/>
    <m/>
    <m/>
    <m/>
    <m/>
    <m/>
    <m/>
    <m/>
    <m/>
    <m/>
    <m/>
    <m/>
    <m/>
    <m/>
    <m/>
    <m/>
    <m/>
    <m/>
    <m/>
    <m/>
    <m/>
    <m/>
    <m/>
    <m/>
    <m/>
    <m/>
    <m/>
    <m/>
    <m/>
    <m/>
    <m/>
    <m/>
    <m/>
    <m/>
    <m/>
    <m/>
    <m/>
    <m/>
    <m/>
    <m/>
    <m/>
    <m/>
    <m/>
    <m/>
    <m/>
    <m/>
    <m/>
    <m/>
    <m/>
    <m/>
    <m/>
    <m/>
    <m/>
    <m/>
    <m/>
    <m/>
    <m/>
    <m/>
    <m/>
    <m/>
    <m/>
    <m/>
    <m/>
    <m/>
    <m/>
    <m/>
    <m/>
    <m/>
    <m/>
    <m/>
    <m/>
    <m/>
    <m/>
    <m/>
    <m/>
    <m/>
    <m/>
    <m/>
    <m/>
    <m/>
    <m/>
    <m/>
    <m/>
  </r>
  <r>
    <s v="GGC-0882-2025"/>
    <s v="LOPEZ VILLOTA YULY DANIELA"/>
    <x v="3"/>
    <m/>
    <m/>
    <m/>
    <m/>
    <m/>
    <m/>
    <m/>
    <m/>
    <m/>
    <m/>
    <b v="1"/>
    <m/>
    <m/>
    <m/>
    <m/>
    <m/>
    <m/>
    <m/>
    <m/>
    <m/>
    <m/>
    <m/>
    <m/>
    <m/>
    <m/>
    <m/>
    <m/>
    <m/>
    <m/>
    <m/>
    <m/>
    <m/>
    <m/>
    <m/>
    <m/>
    <m/>
    <m/>
    <m/>
    <m/>
    <m/>
    <m/>
    <m/>
    <m/>
    <m/>
    <m/>
    <m/>
    <m/>
    <m/>
    <m/>
    <m/>
    <m/>
    <m/>
    <m/>
    <m/>
    <m/>
    <m/>
    <m/>
    <m/>
    <m/>
    <m/>
    <m/>
    <m/>
    <m/>
    <m/>
    <m/>
    <m/>
    <m/>
    <m/>
    <m/>
    <m/>
    <m/>
    <m/>
    <m/>
    <m/>
    <m/>
    <m/>
    <m/>
    <m/>
    <m/>
    <m/>
    <m/>
    <m/>
    <m/>
    <m/>
    <m/>
    <m/>
    <m/>
    <m/>
    <m/>
    <m/>
    <m/>
    <m/>
    <m/>
    <m/>
    <m/>
    <m/>
    <m/>
    <m/>
    <m/>
    <m/>
  </r>
  <r>
    <s v="GGC-0899-2025"/>
    <s v="PEREZ SEGURA MYRIAM LORENA_x000a_CESIÓN:VILLA BLANDON DARCY NATALIA"/>
    <x v="3"/>
    <m/>
    <m/>
    <m/>
    <m/>
    <m/>
    <m/>
    <m/>
    <m/>
    <m/>
    <m/>
    <b v="1"/>
    <m/>
    <m/>
    <m/>
    <m/>
    <m/>
    <m/>
    <m/>
    <m/>
    <m/>
    <m/>
    <m/>
    <m/>
    <m/>
    <m/>
    <m/>
    <m/>
    <m/>
    <m/>
    <m/>
    <m/>
    <m/>
    <m/>
    <m/>
    <m/>
    <m/>
    <m/>
    <m/>
    <m/>
    <m/>
    <m/>
    <m/>
    <m/>
    <m/>
    <m/>
    <m/>
    <m/>
    <m/>
    <m/>
    <m/>
    <m/>
    <m/>
    <m/>
    <m/>
    <m/>
    <m/>
    <m/>
    <m/>
    <m/>
    <m/>
    <m/>
    <m/>
    <m/>
    <m/>
    <m/>
    <m/>
    <m/>
    <m/>
    <m/>
    <m/>
    <m/>
    <m/>
    <m/>
    <m/>
    <m/>
    <m/>
    <m/>
    <m/>
    <m/>
    <m/>
    <m/>
    <m/>
    <m/>
    <m/>
    <m/>
    <m/>
    <m/>
    <m/>
    <m/>
    <m/>
    <m/>
    <m/>
    <m/>
    <m/>
    <m/>
    <m/>
    <m/>
    <m/>
    <m/>
    <m/>
  </r>
  <r>
    <s v="GGC-0935-2025"/>
    <s v="SILVA POLO CARLOS ANDRES"/>
    <x v="3"/>
    <m/>
    <m/>
    <m/>
    <m/>
    <m/>
    <m/>
    <m/>
    <m/>
    <m/>
    <m/>
    <b v="1"/>
    <m/>
    <m/>
    <m/>
    <m/>
    <m/>
    <m/>
    <m/>
    <m/>
    <m/>
    <m/>
    <m/>
    <m/>
    <m/>
    <m/>
    <m/>
    <m/>
    <m/>
    <m/>
    <m/>
    <m/>
    <m/>
    <m/>
    <m/>
    <m/>
    <m/>
    <m/>
    <m/>
    <m/>
    <m/>
    <m/>
    <m/>
    <m/>
    <m/>
    <m/>
    <m/>
    <m/>
    <m/>
    <m/>
    <m/>
    <m/>
    <m/>
    <m/>
    <m/>
    <m/>
    <m/>
    <m/>
    <m/>
    <m/>
    <m/>
    <m/>
    <m/>
    <m/>
    <m/>
    <m/>
    <m/>
    <m/>
    <m/>
    <m/>
    <m/>
    <m/>
    <m/>
    <m/>
    <m/>
    <m/>
    <m/>
    <m/>
    <m/>
    <m/>
    <m/>
    <m/>
    <m/>
    <m/>
    <m/>
    <m/>
    <m/>
    <m/>
    <m/>
    <m/>
    <m/>
    <m/>
    <m/>
    <m/>
    <m/>
    <m/>
    <m/>
    <m/>
    <m/>
    <m/>
    <m/>
  </r>
  <r>
    <s v="GGC-0950-2025"/>
    <s v="MARTIN BEDOYA ANGELA MARCELA"/>
    <x v="3"/>
    <m/>
    <m/>
    <m/>
    <m/>
    <m/>
    <m/>
    <m/>
    <m/>
    <m/>
    <m/>
    <b v="1"/>
    <m/>
    <m/>
    <m/>
    <m/>
    <m/>
    <m/>
    <m/>
    <m/>
    <m/>
    <m/>
    <m/>
    <m/>
    <m/>
    <m/>
    <m/>
    <m/>
    <m/>
    <m/>
    <m/>
    <m/>
    <m/>
    <m/>
    <m/>
    <m/>
    <m/>
    <m/>
    <m/>
    <m/>
    <m/>
    <m/>
    <m/>
    <m/>
    <m/>
    <m/>
    <m/>
    <m/>
    <m/>
    <m/>
    <m/>
    <m/>
    <m/>
    <m/>
    <m/>
    <m/>
    <m/>
    <m/>
    <m/>
    <m/>
    <m/>
    <m/>
    <m/>
    <m/>
    <m/>
    <m/>
    <m/>
    <m/>
    <m/>
    <m/>
    <m/>
    <m/>
    <m/>
    <m/>
    <m/>
    <m/>
    <m/>
    <m/>
    <m/>
    <m/>
    <m/>
    <m/>
    <m/>
    <m/>
    <m/>
    <m/>
    <m/>
    <m/>
    <m/>
    <m/>
    <m/>
    <m/>
    <m/>
    <m/>
    <m/>
    <m/>
    <m/>
    <m/>
    <m/>
    <m/>
    <m/>
  </r>
  <r>
    <s v="GGC-1048-2025"/>
    <s v="PIRAQUIVE DURAN JULIETHE CATALINA"/>
    <x v="3"/>
    <m/>
    <m/>
    <m/>
    <m/>
    <m/>
    <m/>
    <m/>
    <m/>
    <m/>
    <m/>
    <b v="1"/>
    <m/>
    <m/>
    <m/>
    <m/>
    <m/>
    <m/>
    <m/>
    <m/>
    <m/>
    <m/>
    <m/>
    <m/>
    <m/>
    <m/>
    <m/>
    <m/>
    <m/>
    <m/>
    <m/>
    <m/>
    <m/>
    <m/>
    <m/>
    <m/>
    <m/>
    <m/>
    <m/>
    <m/>
    <m/>
    <m/>
    <m/>
    <m/>
    <m/>
    <m/>
    <m/>
    <m/>
    <m/>
    <m/>
    <m/>
    <m/>
    <m/>
    <m/>
    <m/>
    <m/>
    <m/>
    <m/>
    <m/>
    <m/>
    <m/>
    <m/>
    <m/>
    <m/>
    <m/>
    <m/>
    <m/>
    <m/>
    <m/>
    <m/>
    <m/>
    <m/>
    <m/>
    <m/>
    <m/>
    <m/>
    <m/>
    <m/>
    <m/>
    <m/>
    <m/>
    <m/>
    <m/>
    <m/>
    <m/>
    <m/>
    <m/>
    <m/>
    <m/>
    <m/>
    <m/>
    <m/>
    <m/>
    <m/>
    <m/>
    <m/>
    <m/>
    <m/>
    <m/>
    <m/>
    <m/>
  </r>
  <r>
    <s v="GGC-1114-2025"/>
    <s v="SUAREZ GARCES MAYRA ALEJANDRA"/>
    <x v="3"/>
    <m/>
    <m/>
    <m/>
    <m/>
    <m/>
    <m/>
    <m/>
    <m/>
    <m/>
    <m/>
    <b v="1"/>
    <m/>
    <m/>
    <m/>
    <m/>
    <m/>
    <m/>
    <m/>
    <m/>
    <m/>
    <m/>
    <m/>
    <m/>
    <m/>
    <m/>
    <m/>
    <m/>
    <m/>
    <m/>
    <m/>
    <m/>
    <m/>
    <m/>
    <m/>
    <m/>
    <m/>
    <m/>
    <m/>
    <m/>
    <m/>
    <m/>
    <m/>
    <m/>
    <m/>
    <m/>
    <m/>
    <m/>
    <m/>
    <m/>
    <m/>
    <m/>
    <m/>
    <m/>
    <m/>
    <m/>
    <m/>
    <m/>
    <m/>
    <m/>
    <m/>
    <m/>
    <m/>
    <m/>
    <m/>
    <m/>
    <m/>
    <m/>
    <m/>
    <m/>
    <m/>
    <m/>
    <m/>
    <m/>
    <m/>
    <m/>
    <m/>
    <m/>
    <m/>
    <m/>
    <m/>
    <m/>
    <m/>
    <m/>
    <m/>
    <m/>
    <m/>
    <m/>
    <m/>
    <m/>
    <m/>
    <m/>
    <m/>
    <m/>
    <m/>
    <m/>
    <m/>
    <m/>
    <m/>
    <m/>
    <m/>
  </r>
  <r>
    <s v="GGC-1131-2025"/>
    <s v="LARRADA ALMAZO EDGARDO RUBEN"/>
    <x v="3"/>
    <m/>
    <m/>
    <m/>
    <m/>
    <m/>
    <m/>
    <m/>
    <m/>
    <m/>
    <m/>
    <b v="1"/>
    <m/>
    <m/>
    <m/>
    <m/>
    <m/>
    <m/>
    <m/>
    <m/>
    <m/>
    <m/>
    <m/>
    <m/>
    <m/>
    <m/>
    <m/>
    <m/>
    <m/>
    <m/>
    <m/>
    <m/>
    <m/>
    <m/>
    <m/>
    <m/>
    <m/>
    <m/>
    <m/>
    <m/>
    <m/>
    <m/>
    <m/>
    <m/>
    <m/>
    <m/>
    <m/>
    <m/>
    <m/>
    <m/>
    <m/>
    <m/>
    <m/>
    <m/>
    <m/>
    <m/>
    <m/>
    <m/>
    <m/>
    <m/>
    <m/>
    <m/>
    <m/>
    <m/>
    <m/>
    <m/>
    <m/>
    <m/>
    <m/>
    <m/>
    <m/>
    <m/>
    <m/>
    <m/>
    <m/>
    <m/>
    <m/>
    <m/>
    <m/>
    <m/>
    <m/>
    <m/>
    <m/>
    <m/>
    <m/>
    <m/>
    <m/>
    <m/>
    <m/>
    <m/>
    <m/>
    <m/>
    <m/>
    <m/>
    <m/>
    <m/>
    <m/>
    <m/>
    <m/>
    <m/>
    <m/>
  </r>
  <r>
    <s v="GGC-1160-2025"/>
    <s v="MEDINA LONDOÑO NORA MATILDE_x000a_CESIÓN:LINARES JIMENEZ JAVIER AUGUSTO"/>
    <x v="3"/>
    <m/>
    <m/>
    <m/>
    <m/>
    <m/>
    <m/>
    <m/>
    <m/>
    <m/>
    <m/>
    <b v="1"/>
    <m/>
    <m/>
    <m/>
    <m/>
    <m/>
    <m/>
    <m/>
    <m/>
    <m/>
    <m/>
    <m/>
    <m/>
    <m/>
    <m/>
    <m/>
    <m/>
    <m/>
    <m/>
    <m/>
    <m/>
    <m/>
    <m/>
    <m/>
    <m/>
    <m/>
    <m/>
    <m/>
    <m/>
    <m/>
    <m/>
    <m/>
    <m/>
    <m/>
    <m/>
    <m/>
    <m/>
    <m/>
    <m/>
    <m/>
    <m/>
    <m/>
    <m/>
    <m/>
    <m/>
    <m/>
    <m/>
    <m/>
    <m/>
    <m/>
    <m/>
    <m/>
    <m/>
    <m/>
    <m/>
    <m/>
    <m/>
    <m/>
    <m/>
    <m/>
    <m/>
    <m/>
    <m/>
    <m/>
    <m/>
    <m/>
    <m/>
    <m/>
    <m/>
    <m/>
    <m/>
    <m/>
    <m/>
    <m/>
    <m/>
    <m/>
    <m/>
    <m/>
    <m/>
    <m/>
    <m/>
    <m/>
    <m/>
    <m/>
    <m/>
    <m/>
    <m/>
    <m/>
    <m/>
    <m/>
  </r>
  <r>
    <s v="GGC-1174-2025"/>
    <s v="NEGRETE BARGUIL EMILIO ANTONIO"/>
    <x v="3"/>
    <m/>
    <m/>
    <m/>
    <m/>
    <m/>
    <m/>
    <m/>
    <m/>
    <m/>
    <m/>
    <b v="1"/>
    <m/>
    <m/>
    <m/>
    <m/>
    <m/>
    <m/>
    <m/>
    <m/>
    <m/>
    <m/>
    <m/>
    <m/>
    <m/>
    <m/>
    <m/>
    <m/>
    <m/>
    <m/>
    <m/>
    <m/>
    <m/>
    <m/>
    <m/>
    <m/>
    <m/>
    <m/>
    <m/>
    <m/>
    <m/>
    <m/>
    <m/>
    <m/>
    <m/>
    <m/>
    <m/>
    <m/>
    <m/>
    <m/>
    <m/>
    <m/>
    <m/>
    <m/>
    <m/>
    <m/>
    <m/>
    <m/>
    <m/>
    <m/>
    <m/>
    <m/>
    <m/>
    <m/>
    <m/>
    <m/>
    <m/>
    <m/>
    <m/>
    <m/>
    <m/>
    <m/>
    <m/>
    <m/>
    <m/>
    <m/>
    <m/>
    <m/>
    <m/>
    <m/>
    <m/>
    <m/>
    <m/>
    <m/>
    <m/>
    <m/>
    <m/>
    <m/>
    <m/>
    <m/>
    <m/>
    <m/>
    <m/>
    <m/>
    <m/>
    <m/>
    <m/>
    <m/>
    <m/>
    <m/>
    <m/>
  </r>
  <r>
    <s v="GGC-1183-2025"/>
    <s v="AVILA NIÑO JEISSON ARNULFO_x000a_CESIÓN: ALVAREZ CORONADO CARLOS ALBERTO"/>
    <x v="3"/>
    <m/>
    <m/>
    <m/>
    <m/>
    <m/>
    <m/>
    <m/>
    <m/>
    <m/>
    <m/>
    <b v="1"/>
    <m/>
    <m/>
    <m/>
    <m/>
    <m/>
    <m/>
    <m/>
    <m/>
    <m/>
    <m/>
    <m/>
    <m/>
    <m/>
    <m/>
    <m/>
    <m/>
    <m/>
    <m/>
    <m/>
    <m/>
    <m/>
    <m/>
    <m/>
    <m/>
    <m/>
    <m/>
    <m/>
    <m/>
    <m/>
    <m/>
    <m/>
    <m/>
    <m/>
    <m/>
    <m/>
    <m/>
    <m/>
    <m/>
    <m/>
    <m/>
    <m/>
    <m/>
    <m/>
    <m/>
    <m/>
    <m/>
    <m/>
    <m/>
    <m/>
    <m/>
    <m/>
    <m/>
    <m/>
    <m/>
    <m/>
    <m/>
    <m/>
    <m/>
    <m/>
    <m/>
    <m/>
    <m/>
    <m/>
    <m/>
    <m/>
    <m/>
    <m/>
    <m/>
    <m/>
    <m/>
    <m/>
    <m/>
    <m/>
    <m/>
    <m/>
    <m/>
    <m/>
    <m/>
    <m/>
    <m/>
    <m/>
    <m/>
    <m/>
    <m/>
    <m/>
    <m/>
    <m/>
    <m/>
    <m/>
  </r>
  <r>
    <s v="GGC-1180-2025"/>
    <s v="ARRIETA GUARIN KENIA INES"/>
    <x v="3"/>
    <m/>
    <m/>
    <m/>
    <m/>
    <m/>
    <m/>
    <m/>
    <m/>
    <m/>
    <m/>
    <b v="1"/>
    <m/>
    <m/>
    <m/>
    <m/>
    <m/>
    <m/>
    <m/>
    <m/>
    <m/>
    <m/>
    <m/>
    <m/>
    <m/>
    <m/>
    <m/>
    <m/>
    <m/>
    <m/>
    <m/>
    <m/>
    <m/>
    <m/>
    <m/>
    <m/>
    <m/>
    <m/>
    <m/>
    <m/>
    <m/>
    <m/>
    <m/>
    <m/>
    <m/>
    <m/>
    <m/>
    <m/>
    <m/>
    <m/>
    <m/>
    <m/>
    <m/>
    <m/>
    <m/>
    <m/>
    <m/>
    <m/>
    <m/>
    <m/>
    <m/>
    <m/>
    <m/>
    <m/>
    <m/>
    <m/>
    <m/>
    <m/>
    <m/>
    <m/>
    <m/>
    <m/>
    <m/>
    <m/>
    <m/>
    <m/>
    <m/>
    <m/>
    <m/>
    <m/>
    <m/>
    <m/>
    <m/>
    <m/>
    <m/>
    <m/>
    <m/>
    <m/>
    <m/>
    <m/>
    <m/>
    <m/>
    <m/>
    <m/>
    <m/>
    <m/>
    <m/>
    <m/>
    <m/>
    <m/>
    <m/>
  </r>
  <r>
    <s v="GGC-1202-2025"/>
    <s v="FAJARDO GUERRERO MIGUEL ADRIAN"/>
    <x v="3"/>
    <n v="106053333"/>
    <n v="9125"/>
    <n v="38415293"/>
    <n v="7625"/>
    <n v="38338240"/>
    <n v="10825"/>
    <n v="29299800"/>
    <m/>
    <m/>
    <n v="106053333"/>
    <b v="1"/>
    <n v="16225"/>
    <n v="29299800"/>
    <n v="15325"/>
    <n v="38338240"/>
    <n v="15925"/>
    <n v="38415293"/>
    <m/>
    <m/>
    <n v="106053333"/>
    <b v="1"/>
    <s v="CARGADOS EN SECOP"/>
    <s v="SI"/>
    <s v="NO"/>
    <s v="21-46-101115663"/>
    <s v="SI"/>
    <s v="SI"/>
    <s v="SI"/>
    <m/>
    <m/>
    <m/>
    <m/>
    <m/>
    <m/>
    <m/>
    <m/>
    <m/>
    <m/>
    <m/>
    <m/>
    <m/>
    <m/>
    <m/>
    <m/>
    <m/>
    <m/>
    <m/>
    <m/>
    <m/>
    <m/>
    <m/>
    <m/>
    <s v="3-2025-022669"/>
    <s v="13/06/2025"/>
    <m/>
    <n v="3556667"/>
    <n v="7965834790"/>
    <n v="1113900"/>
    <s v="3-2025-026245"/>
    <m/>
    <m/>
    <n v="9700000"/>
    <n v="7973726638"/>
    <m/>
    <s v="3-2025-030646"/>
    <d v="2025-04-08T00:00:00"/>
    <m/>
    <n v="9700000"/>
    <n v="7976105774"/>
    <n v="1990500"/>
    <s v="_x0009_3-2025-035627"/>
    <d v="2025-03-09T00:00:00"/>
    <m/>
    <n v="9700000"/>
    <n v="7979249157"/>
    <n v="1990500"/>
    <s v="_x0009_3-2025-040535"/>
    <d v="2025-01-10T00:00:00"/>
    <m/>
    <n v="9700000"/>
    <n v="7983634601"/>
    <n v="1990500"/>
    <s v="3-2025-046039"/>
    <s v="31/10/2025"/>
    <m/>
    <n v="9700000"/>
    <n v="7987222551"/>
    <n v="1990500"/>
    <s v="_x0009_3-2025-052223"/>
    <d v="2025-01-12T00:00:00"/>
    <m/>
    <n v="9700000"/>
    <n v="798910784"/>
    <n v="1990500"/>
    <s v="3-2025-055897"/>
    <s v="15/12/2025"/>
    <m/>
    <n v="9700000"/>
    <n v="7994634490"/>
    <n v="1990500"/>
  </r>
  <r>
    <s v="GGC-1240-2025"/>
    <s v="MUÑOZ PEREZ VICTOR LEONARDO"/>
    <x v="3"/>
    <n v="91280000"/>
    <n v="9225"/>
    <n v="33600000"/>
    <n v="10625"/>
    <n v="42000000"/>
    <n v="11325"/>
    <n v="15680000"/>
    <m/>
    <m/>
    <n v="91280000"/>
    <b v="1"/>
    <n v="15425"/>
    <n v="33600000"/>
    <n v="16225"/>
    <n v="42000000"/>
    <n v="16425"/>
    <n v="15680000"/>
    <m/>
    <m/>
    <n v="91280000"/>
    <b v="1"/>
    <s v="CARGADOS EN SECOP"/>
    <s v="SI"/>
    <s v="NO"/>
    <s v="47-46-101026369"/>
    <s v="SI"/>
    <s v="SI"/>
    <s v="SI"/>
    <m/>
    <m/>
    <m/>
    <m/>
    <m/>
    <m/>
    <m/>
    <m/>
    <m/>
    <m/>
    <m/>
    <m/>
    <m/>
    <m/>
    <m/>
    <m/>
    <m/>
    <m/>
    <m/>
    <m/>
    <m/>
    <m/>
    <m/>
    <m/>
    <s v="3-2025-026243"/>
    <m/>
    <m/>
    <n v="2240000"/>
    <s v="_x0009_1073286296"/>
    <m/>
    <s v="_x0009_3-2025-026412"/>
    <m/>
    <m/>
    <n v="8400000"/>
    <n v="1073771879"/>
    <m/>
    <s v="_x0009_3-2025-030383"/>
    <m/>
    <m/>
    <n v="8400000"/>
    <n v="1074403066"/>
    <m/>
    <s v="_x0009_3-2025-035624"/>
    <m/>
    <m/>
    <n v="8400000"/>
    <n v="1075940293"/>
    <m/>
    <s v="3-2025-046733"/>
    <m/>
    <m/>
    <n v="8400000"/>
    <n v="1076774506"/>
    <m/>
    <s v="_x0009_3-2025-041507"/>
    <m/>
    <m/>
    <n v="8400000"/>
    <n v="1075940293"/>
    <m/>
    <s v="_x0009_3-2025-052936"/>
    <m/>
    <m/>
    <n v="8400000"/>
    <n v="1077589726"/>
    <m/>
    <m/>
    <m/>
    <m/>
    <m/>
    <m/>
    <m/>
  </r>
  <r>
    <s v="GGC-1302-2025"/>
    <s v="TORRES BARRERA LEIDY YOHANA"/>
    <x v="3"/>
    <n v="65100000"/>
    <n v="10525"/>
    <n v="30000000"/>
    <n v="9125"/>
    <n v="24000000"/>
    <n v="11225"/>
    <n v="11100000"/>
    <m/>
    <m/>
    <n v="65100000"/>
    <b v="1"/>
    <n v="15825"/>
    <n v="24000000"/>
    <n v="16425"/>
    <n v="30000000"/>
    <n v="16825"/>
    <n v="11100000"/>
    <m/>
    <m/>
    <n v="65100000"/>
    <b v="1"/>
    <s v="CARGADOS EN SECOP"/>
    <s v="SI"/>
    <s v="NO"/>
    <s v="NO SE SOLICITO"/>
    <s v="SI"/>
    <s v="SI"/>
    <s v="SI"/>
    <m/>
    <m/>
    <m/>
    <m/>
    <m/>
    <m/>
    <m/>
    <m/>
    <m/>
    <m/>
    <m/>
    <m/>
    <m/>
    <m/>
    <m/>
    <m/>
    <m/>
    <m/>
    <m/>
    <m/>
    <m/>
    <m/>
    <m/>
    <m/>
    <s v="3-2025-025037"/>
    <d v="2025-02-07T00:00:00"/>
    <m/>
    <n v="310000"/>
    <n v="9481690462"/>
    <n v="426200"/>
    <s v="3-2025-025060"/>
    <d v="2025-02-07T00:00:00"/>
    <m/>
    <n v="9300000"/>
    <n v="9481690489"/>
    <n v="421900"/>
    <s v="_x0009_3-2025-030191"/>
    <m/>
    <m/>
    <n v="9300000"/>
    <n v="9489020670"/>
    <m/>
    <s v="_x0009_3-2025-035151"/>
    <d v="2025-02-09T00:00:00"/>
    <m/>
    <n v="9300000"/>
    <n v="9490956432"/>
    <n v="1112800"/>
    <s v="_x0009_3-2025-040175"/>
    <d v="2025-01-10T00:00:00"/>
    <m/>
    <n v="9300000"/>
    <n v="9492465566"/>
    <n v="1114100"/>
    <s v="_x0009_3-2025-046316"/>
    <d v="2025-01-11T00:00:00"/>
    <m/>
    <n v="9300000"/>
    <n v="9494040258"/>
    <n v="1115100"/>
    <s v="_x0009_3-2025-052237"/>
    <d v="2025-01-12T00:00:00"/>
    <m/>
    <n v="9300000"/>
    <n v="9494533464"/>
    <n v="1108600"/>
    <s v="3-2025-056588"/>
    <s v="16/12/2025"/>
    <m/>
    <n v="8990000"/>
    <n v="9496453540"/>
    <n v="1102100"/>
  </r>
  <r>
    <s v="GGC-1297-2025"/>
    <s v="ANDRES MAURICIO RUIZ MOLANO"/>
    <x v="3"/>
    <n v="83733333"/>
    <n v="9625"/>
    <n v="27733333"/>
    <n v="10125"/>
    <n v="32000000"/>
    <n v="12025"/>
    <n v="24000000"/>
    <m/>
    <m/>
    <n v="83733333"/>
    <b v="1"/>
    <n v="17025"/>
    <n v="24000000"/>
    <n v="16625"/>
    <n v="27733333"/>
    <n v="16425"/>
    <n v="32000000"/>
    <m/>
    <m/>
    <n v="83733333"/>
    <b v="1"/>
    <s v="CARGADOS EN SECOP"/>
    <s v="SI"/>
    <s v="SI"/>
    <s v="61-46-101033985"/>
    <s v="SI"/>
    <s v="SI"/>
    <s v="SI"/>
    <m/>
    <m/>
    <m/>
    <m/>
    <m/>
    <m/>
    <m/>
    <m/>
    <m/>
    <m/>
    <m/>
    <m/>
    <m/>
    <m/>
    <m/>
    <m/>
    <m/>
    <m/>
    <m/>
    <m/>
    <m/>
    <m/>
    <m/>
    <m/>
    <m/>
    <m/>
    <m/>
    <m/>
    <m/>
    <m/>
    <s v="_x0009_3-2025-027605"/>
    <d v="2025-07-15T00:00:00"/>
    <m/>
    <n v="7466667"/>
    <n v="9488311354"/>
    <n v="930700"/>
    <s v="_x0009_3-2025-030402"/>
    <d v="2025-08-04T00:00:00"/>
    <m/>
    <n v="8000000"/>
    <n v="9488311354"/>
    <n v="930700"/>
    <s v="3-2025-035628"/>
    <d v="2025-09-03T00:00:00"/>
    <m/>
    <n v="8000000"/>
    <n v="9490350581"/>
    <n v="996800"/>
    <s v="3-2025-041505"/>
    <d v="2025-10-04T00:00:00"/>
    <m/>
    <n v="8000000"/>
    <n v="9490872081"/>
    <n v="993700"/>
    <s v="_x0009_3-2025-046774"/>
    <d v="2025-04-11T00:00:00"/>
    <m/>
    <n v="8000000"/>
    <n v="9492298411"/>
    <n v="992800"/>
    <s v="_x0009_3-2025-053551"/>
    <d v="2025-04-12T00:00:00"/>
    <m/>
    <n v="8000000"/>
    <n v="9494177378"/>
    <n v="948000"/>
    <s v="3-2025-055921"/>
    <s v="15/12/2025"/>
    <m/>
    <n v="8000000"/>
    <n v="9495265974"/>
    <n v="948900"/>
  </r>
  <r>
    <s v="GGC-1303-2025"/>
    <s v="CARDENAS RAMIREZ EDINSON ESTID"/>
    <x v="3"/>
    <n v="28973333"/>
    <n v="9025"/>
    <n v="7736666"/>
    <n v="7425"/>
    <n v="7736666"/>
    <n v="9325"/>
    <n v="13500000"/>
    <m/>
    <m/>
    <n v="28973332"/>
    <b v="0"/>
    <m/>
    <m/>
    <m/>
    <m/>
    <m/>
    <m/>
    <m/>
    <m/>
    <m/>
    <m/>
    <m/>
    <s v="SI"/>
    <s v="NO"/>
    <s v="NO"/>
    <s v="SI"/>
    <s v="SI"/>
    <s v="SI"/>
    <m/>
    <m/>
    <m/>
    <m/>
    <m/>
    <m/>
    <m/>
    <m/>
    <m/>
    <m/>
    <m/>
    <m/>
    <m/>
    <m/>
    <m/>
    <m/>
    <m/>
    <m/>
    <m/>
    <m/>
    <m/>
    <m/>
    <m/>
    <m/>
    <m/>
    <m/>
    <m/>
    <m/>
    <m/>
    <m/>
    <s v=" 3-2025-027219"/>
    <d v="2025-11-07T00:00:00"/>
    <m/>
    <n v="3826667"/>
    <n v="87816105"/>
    <n v="467400"/>
    <s v="3-2025-032245"/>
    <d v="2025-08-13T00:00:00"/>
    <m/>
    <n v="4100000"/>
    <n v="88366543"/>
    <n v="476000"/>
    <s v=" 3-2025-036377 "/>
    <d v="2025-09-05T00:00:00"/>
    <m/>
    <n v="4100000"/>
    <n v="89145340"/>
    <n v="476000"/>
    <s v="_x0009_3-2025-041004"/>
    <m/>
    <m/>
    <n v="4100000"/>
    <n v="89969068"/>
    <m/>
    <s v="_x0009_3-2025-047436"/>
    <m/>
    <m/>
    <n v="4100000"/>
    <n v="90810880"/>
    <m/>
    <s v="_x0009_3-2025-053497"/>
    <d v="2025-04-12T00:00:00"/>
    <m/>
    <n v="4100000"/>
    <n v="91613116"/>
    <n v="476000"/>
    <s v="3-2025-055595"/>
    <d v="2025-12-15T00:00:00"/>
    <m/>
    <n v="4100000"/>
    <n v="92339952"/>
    <n v="476000"/>
  </r>
  <r>
    <s v="GGC-1324-2025"/>
    <s v="GUERRA HERNANDEZ ELVIS ALFONSO_x000a_CESIÓN: PUERTO RODRIGUEZ RAQUEL VANESSA"/>
    <x v="4"/>
    <m/>
    <m/>
    <m/>
    <m/>
    <m/>
    <m/>
    <m/>
    <m/>
    <m/>
    <m/>
    <b v="1"/>
    <m/>
    <m/>
    <m/>
    <m/>
    <m/>
    <m/>
    <m/>
    <m/>
    <m/>
    <m/>
    <m/>
    <m/>
    <m/>
    <m/>
    <m/>
    <m/>
    <m/>
    <m/>
    <m/>
    <m/>
    <m/>
    <m/>
    <m/>
    <m/>
    <m/>
    <m/>
    <m/>
    <m/>
    <m/>
    <m/>
    <m/>
    <m/>
    <m/>
    <m/>
    <m/>
    <m/>
    <m/>
    <m/>
    <m/>
    <m/>
    <m/>
    <m/>
    <m/>
    <m/>
    <m/>
    <m/>
    <m/>
    <m/>
    <m/>
    <m/>
    <m/>
    <m/>
    <m/>
    <m/>
    <m/>
    <m/>
    <m/>
    <m/>
    <m/>
    <m/>
    <m/>
    <m/>
    <m/>
    <m/>
    <m/>
    <m/>
    <m/>
    <m/>
    <m/>
    <m/>
    <m/>
    <m/>
    <m/>
    <m/>
    <m/>
    <m/>
    <m/>
    <m/>
    <m/>
    <m/>
    <m/>
    <m/>
    <m/>
    <m/>
    <m/>
    <m/>
    <m/>
    <m/>
    <m/>
  </r>
  <r>
    <s v="GGC-1353-2025"/>
    <s v="QUESADA MARTINEZ LUIS EMIGDIO"/>
    <x v="4"/>
    <m/>
    <m/>
    <m/>
    <m/>
    <m/>
    <m/>
    <m/>
    <m/>
    <m/>
    <m/>
    <b v="1"/>
    <m/>
    <m/>
    <m/>
    <m/>
    <m/>
    <m/>
    <m/>
    <m/>
    <m/>
    <m/>
    <m/>
    <m/>
    <m/>
    <m/>
    <m/>
    <m/>
    <m/>
    <m/>
    <m/>
    <m/>
    <m/>
    <m/>
    <m/>
    <m/>
    <m/>
    <m/>
    <m/>
    <m/>
    <m/>
    <m/>
    <m/>
    <m/>
    <m/>
    <m/>
    <m/>
    <m/>
    <m/>
    <m/>
    <m/>
    <m/>
    <m/>
    <m/>
    <m/>
    <m/>
    <m/>
    <m/>
    <m/>
    <m/>
    <m/>
    <m/>
    <m/>
    <m/>
    <m/>
    <m/>
    <m/>
    <m/>
    <m/>
    <m/>
    <m/>
    <m/>
    <m/>
    <m/>
    <m/>
    <m/>
    <m/>
    <m/>
    <m/>
    <m/>
    <m/>
    <m/>
    <m/>
    <m/>
    <m/>
    <m/>
    <m/>
    <m/>
    <m/>
    <m/>
    <m/>
    <m/>
    <m/>
    <m/>
    <m/>
    <m/>
    <m/>
    <m/>
    <m/>
    <m/>
    <m/>
  </r>
  <r>
    <s v="GGC-1349-2025"/>
    <s v="SANABRIA GONGORA PAULA ANDREA_x000a_CESIÓN: TORRIJOS OSPINA YOSSIE ESTEBAN"/>
    <x v="4"/>
    <m/>
    <m/>
    <m/>
    <m/>
    <m/>
    <m/>
    <m/>
    <m/>
    <m/>
    <m/>
    <b v="1"/>
    <m/>
    <m/>
    <m/>
    <m/>
    <m/>
    <m/>
    <m/>
    <m/>
    <m/>
    <m/>
    <m/>
    <m/>
    <m/>
    <m/>
    <m/>
    <m/>
    <m/>
    <m/>
    <m/>
    <m/>
    <m/>
    <m/>
    <m/>
    <m/>
    <m/>
    <m/>
    <m/>
    <m/>
    <m/>
    <m/>
    <m/>
    <m/>
    <m/>
    <m/>
    <m/>
    <m/>
    <m/>
    <m/>
    <m/>
    <m/>
    <m/>
    <m/>
    <m/>
    <m/>
    <m/>
    <m/>
    <m/>
    <m/>
    <m/>
    <m/>
    <m/>
    <m/>
    <m/>
    <m/>
    <m/>
    <m/>
    <m/>
    <m/>
    <m/>
    <m/>
    <m/>
    <m/>
    <m/>
    <m/>
    <m/>
    <m/>
    <m/>
    <m/>
    <m/>
    <m/>
    <m/>
    <m/>
    <m/>
    <m/>
    <m/>
    <m/>
    <m/>
    <m/>
    <m/>
    <m/>
    <m/>
    <m/>
    <m/>
    <m/>
    <m/>
    <m/>
    <m/>
    <m/>
    <m/>
  </r>
  <r>
    <s v="GGC-1341-2025"/>
    <s v="MUÑOZ LONDOÑO ALEJANDRO"/>
    <x v="4"/>
    <n v="103790000"/>
    <n v="7725"/>
    <n v="39200000"/>
    <n v="10225"/>
    <n v="36260000"/>
    <n v="9725"/>
    <n v="28330000"/>
    <m/>
    <m/>
    <n v="103790000"/>
    <b v="1"/>
    <m/>
    <m/>
    <m/>
    <m/>
    <m/>
    <m/>
    <m/>
    <m/>
    <m/>
    <m/>
    <m/>
    <s v="SI"/>
    <s v="SI"/>
    <n v="654101059170"/>
    <s v="SI"/>
    <s v="NO"/>
    <s v="SI"/>
    <s v="3-2025-026244"/>
    <d v="2025-07-06T00:00:00"/>
    <m/>
    <n v="7113333"/>
    <m/>
    <m/>
    <s v="3-2025-032249"/>
    <d v="2025-08-01T00:00:00"/>
    <m/>
    <n v="9700000"/>
    <n v="9490235986"/>
    <n v="1160900"/>
    <s v="3-2025036731"/>
    <d v="2025-10-03T00:00:00"/>
    <m/>
    <n v="9700000"/>
    <n v="9490242021"/>
    <n v="1160900"/>
    <s v="3-2025-043590"/>
    <d v="2025-10-31T00:00:00"/>
    <m/>
    <n v="9700000"/>
    <m/>
    <m/>
    <s v="3-2025-048016"/>
    <d v="2025-12-04T00:00:00"/>
    <m/>
    <n v="9700000"/>
    <n v="9495968507"/>
    <n v="1160900"/>
    <s v="3-2025-053596"/>
    <d v="2025-12-15T00:00:00"/>
    <m/>
    <n v="9700000"/>
    <n v="9495921950"/>
    <n v="1160900"/>
    <s v="3-2025-056888"/>
    <d v="2025-12-30T00:00:00"/>
    <m/>
    <n v="9700000"/>
    <n v="9496440356"/>
    <n v="1160900"/>
    <m/>
    <m/>
    <m/>
    <m/>
    <m/>
    <m/>
    <m/>
    <m/>
    <m/>
    <m/>
    <m/>
    <m/>
    <m/>
    <m/>
    <m/>
    <m/>
    <m/>
    <m/>
    <m/>
    <m/>
    <m/>
    <m/>
    <m/>
    <m/>
    <m/>
    <m/>
    <m/>
    <m/>
    <m/>
    <m/>
  </r>
  <r>
    <s v="GGC-1372-2025"/>
    <s v="CASTAÑO GOMEZ DANIEL FELIPE"/>
    <x v="4"/>
    <m/>
    <m/>
    <m/>
    <m/>
    <m/>
    <m/>
    <m/>
    <m/>
    <m/>
    <m/>
    <b v="1"/>
    <m/>
    <m/>
    <m/>
    <m/>
    <m/>
    <m/>
    <m/>
    <m/>
    <m/>
    <m/>
    <m/>
    <m/>
    <m/>
    <m/>
    <m/>
    <m/>
    <m/>
    <m/>
    <m/>
    <m/>
    <m/>
    <m/>
    <m/>
    <m/>
    <m/>
    <m/>
    <m/>
    <m/>
    <m/>
    <m/>
    <m/>
    <m/>
    <m/>
    <m/>
    <m/>
    <m/>
    <m/>
    <m/>
    <m/>
    <m/>
    <m/>
    <m/>
    <m/>
    <m/>
    <m/>
    <m/>
    <m/>
    <m/>
    <m/>
    <m/>
    <m/>
    <m/>
    <m/>
    <m/>
    <m/>
    <m/>
    <m/>
    <m/>
    <m/>
    <m/>
    <m/>
    <m/>
    <m/>
    <m/>
    <m/>
    <m/>
    <m/>
    <m/>
    <m/>
    <m/>
    <m/>
    <m/>
    <m/>
    <m/>
    <m/>
    <m/>
    <m/>
    <m/>
    <m/>
    <m/>
    <m/>
    <m/>
    <m/>
    <m/>
    <m/>
    <m/>
    <m/>
    <m/>
    <m/>
  </r>
  <r>
    <s v="GGC-1343-2025"/>
    <s v="MONROY AREVALO LEIDY PATRICIA"/>
    <x v="4"/>
    <n v="85826667"/>
    <n v="10825"/>
    <n v="32800000"/>
    <n v="12525"/>
    <n v="28426667"/>
    <n v="12725"/>
    <n v="24600000"/>
    <m/>
    <m/>
    <n v="85826667"/>
    <b v="1"/>
    <n v="17025"/>
    <n v="32800000"/>
    <n v="17325"/>
    <n v="28426667"/>
    <n v="17625"/>
    <n v="24600000"/>
    <m/>
    <m/>
    <n v="85826667"/>
    <m/>
    <m/>
    <s v="SI"/>
    <s v="SI"/>
    <s v="CMZ-100013596"/>
    <s v="SI"/>
    <s v="NO"/>
    <s v="SI"/>
    <s v="3-2025-033480"/>
    <d v="2025-08-22T00:00:00"/>
    <m/>
    <n v="5193333"/>
    <n v="86646858"/>
    <n v="464400"/>
    <s v="3-2025-033481"/>
    <d v="2025-08-22T00:00:00"/>
    <m/>
    <n v="8200000"/>
    <n v="88017574"/>
    <n v="638500"/>
    <s v="3-2025-048856"/>
    <d v="2025-10-06T00:00:00"/>
    <m/>
    <n v="8200000"/>
    <m/>
    <m/>
    <s v="3-2025-048857"/>
    <d v="2025-10-06T00:00:00"/>
    <m/>
    <n v="8200000"/>
    <n v="90294389"/>
    <n v="1416300"/>
    <s v="3-2025-053462"/>
    <d v="2025-12-04T00:00:00"/>
    <m/>
    <n v="8200000"/>
    <n v="90294456"/>
    <n v="1416300"/>
    <s v="3-2025-053477"/>
    <d v="2025-12-04T00:00:00"/>
    <m/>
    <n v="8200000"/>
    <m/>
    <m/>
    <m/>
    <m/>
    <m/>
    <m/>
    <m/>
    <m/>
    <m/>
    <m/>
    <m/>
    <m/>
    <m/>
    <m/>
    <m/>
    <m/>
    <m/>
    <m/>
    <m/>
    <m/>
    <m/>
    <m/>
    <m/>
    <m/>
    <m/>
    <m/>
    <m/>
    <m/>
    <m/>
    <m/>
    <m/>
    <m/>
    <m/>
    <m/>
    <m/>
    <m/>
    <m/>
    <m/>
  </r>
  <r>
    <s v="GGC-1375-2025"/>
    <s v="LOZANO OVALLE JOSE FABIO"/>
    <x v="4"/>
    <n v="83733333"/>
    <n v="9925"/>
    <n v="28094560"/>
    <n v="8425"/>
    <n v="32416800"/>
    <n v="10525"/>
    <n v="23221973"/>
    <m/>
    <m/>
    <n v="83733333"/>
    <b v="1"/>
    <n v="17725"/>
    <n v="23221973"/>
    <n v="17125"/>
    <n v="32416800"/>
    <n v="17425"/>
    <n v="28094560"/>
    <m/>
    <m/>
    <n v="75733333"/>
    <m/>
    <m/>
    <s v="SI"/>
    <s v="NO"/>
    <n v="3.6047994000004698E+17"/>
    <s v="SI"/>
    <s v="SI"/>
    <s v="SI"/>
    <s v="3-2025-031893"/>
    <d v="2025-08-11T00:00:00"/>
    <m/>
    <n v="5066666"/>
    <n v="33815513"/>
    <n v="774200"/>
    <s v="3-2025-035623"/>
    <d v="2025-09-03T00:00:00"/>
    <m/>
    <n v="8000000"/>
    <n v="34287469"/>
    <n v="928800"/>
    <s v="3-2025-046758"/>
    <d v="2025-11-04T00:00:00"/>
    <m/>
    <n v="8000000"/>
    <n v="34300438"/>
    <n v="928800"/>
    <s v="3-2025-050175"/>
    <d v="2025-11-21T00:00:00"/>
    <m/>
    <n v="8000000"/>
    <n v="34665504"/>
    <n v="928800"/>
    <s v="3-2025-051449"/>
    <d v="2025-11-28T00:00:00"/>
    <m/>
    <n v="8000000"/>
    <n v="35331019"/>
    <n v="928800"/>
    <s v="3-2025-054149"/>
    <d v="2025-12-05T00:00:00"/>
    <m/>
    <n v="8000000"/>
    <n v="35331019"/>
    <n v="928800"/>
    <s v="3-2025-056895"/>
    <d v="2025-12-16T00:00:00"/>
    <m/>
    <n v="8000000"/>
    <n v="35572690"/>
    <n v="928800"/>
    <m/>
    <m/>
    <m/>
    <m/>
    <m/>
    <m/>
    <m/>
    <m/>
    <m/>
    <m/>
    <m/>
    <m/>
    <m/>
    <m/>
    <m/>
    <m/>
    <m/>
    <m/>
    <m/>
    <m/>
    <m/>
    <m/>
    <m/>
    <m/>
    <m/>
    <m/>
    <m/>
    <m/>
    <m/>
    <m/>
  </r>
  <r>
    <s v="GGC-1382-2025"/>
    <s v="GAONA LASSO OSCAR JAVIER"/>
    <x v="4"/>
    <n v="89653333"/>
    <n v="10925"/>
    <n v="32253333"/>
    <n v="9425"/>
    <n v="32800000"/>
    <n v="11425"/>
    <n v="24600000"/>
    <m/>
    <m/>
    <n v="89653333"/>
    <b v="1"/>
    <m/>
    <m/>
    <m/>
    <m/>
    <m/>
    <m/>
    <m/>
    <m/>
    <m/>
    <m/>
    <m/>
    <s v="SI"/>
    <s v="SI"/>
    <s v="96-46-101029533"/>
    <s v="SI"/>
    <s v="SI"/>
    <s v="SI"/>
    <m/>
    <m/>
    <m/>
    <n v="4920000"/>
    <m/>
    <m/>
    <m/>
    <m/>
    <m/>
    <n v="8200000"/>
    <m/>
    <m/>
    <m/>
    <m/>
    <m/>
    <n v="8200000"/>
    <m/>
    <m/>
    <m/>
    <m/>
    <m/>
    <n v="8200000"/>
    <m/>
    <m/>
    <m/>
    <m/>
    <m/>
    <n v="8200000"/>
    <m/>
    <m/>
    <m/>
    <m/>
    <m/>
    <n v="8200000"/>
    <m/>
    <m/>
    <m/>
    <m/>
    <m/>
    <m/>
    <m/>
    <m/>
    <m/>
    <m/>
    <m/>
    <m/>
    <m/>
    <m/>
    <m/>
    <m/>
    <m/>
    <m/>
    <m/>
    <m/>
    <m/>
    <m/>
    <m/>
    <m/>
    <m/>
    <m/>
    <m/>
    <m/>
    <m/>
    <m/>
    <m/>
    <m/>
    <m/>
    <m/>
    <m/>
    <m/>
    <m/>
    <m/>
  </r>
  <r>
    <s v="GGC-1381-2025"/>
    <s v="AMEZQUITA QUINTERO KEVIN ENRIQUE"/>
    <x v="4"/>
    <m/>
    <m/>
    <m/>
    <m/>
    <m/>
    <m/>
    <m/>
    <m/>
    <m/>
    <m/>
    <b v="1"/>
    <m/>
    <m/>
    <m/>
    <m/>
    <m/>
    <m/>
    <m/>
    <m/>
    <m/>
    <m/>
    <m/>
    <m/>
    <m/>
    <m/>
    <m/>
    <m/>
    <m/>
    <m/>
    <m/>
    <m/>
    <m/>
    <m/>
    <m/>
    <m/>
    <m/>
    <m/>
    <m/>
    <m/>
    <m/>
    <m/>
    <m/>
    <m/>
    <m/>
    <m/>
    <m/>
    <m/>
    <m/>
    <m/>
    <m/>
    <m/>
    <m/>
    <m/>
    <m/>
    <m/>
    <m/>
    <m/>
    <m/>
    <m/>
    <m/>
    <m/>
    <m/>
    <m/>
    <m/>
    <m/>
    <m/>
    <m/>
    <m/>
    <m/>
    <m/>
    <m/>
    <m/>
    <m/>
    <m/>
    <m/>
    <m/>
    <m/>
    <m/>
    <m/>
    <m/>
    <m/>
    <m/>
    <m/>
    <m/>
    <m/>
    <m/>
    <m/>
    <m/>
    <m/>
    <m/>
    <m/>
    <m/>
    <m/>
    <m/>
    <m/>
    <m/>
    <m/>
    <m/>
    <m/>
    <m/>
  </r>
  <r>
    <s v="GGC-1400-2025"/>
    <s v="MAYOR DOMINGUEZ MARIA DEL PILAR"/>
    <x v="4"/>
    <m/>
    <m/>
    <m/>
    <m/>
    <m/>
    <m/>
    <m/>
    <m/>
    <m/>
    <m/>
    <b v="1"/>
    <m/>
    <m/>
    <m/>
    <m/>
    <m/>
    <m/>
    <m/>
    <m/>
    <m/>
    <m/>
    <m/>
    <m/>
    <m/>
    <m/>
    <m/>
    <m/>
    <m/>
    <m/>
    <m/>
    <m/>
    <m/>
    <m/>
    <m/>
    <m/>
    <m/>
    <m/>
    <m/>
    <m/>
    <m/>
    <m/>
    <m/>
    <m/>
    <m/>
    <m/>
    <m/>
    <m/>
    <m/>
    <m/>
    <m/>
    <m/>
    <m/>
    <m/>
    <m/>
    <m/>
    <m/>
    <m/>
    <m/>
    <m/>
    <m/>
    <m/>
    <m/>
    <m/>
    <m/>
    <m/>
    <m/>
    <m/>
    <m/>
    <m/>
    <m/>
    <m/>
    <m/>
    <m/>
    <m/>
    <m/>
    <m/>
    <m/>
    <m/>
    <m/>
    <m/>
    <m/>
    <m/>
    <m/>
    <m/>
    <m/>
    <m/>
    <m/>
    <m/>
    <m/>
    <m/>
    <m/>
    <m/>
    <m/>
    <m/>
    <m/>
    <m/>
    <m/>
    <m/>
    <m/>
    <m/>
  </r>
  <r>
    <s v="GGC-1436-2025"/>
    <s v="CABRALES SANJUAN JAVIER CAMILO"/>
    <x v="4"/>
    <m/>
    <m/>
    <m/>
    <m/>
    <m/>
    <m/>
    <m/>
    <m/>
    <m/>
    <m/>
    <b v="1"/>
    <m/>
    <m/>
    <m/>
    <m/>
    <m/>
    <m/>
    <m/>
    <m/>
    <m/>
    <m/>
    <m/>
    <m/>
    <m/>
    <m/>
    <m/>
    <m/>
    <m/>
    <m/>
    <m/>
    <m/>
    <m/>
    <m/>
    <m/>
    <m/>
    <m/>
    <m/>
    <m/>
    <m/>
    <m/>
    <m/>
    <m/>
    <m/>
    <m/>
    <m/>
    <m/>
    <m/>
    <m/>
    <m/>
    <m/>
    <m/>
    <m/>
    <m/>
    <m/>
    <m/>
    <m/>
    <m/>
    <m/>
    <m/>
    <m/>
    <m/>
    <m/>
    <m/>
    <m/>
    <m/>
    <m/>
    <m/>
    <m/>
    <m/>
    <m/>
    <m/>
    <m/>
    <m/>
    <m/>
    <m/>
    <m/>
    <m/>
    <m/>
    <m/>
    <m/>
    <m/>
    <m/>
    <m/>
    <m/>
    <m/>
    <m/>
    <m/>
    <m/>
    <m/>
    <m/>
    <m/>
    <m/>
    <m/>
    <m/>
    <m/>
    <m/>
    <m/>
    <m/>
    <m/>
    <m/>
  </r>
  <r>
    <s v="GGC-1480-2025"/>
    <s v="ESPINOZA   RONALD"/>
    <x v="4"/>
    <m/>
    <m/>
    <m/>
    <m/>
    <m/>
    <m/>
    <m/>
    <m/>
    <m/>
    <m/>
    <b v="1"/>
    <m/>
    <m/>
    <m/>
    <m/>
    <m/>
    <m/>
    <m/>
    <m/>
    <m/>
    <m/>
    <m/>
    <m/>
    <m/>
    <m/>
    <m/>
    <m/>
    <m/>
    <m/>
    <m/>
    <m/>
    <m/>
    <m/>
    <m/>
    <m/>
    <m/>
    <m/>
    <m/>
    <m/>
    <m/>
    <m/>
    <m/>
    <m/>
    <m/>
    <m/>
    <m/>
    <m/>
    <m/>
    <m/>
    <m/>
    <m/>
    <m/>
    <m/>
    <m/>
    <m/>
    <m/>
    <m/>
    <m/>
    <m/>
    <m/>
    <m/>
    <m/>
    <m/>
    <m/>
    <m/>
    <m/>
    <m/>
    <m/>
    <m/>
    <m/>
    <m/>
    <m/>
    <m/>
    <m/>
    <m/>
    <m/>
    <m/>
    <m/>
    <m/>
    <m/>
    <m/>
    <m/>
    <m/>
    <m/>
    <m/>
    <m/>
    <m/>
    <m/>
    <m/>
    <m/>
    <m/>
    <m/>
    <m/>
    <m/>
    <m/>
    <m/>
    <m/>
    <m/>
    <m/>
    <m/>
  </r>
  <r>
    <s v="GGC-1505-2025"/>
    <s v="PLAZA CORTES OSCAR ADRIAN"/>
    <x v="4"/>
    <n v="58333333"/>
    <n v="11025"/>
    <n v="26000000"/>
    <n v="9525"/>
    <n v="30000000"/>
    <n v="11525"/>
    <n v="2333333"/>
    <m/>
    <m/>
    <n v="58333333"/>
    <b v="1"/>
    <m/>
    <m/>
    <m/>
    <m/>
    <m/>
    <m/>
    <m/>
    <m/>
    <m/>
    <m/>
    <m/>
    <s v="SI"/>
    <s v="SI"/>
    <m/>
    <s v="SI"/>
    <s v="NO"/>
    <s v="SI"/>
    <s v="3-2025-033690"/>
    <d v="2025-08-31T00:00:00"/>
    <m/>
    <n v="7000000"/>
    <n v="4619180174"/>
    <m/>
    <s v="3-2025-037752"/>
    <d v="2025-09-15T00:00:00"/>
    <m/>
    <n v="10000000"/>
    <n v="4620868473"/>
    <n v="812700"/>
    <s v="3-2025-042086"/>
    <d v="2025-10-06T00:00:00"/>
    <m/>
    <n v="10000000"/>
    <n v="4619180174"/>
    <n v="812700"/>
    <s v="3-2025-048043"/>
    <d v="2025-11-07T00:00:00"/>
    <m/>
    <n v="10000000"/>
    <n v="4629430772"/>
    <n v="1160900"/>
    <s v="3-2025-053967"/>
    <d v="2025-12-05T00:00:00"/>
    <m/>
    <n v="10000000"/>
    <n v="4629430772"/>
    <n v="1160900"/>
    <s v="3-2025-059599"/>
    <d v="2025-12-24T00:00:00"/>
    <m/>
    <n v="10000000"/>
    <n v="4635023992"/>
    <n v="1160900"/>
    <m/>
    <m/>
    <m/>
    <m/>
    <m/>
    <m/>
    <m/>
    <m/>
    <m/>
    <m/>
    <m/>
    <m/>
    <m/>
    <m/>
    <m/>
    <m/>
    <m/>
    <m/>
    <m/>
    <m/>
    <m/>
    <m/>
    <m/>
    <m/>
    <m/>
    <m/>
    <m/>
    <m/>
    <m/>
    <m/>
    <m/>
    <m/>
    <m/>
    <m/>
    <m/>
    <m/>
  </r>
  <r>
    <s v="GGC-1516-2025"/>
    <s v="SIERRA CARREÑO EDILSON JUSTINO"/>
    <x v="4"/>
    <m/>
    <m/>
    <m/>
    <m/>
    <m/>
    <m/>
    <m/>
    <m/>
    <m/>
    <m/>
    <b v="1"/>
    <m/>
    <m/>
    <m/>
    <m/>
    <m/>
    <m/>
    <m/>
    <m/>
    <m/>
    <m/>
    <m/>
    <m/>
    <m/>
    <m/>
    <m/>
    <m/>
    <m/>
    <m/>
    <m/>
    <m/>
    <m/>
    <m/>
    <m/>
    <m/>
    <m/>
    <m/>
    <m/>
    <m/>
    <m/>
    <m/>
    <m/>
    <m/>
    <m/>
    <m/>
    <m/>
    <m/>
    <m/>
    <m/>
    <m/>
    <m/>
    <m/>
    <m/>
    <m/>
    <m/>
    <m/>
    <m/>
    <m/>
    <m/>
    <m/>
    <m/>
    <m/>
    <m/>
    <m/>
    <m/>
    <m/>
    <m/>
    <m/>
    <m/>
    <m/>
    <m/>
    <m/>
    <m/>
    <m/>
    <m/>
    <m/>
    <m/>
    <m/>
    <m/>
    <m/>
    <m/>
    <m/>
    <m/>
    <m/>
    <m/>
    <m/>
    <m/>
    <m/>
    <m/>
    <m/>
    <m/>
    <m/>
    <m/>
    <m/>
    <m/>
    <m/>
    <m/>
    <m/>
    <m/>
    <m/>
  </r>
  <r>
    <s v="GGC-1549-2025"/>
    <s v="BARRERA CASTELLANOS HECTOR ARTURO"/>
    <x v="4"/>
    <m/>
    <m/>
    <m/>
    <m/>
    <m/>
    <m/>
    <m/>
    <m/>
    <m/>
    <m/>
    <b v="1"/>
    <m/>
    <m/>
    <m/>
    <m/>
    <m/>
    <m/>
    <m/>
    <m/>
    <m/>
    <m/>
    <m/>
    <m/>
    <m/>
    <m/>
    <m/>
    <m/>
    <m/>
    <m/>
    <m/>
    <m/>
    <m/>
    <m/>
    <m/>
    <m/>
    <m/>
    <m/>
    <m/>
    <m/>
    <m/>
    <m/>
    <m/>
    <m/>
    <m/>
    <m/>
    <m/>
    <m/>
    <m/>
    <m/>
    <m/>
    <m/>
    <m/>
    <m/>
    <m/>
    <m/>
    <m/>
    <m/>
    <m/>
    <m/>
    <m/>
    <m/>
    <m/>
    <m/>
    <m/>
    <m/>
    <m/>
    <m/>
    <m/>
    <m/>
    <m/>
    <m/>
    <m/>
    <m/>
    <m/>
    <m/>
    <m/>
    <m/>
    <m/>
    <m/>
    <m/>
    <m/>
    <m/>
    <m/>
    <m/>
    <m/>
    <m/>
    <m/>
    <m/>
    <m/>
    <m/>
    <m/>
    <m/>
    <m/>
    <m/>
    <m/>
    <m/>
    <m/>
    <m/>
    <m/>
    <m/>
  </r>
  <r>
    <s v="GGC-1563-2025"/>
    <s v="DELIMA   JOVANNY"/>
    <x v="4"/>
    <m/>
    <m/>
    <m/>
    <m/>
    <m/>
    <m/>
    <m/>
    <m/>
    <m/>
    <m/>
    <b v="1"/>
    <m/>
    <m/>
    <m/>
    <m/>
    <m/>
    <m/>
    <m/>
    <m/>
    <m/>
    <m/>
    <m/>
    <m/>
    <m/>
    <m/>
    <m/>
    <m/>
    <m/>
    <m/>
    <m/>
    <m/>
    <m/>
    <m/>
    <m/>
    <m/>
    <m/>
    <m/>
    <m/>
    <m/>
    <m/>
    <m/>
    <m/>
    <m/>
    <m/>
    <m/>
    <m/>
    <m/>
    <m/>
    <m/>
    <m/>
    <m/>
    <m/>
    <m/>
    <m/>
    <m/>
    <m/>
    <m/>
    <m/>
    <m/>
    <m/>
    <m/>
    <m/>
    <m/>
    <m/>
    <m/>
    <m/>
    <m/>
    <m/>
    <m/>
    <m/>
    <m/>
    <m/>
    <m/>
    <m/>
    <m/>
    <m/>
    <m/>
    <m/>
    <m/>
    <m/>
    <m/>
    <m/>
    <m/>
    <m/>
    <m/>
    <m/>
    <m/>
    <m/>
    <m/>
    <m/>
    <m/>
    <m/>
    <m/>
    <m/>
    <m/>
    <m/>
    <m/>
    <m/>
    <m/>
    <m/>
  </r>
  <r>
    <s v="GGC-1605-2025"/>
    <s v="DIAZ CANO YILMAR WALTER"/>
    <x v="4"/>
    <m/>
    <m/>
    <m/>
    <m/>
    <m/>
    <m/>
    <m/>
    <m/>
    <m/>
    <m/>
    <b v="1"/>
    <m/>
    <m/>
    <m/>
    <m/>
    <m/>
    <m/>
    <m/>
    <m/>
    <m/>
    <m/>
    <m/>
    <m/>
    <m/>
    <m/>
    <m/>
    <m/>
    <m/>
    <m/>
    <m/>
    <m/>
    <m/>
    <m/>
    <m/>
    <m/>
    <m/>
    <m/>
    <m/>
    <m/>
    <m/>
    <m/>
    <m/>
    <m/>
    <m/>
    <m/>
    <m/>
    <m/>
    <m/>
    <m/>
    <m/>
    <m/>
    <m/>
    <m/>
    <m/>
    <m/>
    <m/>
    <m/>
    <m/>
    <m/>
    <m/>
    <m/>
    <m/>
    <m/>
    <m/>
    <m/>
    <m/>
    <m/>
    <m/>
    <m/>
    <m/>
    <m/>
    <m/>
    <m/>
    <m/>
    <m/>
    <m/>
    <m/>
    <m/>
    <m/>
    <m/>
    <m/>
    <m/>
    <m/>
    <m/>
    <m/>
    <m/>
    <m/>
    <m/>
    <m/>
    <m/>
    <m/>
    <m/>
    <m/>
    <m/>
    <m/>
    <m/>
    <m/>
    <m/>
    <m/>
    <m/>
  </r>
  <r>
    <s v="GGC-1622-2025"/>
    <s v="GIL GIL YURI JOSE"/>
    <x v="4"/>
    <m/>
    <m/>
    <m/>
    <m/>
    <m/>
    <m/>
    <m/>
    <m/>
    <m/>
    <m/>
    <b v="1"/>
    <m/>
    <m/>
    <m/>
    <m/>
    <m/>
    <m/>
    <m/>
    <m/>
    <m/>
    <m/>
    <m/>
    <m/>
    <m/>
    <m/>
    <m/>
    <m/>
    <m/>
    <m/>
    <m/>
    <m/>
    <m/>
    <m/>
    <m/>
    <m/>
    <m/>
    <m/>
    <m/>
    <m/>
    <m/>
    <m/>
    <m/>
    <m/>
    <m/>
    <m/>
    <m/>
    <m/>
    <m/>
    <m/>
    <m/>
    <m/>
    <m/>
    <m/>
    <m/>
    <m/>
    <m/>
    <m/>
    <m/>
    <m/>
    <m/>
    <m/>
    <m/>
    <m/>
    <m/>
    <m/>
    <m/>
    <m/>
    <m/>
    <m/>
    <m/>
    <m/>
    <m/>
    <m/>
    <m/>
    <m/>
    <m/>
    <m/>
    <m/>
    <m/>
    <m/>
    <m/>
    <m/>
    <m/>
    <m/>
    <m/>
    <m/>
    <m/>
    <m/>
    <m/>
    <m/>
    <m/>
    <m/>
    <m/>
    <m/>
    <m/>
    <m/>
    <m/>
    <m/>
    <m/>
    <m/>
  </r>
  <r>
    <s v="GGC-1762-2025"/>
    <s v="GUERRERO PAZOS DIEGO FERNANDO"/>
    <x v="4"/>
    <m/>
    <m/>
    <m/>
    <m/>
    <m/>
    <m/>
    <m/>
    <m/>
    <m/>
    <m/>
    <b v="1"/>
    <m/>
    <m/>
    <m/>
    <m/>
    <m/>
    <m/>
    <m/>
    <m/>
    <m/>
    <m/>
    <m/>
    <m/>
    <m/>
    <m/>
    <m/>
    <m/>
    <m/>
    <m/>
    <m/>
    <m/>
    <m/>
    <m/>
    <m/>
    <m/>
    <m/>
    <m/>
    <m/>
    <m/>
    <m/>
    <m/>
    <m/>
    <m/>
    <m/>
    <m/>
    <m/>
    <m/>
    <m/>
    <m/>
    <m/>
    <m/>
    <m/>
    <m/>
    <m/>
    <m/>
    <m/>
    <m/>
    <m/>
    <m/>
    <m/>
    <m/>
    <m/>
    <m/>
    <m/>
    <m/>
    <m/>
    <m/>
    <m/>
    <m/>
    <m/>
    <m/>
    <m/>
    <m/>
    <m/>
    <m/>
    <m/>
    <m/>
    <m/>
    <m/>
    <m/>
    <m/>
    <m/>
    <m/>
    <m/>
    <m/>
    <m/>
    <m/>
    <m/>
    <m/>
    <m/>
    <m/>
    <m/>
    <m/>
    <m/>
    <m/>
    <m/>
    <m/>
    <m/>
    <m/>
    <m/>
  </r>
  <r>
    <s v="GGC-1788-2025"/>
    <s v="INFANTE GUZMAN JUAN MANUEL"/>
    <x v="4"/>
    <m/>
    <m/>
    <m/>
    <m/>
    <m/>
    <m/>
    <m/>
    <m/>
    <m/>
    <m/>
    <b v="1"/>
    <m/>
    <m/>
    <m/>
    <m/>
    <m/>
    <m/>
    <m/>
    <m/>
    <m/>
    <m/>
    <m/>
    <m/>
    <m/>
    <m/>
    <m/>
    <m/>
    <m/>
    <m/>
    <m/>
    <m/>
    <m/>
    <m/>
    <m/>
    <m/>
    <m/>
    <m/>
    <m/>
    <m/>
    <m/>
    <m/>
    <m/>
    <m/>
    <m/>
    <m/>
    <m/>
    <m/>
    <m/>
    <m/>
    <m/>
    <m/>
    <m/>
    <m/>
    <m/>
    <m/>
    <m/>
    <m/>
    <m/>
    <m/>
    <m/>
    <m/>
    <m/>
    <m/>
    <m/>
    <m/>
    <m/>
    <m/>
    <m/>
    <m/>
    <m/>
    <m/>
    <m/>
    <m/>
    <m/>
    <m/>
    <m/>
    <m/>
    <m/>
    <m/>
    <m/>
    <m/>
    <m/>
    <m/>
    <m/>
    <m/>
    <m/>
    <m/>
    <m/>
    <m/>
    <m/>
    <m/>
    <m/>
    <m/>
    <m/>
    <m/>
    <m/>
    <m/>
    <m/>
    <m/>
    <m/>
  </r>
  <r>
    <s v="GGC-1817-2025"/>
    <s v="MOLINA DE LAS AGUAS MARIA ALEJANDRA"/>
    <x v="4"/>
    <m/>
    <m/>
    <m/>
    <m/>
    <m/>
    <m/>
    <m/>
    <m/>
    <m/>
    <m/>
    <b v="1"/>
    <m/>
    <m/>
    <m/>
    <m/>
    <m/>
    <m/>
    <m/>
    <m/>
    <m/>
    <m/>
    <m/>
    <m/>
    <m/>
    <m/>
    <m/>
    <m/>
    <m/>
    <m/>
    <m/>
    <m/>
    <m/>
    <m/>
    <m/>
    <m/>
    <m/>
    <m/>
    <m/>
    <m/>
    <m/>
    <m/>
    <m/>
    <m/>
    <m/>
    <m/>
    <m/>
    <m/>
    <m/>
    <m/>
    <m/>
    <m/>
    <m/>
    <m/>
    <m/>
    <m/>
    <m/>
    <m/>
    <m/>
    <m/>
    <m/>
    <m/>
    <m/>
    <m/>
    <m/>
    <m/>
    <m/>
    <m/>
    <m/>
    <m/>
    <m/>
    <m/>
    <m/>
    <m/>
    <m/>
    <m/>
    <m/>
    <m/>
    <m/>
    <m/>
    <m/>
    <m/>
    <m/>
    <m/>
    <m/>
    <m/>
    <m/>
    <m/>
    <m/>
    <m/>
    <m/>
    <m/>
    <m/>
    <m/>
    <m/>
    <m/>
    <m/>
    <m/>
    <m/>
    <m/>
    <m/>
  </r>
  <r>
    <s v="GGC-1815-2025"/>
    <s v="TAMARA OSORIO LEONARDO FAVIO"/>
    <x v="4"/>
    <m/>
    <m/>
    <m/>
    <m/>
    <m/>
    <m/>
    <m/>
    <m/>
    <m/>
    <m/>
    <b v="1"/>
    <m/>
    <m/>
    <m/>
    <m/>
    <m/>
    <m/>
    <m/>
    <m/>
    <m/>
    <m/>
    <m/>
    <m/>
    <m/>
    <m/>
    <m/>
    <m/>
    <m/>
    <m/>
    <m/>
    <m/>
    <m/>
    <m/>
    <m/>
    <m/>
    <m/>
    <m/>
    <m/>
    <m/>
    <m/>
    <m/>
    <m/>
    <m/>
    <m/>
    <m/>
    <m/>
    <m/>
    <m/>
    <m/>
    <m/>
    <m/>
    <m/>
    <m/>
    <m/>
    <m/>
    <m/>
    <m/>
    <m/>
    <m/>
    <m/>
    <m/>
    <m/>
    <m/>
    <m/>
    <m/>
    <m/>
    <m/>
    <m/>
    <m/>
    <m/>
    <m/>
    <m/>
    <m/>
    <m/>
    <m/>
    <m/>
    <m/>
    <m/>
    <m/>
    <m/>
    <m/>
    <m/>
    <m/>
    <m/>
    <m/>
    <m/>
    <m/>
    <m/>
    <m/>
    <m/>
    <m/>
    <m/>
    <m/>
    <m/>
    <m/>
    <m/>
    <m/>
    <m/>
    <m/>
    <m/>
  </r>
  <r>
    <s v="GGC-1849-2025"/>
    <s v="LAMPREA ARRIETA NASLY YICET"/>
    <x v="4"/>
    <m/>
    <m/>
    <m/>
    <m/>
    <m/>
    <m/>
    <m/>
    <m/>
    <m/>
    <m/>
    <b v="1"/>
    <m/>
    <m/>
    <m/>
    <m/>
    <m/>
    <m/>
    <m/>
    <m/>
    <m/>
    <m/>
    <m/>
    <m/>
    <m/>
    <m/>
    <m/>
    <m/>
    <m/>
    <m/>
    <m/>
    <m/>
    <m/>
    <m/>
    <m/>
    <m/>
    <m/>
    <m/>
    <m/>
    <m/>
    <m/>
    <m/>
    <m/>
    <m/>
    <m/>
    <m/>
    <m/>
    <m/>
    <m/>
    <m/>
    <m/>
    <m/>
    <m/>
    <m/>
    <m/>
    <m/>
    <m/>
    <m/>
    <m/>
    <m/>
    <m/>
    <m/>
    <m/>
    <m/>
    <m/>
    <m/>
    <m/>
    <m/>
    <m/>
    <m/>
    <m/>
    <m/>
    <m/>
    <m/>
    <m/>
    <m/>
    <m/>
    <m/>
    <m/>
    <m/>
    <m/>
    <m/>
    <m/>
    <m/>
    <m/>
    <m/>
    <m/>
    <m/>
    <m/>
    <m/>
    <m/>
    <m/>
    <m/>
    <m/>
    <m/>
    <m/>
    <m/>
    <m/>
    <m/>
    <m/>
    <m/>
  </r>
  <r>
    <s v="GGC-1873-2025"/>
    <s v="BARRERA CASTELLANOS HECTOR ARTURO"/>
    <x v="5"/>
    <m/>
    <m/>
    <m/>
    <m/>
    <m/>
    <m/>
    <m/>
    <m/>
    <m/>
    <m/>
    <b v="1"/>
    <m/>
    <m/>
    <m/>
    <m/>
    <m/>
    <m/>
    <m/>
    <m/>
    <m/>
    <m/>
    <m/>
    <m/>
    <m/>
    <m/>
    <m/>
    <m/>
    <m/>
    <m/>
    <m/>
    <m/>
    <m/>
    <m/>
    <m/>
    <m/>
    <m/>
    <m/>
    <m/>
    <m/>
    <m/>
    <m/>
    <m/>
    <m/>
    <m/>
    <m/>
    <m/>
    <m/>
    <m/>
    <m/>
    <m/>
    <m/>
    <m/>
    <m/>
    <m/>
    <m/>
    <m/>
    <m/>
    <m/>
    <m/>
    <m/>
    <m/>
    <m/>
    <m/>
    <m/>
    <m/>
    <m/>
    <m/>
    <m/>
    <m/>
    <m/>
    <m/>
    <m/>
    <m/>
    <m/>
    <m/>
    <m/>
    <m/>
    <m/>
    <m/>
    <m/>
    <m/>
    <m/>
    <m/>
    <m/>
    <m/>
    <m/>
    <m/>
    <m/>
    <m/>
    <m/>
    <m/>
    <m/>
    <m/>
    <m/>
    <m/>
    <m/>
    <m/>
    <m/>
    <m/>
    <m/>
  </r>
  <r>
    <s v="GGC-0050-2025"/>
    <s v="PALOMA RODRIGUEZ NICOLAS ORLANDO"/>
    <x v="5"/>
    <m/>
    <m/>
    <m/>
    <m/>
    <m/>
    <m/>
    <m/>
    <m/>
    <m/>
    <m/>
    <b v="1"/>
    <m/>
    <m/>
    <m/>
    <m/>
    <m/>
    <m/>
    <m/>
    <m/>
    <m/>
    <m/>
    <m/>
    <m/>
    <m/>
    <m/>
    <m/>
    <m/>
    <m/>
    <m/>
    <m/>
    <m/>
    <m/>
    <m/>
    <m/>
    <m/>
    <m/>
    <m/>
    <m/>
    <m/>
    <m/>
    <m/>
    <m/>
    <m/>
    <m/>
    <m/>
    <m/>
    <m/>
    <m/>
    <m/>
    <m/>
    <m/>
    <m/>
    <m/>
    <m/>
    <m/>
    <m/>
    <m/>
    <m/>
    <m/>
    <m/>
    <m/>
    <m/>
    <m/>
    <m/>
    <m/>
    <m/>
    <m/>
    <m/>
    <m/>
    <m/>
    <m/>
    <m/>
    <m/>
    <m/>
    <m/>
    <m/>
    <m/>
    <m/>
    <m/>
    <m/>
    <m/>
    <m/>
    <m/>
    <m/>
    <m/>
    <m/>
    <m/>
    <m/>
    <m/>
    <m/>
    <m/>
    <m/>
    <m/>
    <m/>
    <m/>
    <m/>
    <m/>
    <m/>
    <m/>
    <m/>
  </r>
  <r>
    <s v="GGC-0179-2025"/>
    <s v="TAUTIVA GUARIN JERALDYN"/>
    <x v="5"/>
    <n v="149933333"/>
    <n v="19225"/>
    <n v="66395322"/>
    <n v="125"/>
    <n v="83538011"/>
    <m/>
    <m/>
    <m/>
    <m/>
    <n v="149933333"/>
    <b v="1"/>
    <m/>
    <m/>
    <m/>
    <m/>
    <m/>
    <m/>
    <m/>
    <m/>
    <m/>
    <m/>
    <m/>
    <s v="SI"/>
    <s v="SI"/>
    <s v="360-47-994000038777"/>
    <m/>
    <s v="SI"/>
    <m/>
    <s v="3-2025-007869"/>
    <d v="2025-02-20T00:00:00"/>
    <m/>
    <n v="3466667"/>
    <n v="83717292"/>
    <n v="462200"/>
    <s v="3-2025-010112"/>
    <d v="2025-03-10T00:00:00"/>
    <m/>
    <n v="13000000"/>
    <n v="83717329"/>
    <n v="1509200"/>
    <m/>
    <d v="2025-04-06T00:00:00"/>
    <m/>
    <n v="13000000"/>
    <n v="85354806"/>
    <n v="1509200"/>
    <m/>
    <d v="2025-05-12T00:00:00"/>
    <m/>
    <n v="13000000"/>
    <n v="86165794"/>
    <n v="1509200"/>
    <m/>
    <d v="2025-06-13T00:00:00"/>
    <m/>
    <n v="13000000"/>
    <n v="86165794"/>
    <n v="1509200"/>
    <m/>
    <d v="2025-07-20T00:00:00"/>
    <m/>
    <n v="13000000"/>
    <n v="87734312"/>
    <n v="1509200"/>
    <m/>
    <d v="2025-08-13T00:00:00"/>
    <m/>
    <n v="13000000"/>
    <n v="88586316"/>
    <n v="1509200"/>
    <m/>
    <d v="2025-09-19T00:00:00"/>
    <m/>
    <n v="13000000"/>
    <n v="89194410"/>
    <n v="1509200"/>
    <m/>
    <d v="2025-10-10T00:00:00"/>
    <m/>
    <n v="13000000"/>
    <n v="90202593"/>
    <n v="1509200"/>
    <m/>
    <m/>
    <m/>
    <m/>
    <m/>
    <m/>
    <m/>
    <m/>
    <m/>
    <m/>
    <m/>
    <m/>
    <m/>
    <d v="2025-12-19T00:00:00"/>
    <m/>
    <n v="13000000"/>
    <n v="92518566"/>
    <n v="1509200"/>
  </r>
  <r>
    <s v="GGC-0255-2025"/>
    <s v="GRAJALES MARIN DAVID ANDRES"/>
    <x v="5"/>
    <n v="139020000"/>
    <n v="19425"/>
    <n v="24000000"/>
    <n v="225"/>
    <n v="115200000"/>
    <m/>
    <m/>
    <m/>
    <m/>
    <n v="139020000"/>
    <b v="1"/>
    <m/>
    <m/>
    <m/>
    <m/>
    <m/>
    <m/>
    <m/>
    <m/>
    <m/>
    <m/>
    <m/>
    <s v="SI"/>
    <s v="SI"/>
    <n v="3.6047994000039296E+16"/>
    <m/>
    <s v="SI"/>
    <m/>
    <s v="3-2025-008307"/>
    <d v="2025-02-26T00:00:00"/>
    <m/>
    <n v="1680000"/>
    <n v="83574061"/>
    <n v="1349600"/>
    <s v="3-2025-009943"/>
    <d v="2025-03-09T00:00:00"/>
    <m/>
    <n v="12600000"/>
    <n v="84615356"/>
    <n v="1465700"/>
    <m/>
    <d v="2025-04-03T00:00:00"/>
    <m/>
    <n v="12600000"/>
    <n v="84615356"/>
    <n v="1465700"/>
    <m/>
    <d v="2025-05-06T00:00:00"/>
    <m/>
    <n v="12600000"/>
    <n v="85839674"/>
    <n v="1465700"/>
    <m/>
    <d v="2025-06-10T00:00:00"/>
    <m/>
    <n v="12600000"/>
    <n v="86836884"/>
    <n v="1465700"/>
    <m/>
    <d v="2025-07-02T00:00:00"/>
    <m/>
    <n v="12600000"/>
    <n v="87712470"/>
    <n v="1465700"/>
    <m/>
    <d v="2025-08-06T00:00:00"/>
    <m/>
    <n v="12600000"/>
    <n v="87712470"/>
    <n v="1465700"/>
    <m/>
    <d v="2025-09-05T00:00:00"/>
    <m/>
    <n v="12600000"/>
    <n v="88482589"/>
    <n v="1465700"/>
    <m/>
    <d v="2025-10-02T00:00:00"/>
    <m/>
    <n v="12600000"/>
    <n v="90170454"/>
    <n v="1465700"/>
    <m/>
    <d v="2025-11-06T00:00:00"/>
    <m/>
    <n v="12600000"/>
    <n v="90964731"/>
    <n v="1465700"/>
    <m/>
    <d v="2025-12-01T00:00:00"/>
    <m/>
    <n v="12600000"/>
    <n v="91817761"/>
    <n v="1465700"/>
    <m/>
    <m/>
    <m/>
    <m/>
    <m/>
    <m/>
  </r>
  <r>
    <s v="GGC-0549-2025"/>
    <s v="BEJARANO   CRISTIAN HERNANDO"/>
    <x v="5"/>
    <n v="66000000"/>
    <n v="27825"/>
    <n v="9000000"/>
    <n v="2325"/>
    <n v="57000000"/>
    <m/>
    <m/>
    <m/>
    <m/>
    <n v="66000000"/>
    <b v="1"/>
    <m/>
    <m/>
    <m/>
    <m/>
    <m/>
    <m/>
    <m/>
    <m/>
    <m/>
    <m/>
    <m/>
    <s v="SI"/>
    <s v="SI"/>
    <s v="21-44-101462900"/>
    <m/>
    <s v="SI"/>
    <m/>
    <m/>
    <m/>
    <m/>
    <m/>
    <m/>
    <m/>
    <m/>
    <m/>
    <m/>
    <m/>
    <m/>
    <m/>
    <m/>
    <m/>
    <m/>
    <m/>
    <m/>
    <m/>
    <m/>
    <m/>
    <m/>
    <m/>
    <m/>
    <m/>
    <m/>
    <m/>
    <m/>
    <m/>
    <m/>
    <m/>
    <m/>
    <m/>
    <m/>
    <m/>
    <m/>
    <m/>
    <m/>
    <m/>
    <m/>
    <m/>
    <m/>
    <m/>
    <m/>
    <m/>
    <m/>
    <m/>
    <m/>
    <m/>
    <m/>
    <m/>
    <m/>
    <m/>
    <m/>
    <m/>
    <m/>
    <m/>
    <m/>
    <m/>
    <m/>
    <m/>
    <m/>
    <m/>
    <m/>
    <m/>
    <m/>
    <m/>
    <m/>
    <m/>
    <m/>
    <m/>
    <m/>
    <m/>
  </r>
  <r>
    <s v="GGC-0813-2025"/>
    <s v="CEDEÑO MARRUGO ANDRES FELIPE_x000a_CESIÓN: GARRIDO VELILLA VICTOR ALFONSO"/>
    <x v="5"/>
    <m/>
    <m/>
    <m/>
    <m/>
    <m/>
    <m/>
    <m/>
    <m/>
    <m/>
    <m/>
    <b v="1"/>
    <m/>
    <m/>
    <m/>
    <m/>
    <m/>
    <m/>
    <m/>
    <m/>
    <m/>
    <m/>
    <m/>
    <m/>
    <m/>
    <m/>
    <m/>
    <m/>
    <m/>
    <m/>
    <m/>
    <m/>
    <m/>
    <m/>
    <m/>
    <m/>
    <m/>
    <m/>
    <m/>
    <m/>
    <m/>
    <m/>
    <m/>
    <m/>
    <m/>
    <m/>
    <m/>
    <m/>
    <m/>
    <m/>
    <m/>
    <m/>
    <m/>
    <m/>
    <m/>
    <m/>
    <m/>
    <m/>
    <m/>
    <m/>
    <m/>
    <m/>
    <m/>
    <m/>
    <m/>
    <m/>
    <m/>
    <m/>
    <m/>
    <m/>
    <m/>
    <m/>
    <m/>
    <m/>
    <m/>
    <m/>
    <m/>
    <m/>
    <m/>
    <m/>
    <m/>
    <m/>
    <m/>
    <m/>
    <m/>
    <m/>
    <m/>
    <m/>
    <m/>
    <m/>
    <m/>
    <m/>
    <m/>
    <m/>
    <m/>
    <m/>
    <m/>
    <m/>
    <m/>
    <m/>
    <m/>
  </r>
  <r>
    <s v="GGC-0949-2025"/>
    <s v="MARTINEZ DELGADO BAYRON"/>
    <x v="5"/>
    <n v="38500000"/>
    <n v="6925"/>
    <n v="30100000"/>
    <n v="71125"/>
    <n v="8400000"/>
    <m/>
    <m/>
    <m/>
    <m/>
    <n v="38500000"/>
    <b v="1"/>
    <n v="8125"/>
    <n v="30100000"/>
    <n v="113325"/>
    <n v="8400000"/>
    <m/>
    <m/>
    <m/>
    <m/>
    <n v="38500000"/>
    <m/>
    <m/>
    <s v="SI"/>
    <s v="SI"/>
    <s v="N/A "/>
    <m/>
    <s v="SI"/>
    <m/>
    <m/>
    <m/>
    <m/>
    <m/>
    <m/>
    <m/>
    <m/>
    <m/>
    <m/>
    <m/>
    <m/>
    <m/>
    <m/>
    <m/>
    <m/>
    <m/>
    <m/>
    <m/>
    <m/>
    <m/>
    <m/>
    <m/>
    <m/>
    <m/>
    <m/>
    <m/>
    <m/>
    <m/>
    <m/>
    <m/>
    <m/>
    <m/>
    <m/>
    <m/>
    <m/>
    <m/>
    <m/>
    <m/>
    <m/>
    <m/>
    <m/>
    <m/>
    <m/>
    <m/>
    <m/>
    <m/>
    <m/>
    <m/>
    <m/>
    <m/>
    <m/>
    <m/>
    <m/>
    <m/>
    <m/>
    <m/>
    <m/>
    <m/>
    <m/>
    <m/>
    <m/>
    <m/>
    <m/>
    <m/>
    <m/>
    <m/>
    <m/>
    <m/>
    <m/>
    <m/>
    <m/>
    <m/>
  </r>
  <r>
    <s v="GGC-1192-2025"/>
    <s v="MARTINEZ JIMENEZ SILVIA PATRICIA"/>
    <x v="5"/>
    <n v="97083333"/>
    <n v="7225"/>
    <n v="59583333"/>
    <n v="67125"/>
    <n v="37500000"/>
    <m/>
    <m/>
    <m/>
    <m/>
    <n v="97083333"/>
    <b v="1"/>
    <n v="15225"/>
    <n v="59583333"/>
    <n v="20825"/>
    <n v="37500000"/>
    <m/>
    <m/>
    <m/>
    <m/>
    <n v="97083333"/>
    <m/>
    <m/>
    <s v="SI"/>
    <s v="SI"/>
    <s v="N/A "/>
    <m/>
    <s v="NO"/>
    <m/>
    <s v="3-2025-022578"/>
    <d v="2025-06-12T00:00:00"/>
    <m/>
    <n v="6250000"/>
    <m/>
    <m/>
    <s v="3-2025-026419"/>
    <d v="2025-07-07T00:00:00"/>
    <m/>
    <n v="12500000"/>
    <n v="4611409954"/>
    <n v="932200"/>
    <m/>
    <d v="2025-08-01T00:00:00"/>
    <m/>
    <n v="12500000"/>
    <n v="4615156031"/>
    <n v="1451100"/>
    <m/>
    <d v="2025-09-02T00:00:00"/>
    <m/>
    <n v="12500000"/>
    <n v="4618925753"/>
    <n v="1451100"/>
    <m/>
    <d v="2025-10-11T00:00:00"/>
    <m/>
    <n v="12500000"/>
    <n v="4624289036"/>
    <n v="1451100"/>
    <m/>
    <d v="2025-11-10T00:00:00"/>
    <m/>
    <n v="12500000"/>
    <n v="4629306982"/>
    <n v="1451100"/>
    <m/>
    <d v="2025-11-30T00:00:00"/>
    <m/>
    <n v="12500000"/>
    <n v="4629318646"/>
    <n v="1451100"/>
    <m/>
    <d v="2025-11-30T00:00:00"/>
    <m/>
    <n v="12500000"/>
    <n v="4635090266"/>
    <n v="1451100"/>
    <m/>
    <m/>
    <m/>
    <m/>
    <m/>
    <m/>
    <m/>
    <m/>
    <m/>
    <m/>
    <m/>
    <m/>
    <m/>
    <m/>
    <m/>
    <m/>
    <m/>
    <m/>
    <m/>
    <m/>
    <m/>
    <m/>
    <m/>
    <m/>
  </r>
  <r>
    <s v="GGC-1255-2025"/>
    <s v="CASTILLO ANDRADE GILBERTO LUIS"/>
    <x v="5"/>
    <m/>
    <m/>
    <m/>
    <m/>
    <m/>
    <m/>
    <m/>
    <m/>
    <m/>
    <m/>
    <b v="1"/>
    <m/>
    <m/>
    <m/>
    <m/>
    <m/>
    <m/>
    <m/>
    <m/>
    <m/>
    <m/>
    <m/>
    <m/>
    <m/>
    <m/>
    <m/>
    <m/>
    <m/>
    <m/>
    <m/>
    <m/>
    <m/>
    <m/>
    <m/>
    <m/>
    <m/>
    <m/>
    <m/>
    <m/>
    <m/>
    <m/>
    <m/>
    <m/>
    <m/>
    <m/>
    <m/>
    <m/>
    <m/>
    <m/>
    <m/>
    <m/>
    <m/>
    <m/>
    <m/>
    <m/>
    <m/>
    <m/>
    <m/>
    <m/>
    <m/>
    <m/>
    <m/>
    <m/>
    <m/>
    <m/>
    <m/>
    <m/>
    <m/>
    <m/>
    <m/>
    <m/>
    <m/>
    <m/>
    <m/>
    <m/>
    <m/>
    <m/>
    <m/>
    <m/>
    <m/>
    <m/>
    <m/>
    <m/>
    <m/>
    <m/>
    <m/>
    <m/>
    <m/>
    <m/>
    <m/>
    <m/>
    <m/>
    <m/>
    <m/>
    <m/>
    <m/>
    <m/>
    <m/>
    <m/>
    <m/>
  </r>
  <r>
    <s v="GGC-1566-2025"/>
    <s v="BARGUIL JIMENEZ ELIAS ANTONIO_x000a_CESIÓN: PAEZ ARAUJO ANDRES FELIPE"/>
    <x v="5"/>
    <m/>
    <m/>
    <m/>
    <m/>
    <m/>
    <m/>
    <m/>
    <m/>
    <m/>
    <m/>
    <b v="1"/>
    <m/>
    <m/>
    <m/>
    <m/>
    <m/>
    <m/>
    <m/>
    <m/>
    <m/>
    <m/>
    <m/>
    <m/>
    <m/>
    <m/>
    <m/>
    <m/>
    <m/>
    <m/>
    <m/>
    <m/>
    <m/>
    <m/>
    <m/>
    <m/>
    <m/>
    <m/>
    <m/>
    <m/>
    <m/>
    <m/>
    <m/>
    <m/>
    <m/>
    <m/>
    <m/>
    <m/>
    <m/>
    <m/>
    <m/>
    <m/>
    <m/>
    <m/>
    <m/>
    <m/>
    <m/>
    <m/>
    <m/>
    <m/>
    <m/>
    <m/>
    <m/>
    <m/>
    <m/>
    <m/>
    <m/>
    <m/>
    <m/>
    <m/>
    <m/>
    <m/>
    <m/>
    <m/>
    <m/>
    <m/>
    <m/>
    <m/>
    <m/>
    <m/>
    <m/>
    <m/>
    <m/>
    <m/>
    <m/>
    <m/>
    <m/>
    <m/>
    <m/>
    <m/>
    <m/>
    <m/>
    <m/>
    <m/>
    <m/>
    <m/>
    <m/>
    <m/>
    <m/>
    <m/>
    <m/>
  </r>
  <r>
    <s v="GGC-1646-2025"/>
    <s v="LOPEZ CLAVIJO DIEGO ARMANDO"/>
    <x v="5"/>
    <m/>
    <m/>
    <m/>
    <m/>
    <m/>
    <m/>
    <m/>
    <m/>
    <m/>
    <m/>
    <b v="1"/>
    <m/>
    <m/>
    <m/>
    <m/>
    <m/>
    <m/>
    <m/>
    <m/>
    <m/>
    <m/>
    <m/>
    <m/>
    <m/>
    <m/>
    <m/>
    <m/>
    <m/>
    <m/>
    <m/>
    <m/>
    <m/>
    <m/>
    <m/>
    <m/>
    <m/>
    <m/>
    <m/>
    <m/>
    <m/>
    <m/>
    <m/>
    <m/>
    <m/>
    <m/>
    <m/>
    <m/>
    <m/>
    <m/>
    <m/>
    <m/>
    <m/>
    <m/>
    <m/>
    <m/>
    <m/>
    <m/>
    <m/>
    <m/>
    <m/>
    <m/>
    <m/>
    <m/>
    <m/>
    <m/>
    <m/>
    <m/>
    <m/>
    <m/>
    <m/>
    <m/>
    <m/>
    <m/>
    <m/>
    <m/>
    <m/>
    <m/>
    <m/>
    <m/>
    <m/>
    <m/>
    <m/>
    <m/>
    <m/>
    <m/>
    <m/>
    <m/>
    <m/>
    <m/>
    <m/>
    <m/>
    <m/>
    <m/>
    <m/>
    <m/>
    <m/>
    <m/>
    <m/>
    <m/>
    <m/>
  </r>
  <r>
    <s v="GGC-129-2025"/>
    <s v="AVELLANEDA ORJUELA SERGIO NICOLAS"/>
    <x v="5"/>
    <m/>
    <m/>
    <m/>
    <m/>
    <m/>
    <m/>
    <m/>
    <m/>
    <m/>
    <m/>
    <b v="1"/>
    <m/>
    <m/>
    <m/>
    <m/>
    <m/>
    <m/>
    <m/>
    <m/>
    <m/>
    <m/>
    <m/>
    <m/>
    <m/>
    <m/>
    <m/>
    <m/>
    <m/>
    <m/>
    <m/>
    <m/>
    <m/>
    <m/>
    <m/>
    <m/>
    <m/>
    <m/>
    <m/>
    <m/>
    <m/>
    <m/>
    <m/>
    <m/>
    <m/>
    <m/>
    <m/>
    <m/>
    <m/>
    <m/>
    <m/>
    <m/>
    <m/>
    <m/>
    <m/>
    <m/>
    <m/>
    <m/>
    <m/>
    <m/>
    <m/>
    <m/>
    <m/>
    <m/>
    <m/>
    <m/>
    <m/>
    <m/>
    <m/>
    <m/>
    <m/>
    <m/>
    <m/>
    <m/>
    <m/>
    <m/>
    <m/>
    <m/>
    <m/>
    <m/>
    <m/>
    <m/>
    <m/>
    <m/>
    <m/>
    <m/>
    <m/>
    <m/>
    <m/>
    <m/>
    <m/>
    <m/>
    <m/>
    <m/>
    <m/>
    <m/>
    <m/>
    <m/>
    <m/>
    <m/>
    <m/>
  </r>
  <r>
    <s v="GGC-0346-2025"/>
    <s v="TOVAR ARISTIZABAL FARID ALEJANDRO"/>
    <x v="5"/>
    <m/>
    <m/>
    <m/>
    <m/>
    <m/>
    <m/>
    <m/>
    <m/>
    <m/>
    <m/>
    <b v="1"/>
    <m/>
    <m/>
    <m/>
    <m/>
    <m/>
    <m/>
    <m/>
    <m/>
    <m/>
    <m/>
    <m/>
    <m/>
    <m/>
    <m/>
    <m/>
    <m/>
    <m/>
    <m/>
    <m/>
    <m/>
    <m/>
    <m/>
    <m/>
    <m/>
    <m/>
    <m/>
    <m/>
    <m/>
    <m/>
    <m/>
    <m/>
    <m/>
    <m/>
    <m/>
    <m/>
    <m/>
    <m/>
    <m/>
    <m/>
    <m/>
    <m/>
    <m/>
    <m/>
    <m/>
    <m/>
    <m/>
    <m/>
    <m/>
    <m/>
    <m/>
    <m/>
    <m/>
    <m/>
    <m/>
    <m/>
    <m/>
    <m/>
    <m/>
    <m/>
    <m/>
    <m/>
    <m/>
    <m/>
    <m/>
    <m/>
    <m/>
    <m/>
    <m/>
    <m/>
    <m/>
    <m/>
    <m/>
    <m/>
    <m/>
    <m/>
    <m/>
    <m/>
    <m/>
    <m/>
    <m/>
    <m/>
    <m/>
    <m/>
    <m/>
    <m/>
    <m/>
    <m/>
    <m/>
    <m/>
  </r>
  <r>
    <s v="GGC-0343-2025"/>
    <s v="MENDEZ DEVIA DAYANNA SOLEY"/>
    <x v="5"/>
    <m/>
    <m/>
    <m/>
    <m/>
    <m/>
    <m/>
    <m/>
    <m/>
    <m/>
    <m/>
    <b v="1"/>
    <m/>
    <m/>
    <m/>
    <m/>
    <m/>
    <m/>
    <m/>
    <m/>
    <m/>
    <m/>
    <m/>
    <m/>
    <m/>
    <m/>
    <m/>
    <m/>
    <m/>
    <m/>
    <m/>
    <m/>
    <m/>
    <m/>
    <m/>
    <m/>
    <m/>
    <m/>
    <m/>
    <m/>
    <m/>
    <m/>
    <m/>
    <m/>
    <m/>
    <m/>
    <m/>
    <m/>
    <m/>
    <m/>
    <m/>
    <m/>
    <m/>
    <m/>
    <m/>
    <m/>
    <m/>
    <m/>
    <m/>
    <m/>
    <m/>
    <m/>
    <m/>
    <m/>
    <m/>
    <m/>
    <m/>
    <m/>
    <m/>
    <m/>
    <m/>
    <m/>
    <m/>
    <m/>
    <m/>
    <m/>
    <m/>
    <m/>
    <m/>
    <m/>
    <m/>
    <m/>
    <m/>
    <m/>
    <m/>
    <m/>
    <m/>
    <m/>
    <m/>
    <m/>
    <m/>
    <m/>
    <m/>
    <m/>
    <m/>
    <m/>
    <m/>
    <m/>
    <m/>
    <m/>
    <m/>
  </r>
  <r>
    <s v="GGC-0418-2025"/>
    <s v="GOMEZ CORREDOR ROSA ENRIQUELINA"/>
    <x v="5"/>
    <m/>
    <m/>
    <m/>
    <m/>
    <m/>
    <m/>
    <m/>
    <m/>
    <m/>
    <m/>
    <b v="1"/>
    <m/>
    <m/>
    <m/>
    <m/>
    <m/>
    <m/>
    <m/>
    <m/>
    <m/>
    <m/>
    <m/>
    <m/>
    <m/>
    <m/>
    <m/>
    <m/>
    <m/>
    <m/>
    <m/>
    <m/>
    <m/>
    <m/>
    <m/>
    <m/>
    <m/>
    <m/>
    <m/>
    <m/>
    <m/>
    <m/>
    <m/>
    <m/>
    <m/>
    <m/>
    <m/>
    <m/>
    <m/>
    <m/>
    <m/>
    <m/>
    <m/>
    <m/>
    <m/>
    <m/>
    <m/>
    <m/>
    <m/>
    <m/>
    <m/>
    <m/>
    <m/>
    <m/>
    <m/>
    <m/>
    <m/>
    <m/>
    <m/>
    <m/>
    <m/>
    <m/>
    <m/>
    <m/>
    <m/>
    <m/>
    <m/>
    <m/>
    <m/>
    <m/>
    <m/>
    <m/>
    <m/>
    <m/>
    <m/>
    <m/>
    <m/>
    <m/>
    <m/>
    <m/>
    <m/>
    <m/>
    <m/>
    <m/>
    <m/>
    <m/>
    <m/>
    <m/>
    <m/>
    <m/>
    <m/>
  </r>
  <r>
    <s v="GGC-0447-2025"/>
    <s v="RICAURTE SANABRIA MARIA CAMILA"/>
    <x v="5"/>
    <m/>
    <m/>
    <m/>
    <m/>
    <m/>
    <m/>
    <m/>
    <m/>
    <m/>
    <m/>
    <b v="1"/>
    <m/>
    <m/>
    <m/>
    <m/>
    <m/>
    <m/>
    <m/>
    <m/>
    <m/>
    <m/>
    <m/>
    <m/>
    <m/>
    <m/>
    <m/>
    <m/>
    <m/>
    <m/>
    <m/>
    <m/>
    <m/>
    <m/>
    <m/>
    <m/>
    <m/>
    <m/>
    <m/>
    <m/>
    <m/>
    <m/>
    <m/>
    <m/>
    <m/>
    <m/>
    <m/>
    <m/>
    <m/>
    <m/>
    <m/>
    <m/>
    <m/>
    <m/>
    <m/>
    <m/>
    <m/>
    <m/>
    <m/>
    <m/>
    <m/>
    <m/>
    <m/>
    <m/>
    <m/>
    <m/>
    <m/>
    <m/>
    <m/>
    <m/>
    <m/>
    <m/>
    <m/>
    <m/>
    <m/>
    <m/>
    <m/>
    <m/>
    <m/>
    <m/>
    <m/>
    <m/>
    <m/>
    <m/>
    <m/>
    <m/>
    <m/>
    <m/>
    <m/>
    <m/>
    <m/>
    <m/>
    <m/>
    <m/>
    <m/>
    <m/>
    <m/>
    <m/>
    <m/>
    <m/>
    <m/>
  </r>
  <r>
    <s v="GGC-0761-2025"/>
    <s v="BONETT LAZARO OCTAVIO ENRIQUE"/>
    <x v="5"/>
    <m/>
    <m/>
    <m/>
    <m/>
    <m/>
    <m/>
    <m/>
    <m/>
    <m/>
    <m/>
    <b v="1"/>
    <m/>
    <m/>
    <m/>
    <m/>
    <m/>
    <m/>
    <m/>
    <m/>
    <m/>
    <m/>
    <m/>
    <m/>
    <m/>
    <m/>
    <m/>
    <m/>
    <m/>
    <m/>
    <m/>
    <m/>
    <m/>
    <m/>
    <m/>
    <m/>
    <m/>
    <m/>
    <m/>
    <m/>
    <m/>
    <m/>
    <m/>
    <m/>
    <m/>
    <m/>
    <m/>
    <m/>
    <m/>
    <m/>
    <m/>
    <m/>
    <m/>
    <m/>
    <m/>
    <m/>
    <m/>
    <m/>
    <m/>
    <m/>
    <m/>
    <m/>
    <m/>
    <m/>
    <m/>
    <m/>
    <m/>
    <m/>
    <m/>
    <m/>
    <m/>
    <m/>
    <m/>
    <m/>
    <m/>
    <m/>
    <m/>
    <m/>
    <m/>
    <m/>
    <m/>
    <m/>
    <m/>
    <m/>
    <m/>
    <m/>
    <m/>
    <m/>
    <m/>
    <m/>
    <m/>
    <m/>
    <m/>
    <m/>
    <m/>
    <m/>
    <m/>
    <m/>
    <m/>
    <m/>
    <m/>
  </r>
  <r>
    <s v="GGC-0937-2025"/>
    <s v="ARAUJO CARVAJAL PAULA ANDREA"/>
    <x v="5"/>
    <m/>
    <m/>
    <m/>
    <m/>
    <m/>
    <m/>
    <m/>
    <m/>
    <m/>
    <m/>
    <b v="1"/>
    <m/>
    <m/>
    <m/>
    <m/>
    <m/>
    <m/>
    <m/>
    <m/>
    <m/>
    <m/>
    <m/>
    <m/>
    <m/>
    <m/>
    <m/>
    <m/>
    <m/>
    <m/>
    <m/>
    <m/>
    <m/>
    <m/>
    <m/>
    <m/>
    <m/>
    <m/>
    <m/>
    <m/>
    <m/>
    <m/>
    <m/>
    <m/>
    <m/>
    <m/>
    <m/>
    <m/>
    <m/>
    <m/>
    <m/>
    <m/>
    <m/>
    <m/>
    <m/>
    <m/>
    <m/>
    <m/>
    <m/>
    <m/>
    <m/>
    <m/>
    <m/>
    <m/>
    <m/>
    <m/>
    <m/>
    <m/>
    <m/>
    <m/>
    <m/>
    <m/>
    <m/>
    <m/>
    <m/>
    <m/>
    <m/>
    <m/>
    <m/>
    <m/>
    <m/>
    <m/>
    <m/>
    <m/>
    <m/>
    <m/>
    <m/>
    <m/>
    <m/>
    <m/>
    <m/>
    <m/>
    <m/>
    <m/>
    <m/>
    <m/>
    <m/>
    <m/>
    <m/>
    <m/>
    <m/>
  </r>
  <r>
    <s v="GGC-1206-2025"/>
    <s v="GOMEZ CHINCHILLA NATHALIA"/>
    <x v="5"/>
    <m/>
    <m/>
    <m/>
    <m/>
    <m/>
    <m/>
    <m/>
    <m/>
    <m/>
    <m/>
    <b v="1"/>
    <m/>
    <m/>
    <m/>
    <m/>
    <m/>
    <m/>
    <m/>
    <m/>
    <m/>
    <m/>
    <m/>
    <m/>
    <m/>
    <m/>
    <m/>
    <m/>
    <m/>
    <m/>
    <m/>
    <m/>
    <m/>
    <m/>
    <m/>
    <m/>
    <m/>
    <m/>
    <m/>
    <m/>
    <m/>
    <m/>
    <m/>
    <m/>
    <m/>
    <m/>
    <m/>
    <m/>
    <m/>
    <m/>
    <m/>
    <m/>
    <m/>
    <m/>
    <m/>
    <m/>
    <m/>
    <m/>
    <m/>
    <m/>
    <m/>
    <m/>
    <m/>
    <m/>
    <m/>
    <m/>
    <m/>
    <m/>
    <m/>
    <m/>
    <m/>
    <m/>
    <m/>
    <m/>
    <m/>
    <m/>
    <m/>
    <m/>
    <m/>
    <m/>
    <m/>
    <m/>
    <m/>
    <m/>
    <m/>
    <m/>
    <m/>
    <m/>
    <m/>
    <m/>
    <m/>
    <m/>
    <m/>
    <m/>
    <m/>
    <m/>
    <m/>
    <m/>
    <m/>
    <m/>
    <m/>
  </r>
  <r>
    <s v="GGC-1374-2025"/>
    <s v="CASTRO GIRALDO CAMILO ALBERTO"/>
    <x v="5"/>
    <m/>
    <m/>
    <m/>
    <m/>
    <m/>
    <m/>
    <m/>
    <m/>
    <m/>
    <m/>
    <b v="1"/>
    <m/>
    <m/>
    <m/>
    <m/>
    <m/>
    <m/>
    <m/>
    <m/>
    <m/>
    <m/>
    <m/>
    <m/>
    <m/>
    <m/>
    <m/>
    <m/>
    <m/>
    <m/>
    <m/>
    <m/>
    <m/>
    <m/>
    <m/>
    <m/>
    <m/>
    <m/>
    <m/>
    <m/>
    <m/>
    <m/>
    <m/>
    <m/>
    <m/>
    <m/>
    <m/>
    <m/>
    <m/>
    <m/>
    <m/>
    <m/>
    <m/>
    <m/>
    <m/>
    <m/>
    <m/>
    <m/>
    <m/>
    <m/>
    <m/>
    <m/>
    <m/>
    <m/>
    <m/>
    <m/>
    <m/>
    <m/>
    <m/>
    <m/>
    <m/>
    <m/>
    <m/>
    <m/>
    <m/>
    <m/>
    <m/>
    <m/>
    <m/>
    <m/>
    <m/>
    <m/>
    <m/>
    <m/>
    <m/>
    <m/>
    <m/>
    <m/>
    <m/>
    <m/>
    <m/>
    <m/>
    <m/>
    <m/>
    <m/>
    <m/>
    <m/>
    <m/>
    <m/>
    <m/>
    <m/>
  </r>
  <r>
    <s v="GGC-1648-2025"/>
    <s v="BARRETO VALDERRAMA FERNANDO"/>
    <x v="5"/>
    <m/>
    <m/>
    <m/>
    <m/>
    <m/>
    <m/>
    <m/>
    <m/>
    <m/>
    <m/>
    <b v="1"/>
    <m/>
    <m/>
    <m/>
    <m/>
    <m/>
    <m/>
    <m/>
    <m/>
    <m/>
    <m/>
    <m/>
    <m/>
    <m/>
    <m/>
    <m/>
    <m/>
    <m/>
    <m/>
    <m/>
    <m/>
    <m/>
    <m/>
    <m/>
    <m/>
    <m/>
    <m/>
    <m/>
    <m/>
    <m/>
    <m/>
    <m/>
    <m/>
    <m/>
    <m/>
    <m/>
    <m/>
    <m/>
    <m/>
    <m/>
    <m/>
    <m/>
    <m/>
    <m/>
    <m/>
    <m/>
    <m/>
    <m/>
    <m/>
    <m/>
    <m/>
    <m/>
    <m/>
    <m/>
    <m/>
    <m/>
    <m/>
    <m/>
    <m/>
    <m/>
    <m/>
    <m/>
    <m/>
    <m/>
    <m/>
    <m/>
    <m/>
    <m/>
    <m/>
    <m/>
    <m/>
    <m/>
    <m/>
    <m/>
    <m/>
    <m/>
    <m/>
    <m/>
    <m/>
    <m/>
    <m/>
    <m/>
    <m/>
    <m/>
    <m/>
    <m/>
    <m/>
    <m/>
    <m/>
    <m/>
  </r>
  <r>
    <s v="GGC-1662-2025"/>
    <s v="PACHON GARZON JUAN SEBASTIAN"/>
    <x v="5"/>
    <m/>
    <m/>
    <m/>
    <m/>
    <m/>
    <m/>
    <m/>
    <m/>
    <m/>
    <m/>
    <b v="1"/>
    <m/>
    <m/>
    <m/>
    <m/>
    <m/>
    <m/>
    <m/>
    <m/>
    <m/>
    <m/>
    <m/>
    <m/>
    <m/>
    <m/>
    <m/>
    <m/>
    <m/>
    <m/>
    <m/>
    <m/>
    <m/>
    <m/>
    <m/>
    <m/>
    <m/>
    <m/>
    <m/>
    <m/>
    <m/>
    <m/>
    <m/>
    <m/>
    <m/>
    <m/>
    <m/>
    <m/>
    <m/>
    <m/>
    <m/>
    <m/>
    <m/>
    <m/>
    <m/>
    <m/>
    <m/>
    <m/>
    <m/>
    <m/>
    <m/>
    <m/>
    <m/>
    <m/>
    <m/>
    <m/>
    <m/>
    <m/>
    <m/>
    <m/>
    <m/>
    <m/>
    <m/>
    <m/>
    <m/>
    <m/>
    <m/>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s v="GGC-0024-2024"/>
    <s v="GONZALEZ GARCIA EDNA YULIETTE"/>
    <x v="0"/>
    <n v="102900000"/>
    <m/>
    <n v="3024"/>
    <n v="35800000"/>
    <n v="124"/>
    <n v="35800000"/>
    <n v="624"/>
    <n v="35800000"/>
    <m/>
    <m/>
    <n v="107400000"/>
    <b v="0"/>
    <n v="124"/>
    <n v="35800000"/>
    <n v="1024"/>
    <n v="31300000"/>
    <n v="4224"/>
    <n v="35800000"/>
    <m/>
    <m/>
    <n v="102900000"/>
    <b v="1"/>
    <s v="CARGADO EN SECOP"/>
    <s v="SI"/>
    <s v="SI"/>
    <s v="61-44-101053001"/>
    <s v="SI"/>
    <s v="SI"/>
    <s v="SI"/>
    <s v="3-2024-004928"/>
    <s v="13/02/2024"/>
    <m/>
    <n v="2700000"/>
    <n v="73927189"/>
    <n v="835900"/>
    <s v="3-2024-007058"/>
    <d v="2024-05-03T00:00:00"/>
    <m/>
    <n v="9000000"/>
    <n v="74001580"/>
    <n v="820800"/>
    <s v="3-2024-010028"/>
    <d v="2024-03-04T00:00:00"/>
    <m/>
    <n v="9000000"/>
    <n v="75559767"/>
    <n v="1047600"/>
    <s v="_x0009_3-2024-014355"/>
    <d v="2024-08-05T00:00:00"/>
    <m/>
    <n v="9000000"/>
    <n v="75795622"/>
    <n v="1045800"/>
    <s v="3-2024-016895"/>
    <d v="2024-04-06T00:00:00"/>
    <m/>
    <n v="9000000"/>
    <n v="76270409"/>
    <n v="1049900"/>
    <s v="3-2024-021526"/>
    <d v="2024-08-07T00:00:00"/>
    <m/>
    <n v="9000000"/>
    <n v="77433910"/>
    <n v="1044800"/>
    <s v="_x0009_3-2024-024317"/>
    <d v="2024-01-08T00:00:00"/>
    <m/>
    <n v="9000000"/>
    <n v="78195970"/>
    <n v="1048800"/>
    <s v="3-2024-028578"/>
    <d v="2024-02-09T00:00:00"/>
    <m/>
    <n v="9000000"/>
    <n v="78977755"/>
    <n v="1044800"/>
    <s v="_x0009_3-2024-032465"/>
    <s v="30/09/2024"/>
    <m/>
    <n v="9000000"/>
    <n v="79772932"/>
    <n v="1044800"/>
    <s v="3-2024-038238"/>
    <d v="2024-05-11T00:00:00"/>
    <m/>
    <n v="9000000"/>
    <n v="80510259"/>
    <n v="1044800"/>
    <s v="_x0009_3-2024-044079"/>
    <d v="2024-04-12T00:00:00"/>
    <m/>
    <n v="9000000"/>
    <n v="81683546"/>
    <n v="1044800"/>
    <m/>
    <m/>
    <m/>
    <m/>
    <m/>
    <m/>
    <b v="0"/>
    <s v="PENDIENTE FACTURA DICIEMBRE"/>
  </r>
  <r>
    <s v="GGC-0027-2024"/>
    <s v="VILLANUEVA ACUÑA DAVID_x000a_CESIÓN: MARTINEZ ARDILA ALCY FERNANDO"/>
    <x v="0"/>
    <n v="205800000"/>
    <m/>
    <n v="1124"/>
    <n v="71600000"/>
    <n v="224"/>
    <n v="71600000"/>
    <n v="3224"/>
    <n v="62600000"/>
    <m/>
    <m/>
    <n v="205800000"/>
    <b v="1"/>
    <n v="1124"/>
    <n v="71600000"/>
    <n v="224"/>
    <n v="71600000"/>
    <n v="4324"/>
    <n v="62600000"/>
    <m/>
    <m/>
    <n v="205800000"/>
    <b v="1"/>
    <s v="CARGADO EN SECOP"/>
    <s v="NO"/>
    <s v="NO"/>
    <s v="_x0009_21-46-101081228/_x0009_1746101046320"/>
    <s v="NO"/>
    <s v="SI"/>
    <s v="SI"/>
    <s v="3-2024-004295"/>
    <d v="2024-07-02T00:00:00"/>
    <m/>
    <n v="5400000"/>
    <n v="74473617"/>
    <n v="1747000"/>
    <s v="3-2024-007467"/>
    <d v="2024-08-03T00:00:00"/>
    <m/>
    <n v="18000000"/>
    <n v="75415006"/>
    <n v="537800"/>
    <s v="_x0009_3-2024-011258"/>
    <d v="2024-12-04T00:00:00"/>
    <m/>
    <n v="18000000"/>
    <n v="7618653"/>
    <n v="1855700"/>
    <s v="_x0009_3-2024-014834"/>
    <s v="14/05/2024"/>
    <m/>
    <n v="18000000"/>
    <n v="77072034"/>
    <n v="1865400"/>
    <s v="3-2024-017617"/>
    <d v="2024-06-06T00:00:00"/>
    <m/>
    <n v="18000000"/>
    <n v="77714773"/>
    <n v="1847600"/>
    <s v="_x0009_3-2024-021673"/>
    <d v="2024-08-07T00:00:00"/>
    <m/>
    <n v="18000000"/>
    <n v="78558637"/>
    <n v="1844900"/>
    <s v="3-2024-025761"/>
    <d v="2024-08-08T00:00:00"/>
    <m/>
    <n v="18000000"/>
    <n v="79349222"/>
    <n v="1850900"/>
    <s v="_x0009_3-2024-029267"/>
    <d v="2024-04-06T00:00:00"/>
    <m/>
    <n v="18000000"/>
    <n v="80018965"/>
    <n v="1843900"/>
    <m/>
    <m/>
    <m/>
    <m/>
    <m/>
    <m/>
    <m/>
    <m/>
    <m/>
    <m/>
    <m/>
    <m/>
    <s v="3-2024-044832"/>
    <d v="2024-05-12T00:00:00"/>
    <m/>
    <n v="18000000"/>
    <n v="9478422652"/>
    <n v="2161600"/>
    <m/>
    <m/>
    <m/>
    <m/>
    <m/>
    <m/>
    <b v="0"/>
    <s v="NO ESTAN DOCUMENTOS DEL PROVEEDOR/ PENDIENTE FACTURA SEPTIEMBRE A OCTUBRE Y DICIEMBRE"/>
  </r>
  <r>
    <s v="GGC-0037-2024"/>
    <s v="GONZALEZ TURIZO GIOHANA CATARINE_x000a_CESIÓN: VELANDIA RODRIGUEZ ANDREA CAROLINA"/>
    <x v="0"/>
    <s v="LUEGO DE REALIZAR UNA BUSQUEDAD EN DATOS ABIERTOS Y POR PACO NO REGISTRA NI POR CEDENTE NI POR CESIONARIO"/>
    <m/>
    <m/>
    <m/>
    <m/>
    <m/>
    <m/>
    <m/>
    <m/>
    <m/>
    <m/>
    <m/>
    <m/>
    <m/>
    <m/>
    <m/>
    <m/>
    <m/>
    <m/>
    <m/>
    <m/>
    <m/>
    <m/>
    <m/>
    <m/>
    <m/>
    <m/>
    <m/>
    <m/>
    <m/>
    <m/>
    <m/>
    <m/>
    <m/>
    <m/>
    <m/>
    <m/>
    <m/>
    <m/>
    <m/>
    <m/>
    <m/>
    <m/>
    <m/>
    <m/>
    <m/>
    <m/>
    <m/>
    <m/>
    <m/>
    <m/>
    <m/>
    <m/>
    <m/>
    <m/>
    <m/>
    <m/>
    <m/>
    <m/>
    <m/>
    <m/>
    <m/>
    <m/>
    <m/>
    <m/>
    <m/>
    <m/>
    <m/>
    <m/>
    <m/>
    <m/>
    <m/>
    <m/>
    <m/>
    <m/>
    <m/>
    <m/>
    <m/>
    <m/>
    <m/>
    <m/>
    <m/>
    <m/>
    <m/>
    <m/>
    <m/>
    <m/>
    <m/>
    <m/>
    <m/>
    <m/>
    <m/>
    <m/>
    <m/>
    <m/>
    <m/>
    <m/>
    <m/>
    <m/>
    <m/>
    <m/>
    <b v="0"/>
    <m/>
  </r>
  <r>
    <s v="GGC-0056-2024"/>
    <s v="FERNANDEZ PITO FLOR DE MARIA"/>
    <x v="0"/>
    <n v="181333333"/>
    <m/>
    <n v="4524"/>
    <n v="61942613"/>
    <n v="1824"/>
    <n v="67026833"/>
    <n v="924"/>
    <n v="52363887"/>
    <m/>
    <m/>
    <n v="181333333"/>
    <b v="1"/>
    <n v="1324"/>
    <n v="670238333"/>
    <n v="424"/>
    <n v="52363887"/>
    <n v="4524"/>
    <n v="61942613"/>
    <m/>
    <m/>
    <n v="784544833"/>
    <b v="1"/>
    <s v=" CARGADO EN SECOP "/>
    <s v="SI"/>
    <s v="SI"/>
    <s v="25-46-101031020"/>
    <s v="SI"/>
    <s v="SI"/>
    <s v="SI"/>
    <s v="3-2024-007007"/>
    <d v="2024-05-03T00:00:00"/>
    <m/>
    <n v="3200000"/>
    <n v="9461245288"/>
    <n v="151000"/>
    <s v="3-2024-007013"/>
    <d v="2024-05-03T00:00:00"/>
    <m/>
    <n v="16000000"/>
    <m/>
    <m/>
    <s v="3-2024-010226"/>
    <d v="2024-04-04T00:00:00"/>
    <m/>
    <n v="16000000"/>
    <n v="946286229"/>
    <n v="833500"/>
    <s v="_x0009_3-2024-013859"/>
    <d v="2024-06-05T00:00:00"/>
    <m/>
    <n v="16000000"/>
    <n v="9463657338"/>
    <n v="815200"/>
    <s v=" 3-2024-016804"/>
    <d v="2024-04-06T00:00:00"/>
    <m/>
    <n v="16000000"/>
    <n v="9466458362"/>
    <n v="834900"/>
    <s v="3-2024-021452"/>
    <d v="2024-06-07T00:00:00"/>
    <m/>
    <n v="16000000"/>
    <n v="9469175317"/>
    <n v="837500"/>
    <s v="3-2024-024470"/>
    <d v="2024-01-08T00:00:00"/>
    <m/>
    <n v="16000000"/>
    <n v="9470772501"/>
    <n v="841800"/>
    <s v="3-2024-029008"/>
    <d v="2024-04-09T00:00:00"/>
    <m/>
    <n v="16000000"/>
    <n v="9472313430"/>
    <n v="839800"/>
    <s v="3-2024-032700"/>
    <s v="30/09/2024"/>
    <m/>
    <n v="16000000"/>
    <n v="9473671047"/>
    <n v="837900"/>
    <s v="3-2024-041506"/>
    <s v="21/11/2024"/>
    <m/>
    <n v="16000000"/>
    <n v="9476311199"/>
    <n v="840100"/>
    <s v="3-2024-047111"/>
    <s v="17/12/2024"/>
    <m/>
    <n v="16000000"/>
    <n v="9477370913"/>
    <n v="833500"/>
    <s v="3-2024-048306"/>
    <s v="19/12/2024"/>
    <m/>
    <n v="16000000"/>
    <n v="9478497842"/>
    <n v="833500"/>
    <b v="0"/>
    <s v="VERIFICAR PLANILLA QUE NO SE ENCUENTRA LEGIBLE "/>
  </r>
  <r>
    <s v="GGC-0067-2024"/>
    <s v="LANDINES PARRA MARTHA LUCIA"/>
    <x v="0"/>
    <n v="147333333"/>
    <m/>
    <n v="1324"/>
    <n v="55545385"/>
    <n v="4624"/>
    <n v="51332072"/>
    <n v="424"/>
    <n v="40455876"/>
    <m/>
    <m/>
    <n v="147333333"/>
    <b v="1"/>
    <n v="1424"/>
    <n v="55545385"/>
    <n v="524"/>
    <n v="40455876"/>
    <n v="4624"/>
    <n v="51332072"/>
    <m/>
    <m/>
    <n v="147333333"/>
    <b v="1"/>
    <s v="CARGADO EN SECOP"/>
    <s v="SI"/>
    <s v="SI"/>
    <s v="_x0009_61-44-101053047"/>
    <s v="SI"/>
    <s v="SI"/>
    <s v="SI"/>
    <s v="_x0009_3-2024-005172"/>
    <s v="15/02/2024"/>
    <m/>
    <n v="3033333"/>
    <n v="73598806"/>
    <n v="930700"/>
    <s v="_x0009_3-2024-007783"/>
    <d v="2024-12-03T00:00:00"/>
    <m/>
    <n v="13000000"/>
    <n v="8374267358"/>
    <n v="434400"/>
    <s v="3-2024-010594"/>
    <d v="2024-08-04T00:00:00"/>
    <m/>
    <n v="13000000"/>
    <n v="75115588"/>
    <n v="1674100"/>
    <s v="3-2024-014230"/>
    <d v="2024-07-05T00:00:00"/>
    <m/>
    <n v="13000000"/>
    <n v="75871962"/>
    <n v="1672700"/>
    <s v="3-2024-017771"/>
    <d v="2024-07-06T00:00:00"/>
    <m/>
    <n v="13000000"/>
    <n v="76703860"/>
    <n v="1665200"/>
    <s v=" 3-2024-021624"/>
    <d v="2024-08-07T00:00:00"/>
    <m/>
    <n v="13000000"/>
    <n v="77520093"/>
    <n v="1665200"/>
    <s v=" 3-2024-025565 "/>
    <d v="2024-08-08T00:00:00"/>
    <m/>
    <n v="13000000"/>
    <s v="_x0009_78271983"/>
    <n v="1665200"/>
    <s v="3-2024-029896"/>
    <d v="2024-06-09T00:00:00"/>
    <m/>
    <n v="13000000"/>
    <n v="79067586"/>
    <n v="1666800"/>
    <s v="3-2024-032690 "/>
    <s v="30/09/2024"/>
    <m/>
    <n v="13000000"/>
    <n v="79828945"/>
    <n v="1665200"/>
    <s v="3-2024-040029"/>
    <s v="13/11/2024"/>
    <m/>
    <n v="13000000"/>
    <n v="80589869"/>
    <n v="1670100"/>
    <s v="_x0009_3-2024-045217"/>
    <d v="2024-06-12T00:00:00"/>
    <m/>
    <n v="13000000"/>
    <n v="81347204"/>
    <n v="1665200"/>
    <s v="3-2024-047756 "/>
    <s v="17/12/2024"/>
    <m/>
    <n v="13000000"/>
    <n v="82169676"/>
    <n v="1665200"/>
    <b v="0"/>
    <s v="PENDIENTE SEGURIDAD SOCIAL DICIEMBRE"/>
  </r>
  <r>
    <s v="GGC-0061-2024"/>
    <s v="GORDILLO RODRIGUEZ CLAUDIA MILENA_x000a_CESIÓN:DURAN CORTES LEANDRA MAYDETH"/>
    <x v="0"/>
    <n v="172500000"/>
    <m/>
    <n v="1424"/>
    <n v="29700000"/>
    <n v="2324"/>
    <n v="78183000"/>
    <n v="5424"/>
    <n v="64617000"/>
    <m/>
    <m/>
    <n v="172500000"/>
    <b v="1"/>
    <n v="624"/>
    <n v="29700000"/>
    <n v="1524"/>
    <n v="78183000"/>
    <n v="4724"/>
    <n v="64617000"/>
    <m/>
    <m/>
    <n v="172500000"/>
    <b v="1"/>
    <s v="CARGADO EN SECOP"/>
    <s v="SI"/>
    <s v="SI"/>
    <s v="33-46-101054236"/>
    <s v="SI"/>
    <s v="NO"/>
    <s v="SI"/>
    <s v="NO REGISTRA"/>
    <m/>
    <m/>
    <m/>
    <m/>
    <m/>
    <m/>
    <m/>
    <m/>
    <m/>
    <m/>
    <m/>
    <m/>
    <m/>
    <m/>
    <m/>
    <m/>
    <m/>
    <m/>
    <m/>
    <m/>
    <m/>
    <m/>
    <m/>
    <m/>
    <m/>
    <m/>
    <m/>
    <m/>
    <m/>
    <m/>
    <m/>
    <m/>
    <m/>
    <m/>
    <m/>
    <m/>
    <m/>
    <m/>
    <m/>
    <m/>
    <m/>
    <m/>
    <m/>
    <m/>
    <m/>
    <m/>
    <m/>
    <m/>
    <m/>
    <m/>
    <m/>
    <m/>
    <m/>
    <m/>
    <m/>
    <m/>
    <m/>
    <m/>
    <m/>
    <m/>
    <m/>
    <m/>
    <m/>
    <m/>
    <m/>
    <m/>
    <m/>
    <m/>
    <m/>
    <m/>
    <m/>
    <b v="0"/>
    <s v="NO SE ENCUENTRAN LOS DOCUMENTOS CORRESPONDIENTE A QUIEN RECIBE LA CESIÓN / NO SE ENCUENTRAN CARGADAS LAS FACTURAS MENCIONANDO RADICADO DE ARGO O CON PDF ADJUNTO "/>
  </r>
  <r>
    <s v="GGC-0081-2024"/>
    <s v="ROZO RUIZ PAULA SOFIA"/>
    <x v="0"/>
    <n v="107666667"/>
    <m/>
    <n v="6624"/>
    <n v="40236300"/>
    <n v="3524"/>
    <n v="48683700"/>
    <n v="2624"/>
    <n v="22230000"/>
    <n v="21324"/>
    <n v="1073500"/>
    <n v="112223500"/>
    <b v="0"/>
    <n v="4824"/>
    <n v="40236300"/>
    <n v="1624"/>
    <n v="48683700"/>
    <n v="724"/>
    <n v="17673167"/>
    <n v="16724"/>
    <n v="1073500"/>
    <n v="107666667"/>
    <b v="1"/>
    <m/>
    <s v="NO"/>
    <s v="NO"/>
    <s v="CBC-100053537"/>
    <s v="SI"/>
    <s v="SI"/>
    <s v="SI"/>
    <s v="3-2024-004233"/>
    <d v="2024-07-02T00:00:00"/>
    <m/>
    <n v="1900000"/>
    <n v="74502086"/>
    <n v="377300"/>
    <s v="3-2024-006402"/>
    <d v="2024-02-29T00:00:00"/>
    <m/>
    <n v="9500000"/>
    <n v="74502086"/>
    <n v="377300"/>
    <s v="Rechazada"/>
    <m/>
    <m/>
    <m/>
    <m/>
    <m/>
    <s v="3-2024-013327"/>
    <d v="2024-05-02T00:00:00"/>
    <m/>
    <n v="9500000"/>
    <n v="75968803"/>
    <n v="1102900"/>
    <s v="3-2024-016570"/>
    <d v="2024-05-31T00:00:00"/>
    <m/>
    <n v="9500000"/>
    <n v="75968329"/>
    <n v="1115500"/>
    <s v="3-2024-020036"/>
    <d v="2024-06-30T00:00:00"/>
    <m/>
    <n v="9500000"/>
    <n v="78312779"/>
    <n v="1118600"/>
    <s v="3-2024-024650"/>
    <d v="2024-08-02T00:00:00"/>
    <m/>
    <n v="9500000"/>
    <n v="78312794"/>
    <n v="1102900"/>
    <s v="3-2024-030201"/>
    <d v="2024-09-09T00:00:00"/>
    <m/>
    <n v="9500000"/>
    <n v="79176000"/>
    <n v="1102900"/>
    <s v="3-2024-034462"/>
    <d v="2024-10-08T00:00:00"/>
    <m/>
    <n v="9500000"/>
    <n v="80148873"/>
    <n v="1102900"/>
    <s v="3-2024-037540"/>
    <d v="2024-10-31T00:00:00"/>
    <m/>
    <n v="9500000"/>
    <n v="80149105"/>
    <n v="1112500"/>
    <s v="3-2024-042913"/>
    <d v="2024-11-30T00:00:00"/>
    <m/>
    <n v="9500000"/>
    <n v="81125308"/>
    <n v="1117000"/>
    <s v="3-2024-046535"/>
    <d v="2024-12-15T00:00:00"/>
    <m/>
    <n v="9500000"/>
    <n v="82199085"/>
    <n v="1102900"/>
    <b v="0"/>
    <m/>
  </r>
  <r>
    <s v="GGC-0082-2024"/>
    <s v="PINEDO TOCORA INGRID ZULIN_x000a_CESIÓN: MENDOZA MARTINEZ JUAN CAMILO"/>
    <x v="0"/>
    <m/>
    <m/>
    <m/>
    <m/>
    <m/>
    <m/>
    <m/>
    <m/>
    <m/>
    <m/>
    <n v="0"/>
    <b v="1"/>
    <m/>
    <m/>
    <m/>
    <m/>
    <m/>
    <m/>
    <m/>
    <m/>
    <n v="0"/>
    <m/>
    <m/>
    <m/>
    <m/>
    <m/>
    <m/>
    <m/>
    <m/>
    <m/>
    <m/>
    <m/>
    <m/>
    <m/>
    <m/>
    <m/>
    <m/>
    <m/>
    <m/>
    <m/>
    <m/>
    <m/>
    <m/>
    <m/>
    <m/>
    <m/>
    <m/>
    <m/>
    <m/>
    <m/>
    <m/>
    <m/>
    <m/>
    <m/>
    <m/>
    <m/>
    <m/>
    <m/>
    <m/>
    <m/>
    <m/>
    <m/>
    <m/>
    <m/>
    <m/>
    <m/>
    <m/>
    <m/>
    <m/>
    <m/>
    <m/>
    <m/>
    <m/>
    <m/>
    <m/>
    <m/>
    <m/>
    <m/>
    <m/>
    <m/>
    <m/>
    <m/>
    <m/>
    <m/>
    <m/>
    <m/>
    <m/>
    <m/>
    <m/>
    <m/>
    <m/>
    <m/>
    <m/>
    <m/>
    <m/>
    <m/>
    <m/>
    <m/>
    <m/>
    <m/>
    <m/>
    <b v="1"/>
    <m/>
  </r>
  <r>
    <s v="GGC-0092-2024"/>
    <s v="JIMENEZ CRUZ FABIAN ANDRES"/>
    <x v="0"/>
    <n v="47880000"/>
    <m/>
    <n v="2124"/>
    <n v="9828000"/>
    <n v="3024"/>
    <n v="21523320"/>
    <n v="6124"/>
    <n v="17788680"/>
    <n v="22724"/>
    <n v="484400"/>
    <n v="49624400"/>
    <b v="0"/>
    <n v="924"/>
    <n v="9828000"/>
    <n v="1824"/>
    <n v="21523320"/>
    <n v="5024"/>
    <n v="16049880"/>
    <n v="21924"/>
    <n v="478800"/>
    <n v="47880000"/>
    <b v="1"/>
    <m/>
    <s v="SI"/>
    <s v="SI"/>
    <s v="No se Requirio "/>
    <s v="SI"/>
    <s v="SI"/>
    <s v="SI"/>
    <s v="No se Observa "/>
    <m/>
    <m/>
    <m/>
    <n v="73217216"/>
    <n v="476000"/>
    <s v="3-2024-006824"/>
    <d v="2024-03-04T00:00:00"/>
    <m/>
    <n v="4200000"/>
    <n v="73217216"/>
    <n v="476000"/>
    <s v="No se observa "/>
    <m/>
    <m/>
    <n v="4200000"/>
    <n v="76170807"/>
    <n v="487600"/>
    <s v="No se observa "/>
    <m/>
    <m/>
    <n v="4200000"/>
    <n v="76170807"/>
    <n v="487600"/>
    <s v="3-2024-017001"/>
    <d v="2024-06-04T00:00:00"/>
    <m/>
    <n v="4200000"/>
    <n v="76870663"/>
    <n v="487600"/>
    <s v="3-2024-021587"/>
    <d v="2024-07-08T00:00:00"/>
    <m/>
    <n v="4200000"/>
    <n v="77804130"/>
    <n v="487600"/>
    <s v="3-2024-024579"/>
    <d v="2024-08-02T00:00:00"/>
    <m/>
    <n v="4200000"/>
    <n v="78575207"/>
    <n v="487600"/>
    <s v="3-2024-029047"/>
    <d v="2024-09-04T00:00:00"/>
    <m/>
    <n v="4200000"/>
    <n v="78840007"/>
    <n v="488800"/>
    <s v="3-2024-034467"/>
    <d v="2024-10-08T00:00:00"/>
    <m/>
    <n v="4200000"/>
    <n v="80107549"/>
    <n v="489200"/>
    <s v="3-2024-039130"/>
    <d v="2024-11-07T00:00:00"/>
    <m/>
    <n v="4200000"/>
    <n v="80887666"/>
    <n v="487600"/>
    <s v="3-2024-045463"/>
    <d v="2024-12-09T00:00:00"/>
    <m/>
    <n v="4200000"/>
    <n v="81520276"/>
    <n v="487600"/>
    <m/>
    <m/>
    <m/>
    <m/>
    <m/>
    <m/>
    <b v="0"/>
    <s v="En los meses de Enero, Marzo y Abril, no se observa número de factura. Requerir."/>
  </r>
  <r>
    <s v="GGC-0091-2024"/>
    <s v="CHAVES RIVERA XIMENA"/>
    <x v="0"/>
    <n v="111666667"/>
    <m/>
    <n v="2429"/>
    <n v="23866667"/>
    <n v="18624"/>
    <n v="40677726"/>
    <n v="524"/>
    <n v="12777882"/>
    <m/>
    <m/>
    <n v="77322275"/>
    <b v="0"/>
    <m/>
    <m/>
    <m/>
    <m/>
    <m/>
    <m/>
    <m/>
    <m/>
    <n v="0"/>
    <m/>
    <m/>
    <s v="SI"/>
    <s v="SI"/>
    <s v="21-44-101434742"/>
    <s v="SI"/>
    <s v="SI"/>
    <s v="SI"/>
    <s v="3-2024-005716"/>
    <d v="2024-02-21T00:00:00"/>
    <m/>
    <n v="1666667"/>
    <n v="7906564771"/>
    <n v="396800"/>
    <s v="3-2024-006911"/>
    <d v="2024-03-05T00:00:00"/>
    <m/>
    <n v="10000000"/>
    <n v="7914002073"/>
    <n v="377300"/>
    <s v="3-2024-009697"/>
    <d v="2024-04-02T00:00:00"/>
    <m/>
    <n v="10000000"/>
    <n v="7916680877"/>
    <n v="1160900"/>
    <s v="3-2024-013440"/>
    <d v="2024-05-02T00:00:00"/>
    <m/>
    <n v="10000000"/>
    <n v="7917847198"/>
    <n v="1160900"/>
    <s v="3-2024-016894"/>
    <d v="2024-06-04T00:00:00"/>
    <m/>
    <n v="10000000"/>
    <n v="7920962585"/>
    <n v="1160900"/>
    <s v="3-2024-021569"/>
    <d v="2024-07-08T00:00:00"/>
    <m/>
    <n v="10000000"/>
    <n v="7926294436"/>
    <n v="1160900"/>
    <s v="3-2024-024725"/>
    <d v="2024-08-02T00:00:00"/>
    <m/>
    <n v="1000000"/>
    <n v="7928773412"/>
    <n v="1160900"/>
    <s v="3-2024-029212"/>
    <d v="2024-09-04T00:00:00"/>
    <m/>
    <n v="10000000"/>
    <n v="7932862802"/>
    <n v="1160900"/>
    <s v="3-2024-032556"/>
    <d v="2024-09-30T00:00:00"/>
    <m/>
    <n v="10000000"/>
    <n v="7936425131"/>
    <n v="1160900"/>
    <s v="3-2024-038859"/>
    <d v="2024-11-06T00:00:00"/>
    <m/>
    <n v="10000000"/>
    <n v="7940388958"/>
    <n v="1160900"/>
    <s v="3-2024-043725"/>
    <d v="2024-12-03T00:00:00"/>
    <m/>
    <n v="10000000"/>
    <n v="7943843036"/>
    <n v="1160900"/>
    <s v="3-2024-047983"/>
    <d v="2024-12-18T00:00:00"/>
    <m/>
    <n v="10000000"/>
    <n v="7947407222"/>
    <n v="1160900"/>
    <b v="0"/>
    <m/>
  </r>
  <r>
    <s v="GGC-0097-2024"/>
    <s v="PULIDO PRIETO NATALIA MIREYA"/>
    <x v="0"/>
    <n v="99733333"/>
    <m/>
    <n v="3424"/>
    <n v="43559100"/>
    <n v="21124"/>
    <n v="960500"/>
    <n v="6424"/>
    <n v="36000900"/>
    <n v="2524"/>
    <n v="19890000"/>
    <n v="100410500"/>
    <b v="0"/>
    <n v="2024"/>
    <n v="42881933"/>
    <n v="21724"/>
    <n v="960500"/>
    <n v="2154"/>
    <n v="36000900"/>
    <n v="1024"/>
    <n v="19890000"/>
    <n v="99733333"/>
    <b v="1"/>
    <m/>
    <s v="SI"/>
    <s v="NO"/>
    <s v="18-44-101095468"/>
    <s v="SI"/>
    <s v="SI"/>
    <s v="SI"/>
    <s v="3-2024-004277"/>
    <d v="2024-02-07T00:00:00"/>
    <m/>
    <n v="1416667"/>
    <n v="73341075"/>
    <n v="933200"/>
    <s v="3-2024-006434"/>
    <d v="2024-02-29T00:00:00"/>
    <m/>
    <n v="8500000"/>
    <n v="74895046"/>
    <n v="377300"/>
    <s v="3-2024-009661"/>
    <d v="2024-04-02T00:00:00"/>
    <m/>
    <n v="8500000"/>
    <n v="75874655"/>
    <n v="995400"/>
    <s v="3-2024-013510"/>
    <d v="2024-04-02T00:00:00"/>
    <m/>
    <n v="8500000"/>
    <n v="75874655"/>
    <n v="995400"/>
    <s v="3-2024-017433"/>
    <d v="2024-06-06T00:00:00"/>
    <m/>
    <n v="8500000"/>
    <n v="77043406"/>
    <n v="991700"/>
    <s v="3-2024-020485"/>
    <d v="2024-07-03T00:00:00"/>
    <m/>
    <n v="8500000"/>
    <n v="78208689"/>
    <n v="986800"/>
    <s v="3-2024-024340"/>
    <d v="2024-08-01T00:00:00"/>
    <m/>
    <n v="8500000"/>
    <n v="78208670"/>
    <n v="986800"/>
    <s v="3-2024-029165"/>
    <d v="2024-09-04T00:00:00"/>
    <m/>
    <n v="8500000"/>
    <n v="79399440"/>
    <n v="986800"/>
    <s v="3-2024-032979"/>
    <d v="2024-10-01T00:00:00"/>
    <m/>
    <n v="8500000"/>
    <n v="80479567"/>
    <n v="988400"/>
    <s v="3-2024-037784"/>
    <d v="2024-11-01T00:00:00"/>
    <m/>
    <n v="8500000"/>
    <n v="81171494"/>
    <n v="986800"/>
    <s v="Rechazada"/>
    <m/>
    <m/>
    <m/>
    <m/>
    <m/>
    <s v="Rechazada"/>
    <m/>
    <m/>
    <m/>
    <m/>
    <m/>
    <b v="0"/>
    <s v="No se Adjunto el Acuerdo de confidencialidad. En el secop II No reposan las facturas de Noviembre y Diciembre."/>
  </r>
  <r>
    <s v="GGC-0095-2024"/>
    <s v="LOPEZ ROZO LEANDRO ALBERTO_x000a_CESIÓN: LOZANO GUZMAN MARIA CAROLINA"/>
    <x v="0"/>
    <m/>
    <m/>
    <m/>
    <m/>
    <m/>
    <m/>
    <m/>
    <m/>
    <m/>
    <m/>
    <n v="0"/>
    <b v="1"/>
    <m/>
    <m/>
    <m/>
    <m/>
    <m/>
    <m/>
    <m/>
    <m/>
    <n v="0"/>
    <m/>
    <m/>
    <m/>
    <m/>
    <m/>
    <m/>
    <m/>
    <m/>
    <m/>
    <m/>
    <m/>
    <m/>
    <m/>
    <m/>
    <m/>
    <m/>
    <m/>
    <m/>
    <m/>
    <m/>
    <m/>
    <m/>
    <m/>
    <m/>
    <m/>
    <m/>
    <m/>
    <m/>
    <m/>
    <m/>
    <m/>
    <m/>
    <m/>
    <m/>
    <m/>
    <m/>
    <m/>
    <m/>
    <m/>
    <m/>
    <m/>
    <m/>
    <m/>
    <m/>
    <m/>
    <m/>
    <m/>
    <m/>
    <m/>
    <m/>
    <m/>
    <m/>
    <m/>
    <m/>
    <m/>
    <m/>
    <m/>
    <m/>
    <m/>
    <m/>
    <m/>
    <m/>
    <m/>
    <m/>
    <m/>
    <m/>
    <m/>
    <m/>
    <m/>
    <m/>
    <m/>
    <m/>
    <m/>
    <m/>
    <m/>
    <m/>
    <m/>
    <m/>
    <m/>
    <m/>
    <b v="1"/>
    <m/>
  </r>
  <r>
    <s v="GGC-0098-2024"/>
    <s v="REYES RODRIGUEZ JOAN JORGE SEBASTIAN"/>
    <x v="0"/>
    <n v="110666667"/>
    <m/>
    <n v="3924"/>
    <n v="47742000"/>
    <n v="3024"/>
    <n v="21800000"/>
    <n v="6924"/>
    <n v="39358000"/>
    <n v="22424"/>
    <n v="1766667"/>
    <n v="110666667"/>
    <b v="1"/>
    <n v="1224"/>
    <n v="21800000"/>
    <n v="5324"/>
    <n v="39358000"/>
    <n v="2224"/>
    <n v="47742000"/>
    <n v="22524"/>
    <n v="1100000"/>
    <n v="110000000"/>
    <s v="FALSO "/>
    <s v="NO COINCIDE"/>
    <s v="SI"/>
    <s v="SI"/>
    <s v="_x0009_18-46-101021994"/>
    <s v="SI"/>
    <s v="SI"/>
    <s v="SI"/>
    <m/>
    <m/>
    <m/>
    <m/>
    <m/>
    <m/>
    <m/>
    <m/>
    <m/>
    <m/>
    <m/>
    <m/>
    <m/>
    <m/>
    <m/>
    <m/>
    <m/>
    <m/>
    <m/>
    <m/>
    <m/>
    <m/>
    <m/>
    <m/>
    <m/>
    <m/>
    <m/>
    <m/>
    <m/>
    <m/>
    <m/>
    <m/>
    <m/>
    <m/>
    <m/>
    <m/>
    <m/>
    <m/>
    <m/>
    <m/>
    <m/>
    <m/>
    <m/>
    <m/>
    <m/>
    <m/>
    <m/>
    <m/>
    <m/>
    <m/>
    <m/>
    <m/>
    <m/>
    <m/>
    <m/>
    <m/>
    <m/>
    <m/>
    <m/>
    <m/>
    <m/>
    <m/>
    <m/>
    <m/>
    <m/>
    <m/>
    <m/>
    <m/>
    <m/>
    <m/>
    <m/>
    <m/>
    <b v="0"/>
    <s v="NO SE ENCUENTRA QUE EL VALOR DEL CONTRATO COINCIDA CON LOS RP´S / LAS FACTURAS NO CUENTAN CON RADICADO "/>
  </r>
  <r>
    <s v="GGC-0102-2024"/>
    <s v="SIERRA MARTINEZ ANDRES FELIPE"/>
    <x v="0"/>
    <m/>
    <m/>
    <m/>
    <m/>
    <m/>
    <m/>
    <m/>
    <m/>
    <m/>
    <m/>
    <m/>
    <b v="1"/>
    <m/>
    <m/>
    <m/>
    <m/>
    <m/>
    <m/>
    <m/>
    <m/>
    <m/>
    <m/>
    <m/>
    <m/>
    <m/>
    <m/>
    <m/>
    <m/>
    <m/>
    <m/>
    <m/>
    <m/>
    <m/>
    <m/>
    <m/>
    <m/>
    <m/>
    <m/>
    <m/>
    <m/>
    <m/>
    <m/>
    <m/>
    <m/>
    <m/>
    <m/>
    <m/>
    <m/>
    <m/>
    <m/>
    <m/>
    <m/>
    <m/>
    <m/>
    <m/>
    <m/>
    <m/>
    <m/>
    <m/>
    <m/>
    <m/>
    <m/>
    <m/>
    <m/>
    <m/>
    <m/>
    <m/>
    <m/>
    <m/>
    <m/>
    <m/>
    <m/>
    <m/>
    <m/>
    <m/>
    <m/>
    <m/>
    <m/>
    <m/>
    <m/>
    <m/>
    <m/>
    <m/>
    <m/>
    <m/>
    <m/>
    <m/>
    <m/>
    <m/>
    <m/>
    <m/>
    <m/>
    <m/>
    <m/>
    <m/>
    <m/>
    <m/>
    <m/>
    <m/>
    <m/>
    <m/>
    <b v="1"/>
    <m/>
  </r>
  <r>
    <s v="GGC-0111-2024"/>
    <s v="BERMUDEZ ACOSTA LINA DANIELA"/>
    <x v="0"/>
    <n v="102900000"/>
    <m/>
    <n v="2824"/>
    <n v="21060000"/>
    <n v="3724"/>
    <n v="46121400"/>
    <n v="6824"/>
    <n v="34680600"/>
    <n v="23324"/>
    <n v="1038000"/>
    <n v="102900000"/>
    <b v="1"/>
    <n v="5524"/>
    <n v="34680600"/>
    <n v="2424"/>
    <n v="46121400"/>
    <n v="1424"/>
    <n v="21060000"/>
    <n v="23124"/>
    <n v="1038000"/>
    <n v="102900000"/>
    <b v="1"/>
    <s v="CARGADO EN SECOP"/>
    <s v="SI"/>
    <s v="SI"/>
    <s v="NB-100306096"/>
    <s v="SI"/>
    <s v="SI"/>
    <s v="SI"/>
    <s v="3-2024-005460"/>
    <s v="20/02/2024"/>
    <m/>
    <n v="600000"/>
    <s v="AFILIACION"/>
    <s v="N/A"/>
    <m/>
    <m/>
    <m/>
    <m/>
    <m/>
    <m/>
    <m/>
    <m/>
    <m/>
    <m/>
    <m/>
    <m/>
    <m/>
    <m/>
    <m/>
    <m/>
    <m/>
    <m/>
    <m/>
    <m/>
    <m/>
    <m/>
    <m/>
    <m/>
    <m/>
    <m/>
    <m/>
    <m/>
    <m/>
    <m/>
    <m/>
    <m/>
    <m/>
    <m/>
    <m/>
    <m/>
    <m/>
    <m/>
    <m/>
    <m/>
    <m/>
    <m/>
    <m/>
    <m/>
    <m/>
    <m/>
    <m/>
    <m/>
    <m/>
    <m/>
    <m/>
    <m/>
    <m/>
    <m/>
    <m/>
    <m/>
    <m/>
    <m/>
    <m/>
    <m/>
    <m/>
    <m/>
    <m/>
    <m/>
    <m/>
    <m/>
    <b v="0"/>
    <m/>
  </r>
  <r>
    <s v="GGC-0117-2024"/>
    <s v="PADILLA CAMACHO LUIS MARIA"/>
    <x v="0"/>
    <n v="201000000"/>
    <m/>
    <n v="5824"/>
    <n v="58500000"/>
    <n v="8424"/>
    <n v="58500000"/>
    <n v="4124"/>
    <n v="84000000"/>
    <m/>
    <m/>
    <n v="201000000"/>
    <b v="1"/>
    <m/>
    <m/>
    <m/>
    <m/>
    <m/>
    <m/>
    <m/>
    <m/>
    <n v="0"/>
    <b v="0"/>
    <s v="NO ESTA CARGADO"/>
    <s v="SI"/>
    <s v="SI"/>
    <s v="33-46-101055701"/>
    <s v="SI"/>
    <s v="SI"/>
    <s v="SI"/>
    <m/>
    <m/>
    <m/>
    <n v="600000"/>
    <m/>
    <m/>
    <m/>
    <m/>
    <m/>
    <n v="18000000"/>
    <m/>
    <m/>
    <m/>
    <m/>
    <m/>
    <n v="18000000"/>
    <m/>
    <m/>
    <m/>
    <m/>
    <m/>
    <n v="18000000"/>
    <m/>
    <m/>
    <m/>
    <m/>
    <m/>
    <n v="18000000"/>
    <m/>
    <m/>
    <m/>
    <m/>
    <m/>
    <n v="18000000"/>
    <m/>
    <m/>
    <m/>
    <m/>
    <m/>
    <n v="18000000"/>
    <m/>
    <m/>
    <m/>
    <m/>
    <m/>
    <n v="18000000"/>
    <m/>
    <m/>
    <m/>
    <m/>
    <m/>
    <n v="18000000"/>
    <m/>
    <m/>
    <m/>
    <m/>
    <m/>
    <n v="18000000"/>
    <m/>
    <m/>
    <m/>
    <m/>
    <m/>
    <n v="18000000"/>
    <m/>
    <m/>
    <m/>
    <m/>
    <m/>
    <m/>
    <m/>
    <m/>
    <b v="0"/>
    <m/>
  </r>
  <r>
    <s v="GGC-021-2024"/>
    <s v="BUELVAS BECHARA ROSANA BEATRIZ"/>
    <x v="0"/>
    <n v="105000000"/>
    <m/>
    <n v="4324"/>
    <n v="20843951"/>
    <n v="5224"/>
    <n v="45555809"/>
    <n v="8524"/>
    <n v="42100240"/>
    <m/>
    <m/>
    <n v="108500000"/>
    <b v="0"/>
    <n v="1624"/>
    <n v="20843951"/>
    <n v="2624"/>
    <n v="45555809"/>
    <n v="5824"/>
    <n v="38600240"/>
    <m/>
    <m/>
    <n v="105000000"/>
    <b v="1"/>
    <m/>
    <s v="NO"/>
    <s v="NO"/>
    <s v="340-47-994000051296        "/>
    <s v="SI"/>
    <s v="SI"/>
    <s v="SI"/>
    <s v="3-2024-004420"/>
    <d v="2024-02-08T00:00:00"/>
    <m/>
    <n v="500000"/>
    <n v="7908482578"/>
    <n v="671100"/>
    <s v="3-2024-006627"/>
    <d v="2024-03-01T00:00:00"/>
    <m/>
    <n v="15000000"/>
    <n v="7915999497"/>
    <n v="1801400"/>
    <s v="No Se Adjunto Factura "/>
    <m/>
    <m/>
    <m/>
    <m/>
    <m/>
    <s v="3-2024-013465"/>
    <d v="2024-05-02T00:00:00"/>
    <m/>
    <n v="15000000"/>
    <n v="7919704211"/>
    <n v="1801400"/>
    <s v="3-2024-016502"/>
    <d v="2024-05-31T00:00:00"/>
    <m/>
    <n v="15000000"/>
    <n v="7922152130"/>
    <n v="1801400"/>
    <s v="3-2024-020327"/>
    <d v="2024-07-02T00:00:00"/>
    <m/>
    <n v="15000000"/>
    <n v="7926547644"/>
    <n v="1801400"/>
    <s v="3-2024-024119"/>
    <d v="2024-07-31T00:00:00"/>
    <m/>
    <n v="15000000"/>
    <n v="7929590451"/>
    <n v="1801400"/>
    <s v="3-2024-028643"/>
    <d v="2024-09-02T00:00:00"/>
    <m/>
    <n v="15000000"/>
    <n v="7933327552"/>
    <n v="1801400"/>
    <s v="3-2024-032744"/>
    <d v="2024-09-30T00:00:00"/>
    <m/>
    <n v="15000000"/>
    <n v="7937155691"/>
    <n v="1801400"/>
    <m/>
    <m/>
    <m/>
    <m/>
    <m/>
    <m/>
    <m/>
    <m/>
    <m/>
    <m/>
    <m/>
    <m/>
    <m/>
    <m/>
    <m/>
    <m/>
    <m/>
    <m/>
    <b v="0"/>
    <m/>
  </r>
  <r>
    <s v="GGC-0124-2024"/>
    <s v="PALOMA RODRIGUEZ NICOLAS ORLANDO"/>
    <x v="0"/>
    <m/>
    <m/>
    <m/>
    <m/>
    <m/>
    <m/>
    <m/>
    <m/>
    <m/>
    <m/>
    <n v="0"/>
    <b v="1"/>
    <m/>
    <m/>
    <m/>
    <m/>
    <m/>
    <m/>
    <m/>
    <m/>
    <n v="0"/>
    <m/>
    <m/>
    <m/>
    <m/>
    <m/>
    <m/>
    <m/>
    <m/>
    <m/>
    <m/>
    <m/>
    <m/>
    <m/>
    <m/>
    <m/>
    <m/>
    <m/>
    <m/>
    <m/>
    <m/>
    <m/>
    <m/>
    <m/>
    <m/>
    <m/>
    <m/>
    <m/>
    <m/>
    <m/>
    <m/>
    <m/>
    <m/>
    <m/>
    <m/>
    <m/>
    <m/>
    <m/>
    <m/>
    <m/>
    <m/>
    <m/>
    <m/>
    <m/>
    <m/>
    <m/>
    <m/>
    <m/>
    <m/>
    <m/>
    <m/>
    <m/>
    <m/>
    <m/>
    <m/>
    <m/>
    <m/>
    <m/>
    <m/>
    <m/>
    <m/>
    <m/>
    <m/>
    <m/>
    <m/>
    <m/>
    <m/>
    <m/>
    <m/>
    <m/>
    <m/>
    <m/>
    <m/>
    <m/>
    <m/>
    <m/>
    <m/>
    <m/>
    <m/>
    <m/>
    <m/>
    <b v="1"/>
    <s v="NO SE OBSERVÓ QUE TUVIERA CONTRATO EN EL AÑO 2024 "/>
  </r>
  <r>
    <s v="GGC-0122-2024"/>
    <s v="FAJARDO VERGEL JUAN SEBASTIAN"/>
    <x v="0"/>
    <n v="44070000"/>
    <m/>
    <n v="1724"/>
    <n v="17175626"/>
    <n v="824"/>
    <n v="14921580"/>
    <n v="5024"/>
    <n v="15872794"/>
    <m/>
    <m/>
    <n v="47970000"/>
    <b v="0"/>
    <n v="2824"/>
    <n v="17175626"/>
    <n v="1824"/>
    <n v="11021580"/>
    <n v="6224"/>
    <n v="15872794"/>
    <m/>
    <m/>
    <n v="44070000"/>
    <m/>
    <m/>
    <s v="SI"/>
    <s v="SI"/>
    <s v="No Se Cargo"/>
    <s v="SI"/>
    <s v="SI"/>
    <s v="SI"/>
    <s v=" 3-2024-006795"/>
    <d v="2024-03-04T00:00:00"/>
    <m/>
    <n v="3900000"/>
    <n v="7915920688"/>
    <n v="381200"/>
    <s v=" 3-2024-00954"/>
    <d v="2024-04-01T00:00:00"/>
    <m/>
    <n v="3900000"/>
    <n v="7915921692"/>
    <n v="458300"/>
    <s v=" 3-2024-013163"/>
    <d v="2024-04-30T00:00:00"/>
    <m/>
    <n v="3900000"/>
    <n v="7920851147"/>
    <n v="458300"/>
    <s v="3-2024-016447"/>
    <d v="2024-05-31T00:00:00"/>
    <m/>
    <n v="3900000"/>
    <n v="7924464695"/>
    <n v="457000"/>
    <s v=" 3-2024-022275"/>
    <d v="2024-07-11T00:00:00"/>
    <m/>
    <n v="3900000"/>
    <n v="7928409915"/>
    <n v="455800"/>
    <s v="3-2024-024137"/>
    <d v="2024-07-31T00:00:00"/>
    <m/>
    <n v="3600000"/>
    <n v="7932045847"/>
    <n v="457700"/>
    <s v="3-2024-028775"/>
    <d v="2024-09-03T00:00:00"/>
    <m/>
    <n v="3900000"/>
    <n v="7935965610"/>
    <n v="454000"/>
    <s v="3-2024-032552"/>
    <d v="2024-09-30T00:00:00"/>
    <m/>
    <n v="3900000"/>
    <n v="7938971395"/>
    <n v="457200"/>
    <s v="3-2024-041084"/>
    <d v="2024-11-18T00:00:00"/>
    <m/>
    <n v="3900000"/>
    <n v="7943419749"/>
    <n v="457700"/>
    <s v="3-2024-044651"/>
    <d v="2024-12-05T00:00:00"/>
    <m/>
    <n v="3900000"/>
    <n v="7947573793"/>
    <n v="457300"/>
    <m/>
    <m/>
    <m/>
    <m/>
    <m/>
    <m/>
    <m/>
    <m/>
    <m/>
    <m/>
    <m/>
    <m/>
    <b v="0"/>
    <m/>
  </r>
  <r>
    <s v="GGC-0138-2024"/>
    <s v="YEPES MOYA JENNY"/>
    <x v="0"/>
    <m/>
    <m/>
    <m/>
    <m/>
    <m/>
    <m/>
    <m/>
    <m/>
    <m/>
    <m/>
    <n v="0"/>
    <b v="1"/>
    <m/>
    <m/>
    <m/>
    <m/>
    <m/>
    <m/>
    <m/>
    <m/>
    <m/>
    <m/>
    <m/>
    <m/>
    <m/>
    <m/>
    <m/>
    <m/>
    <m/>
    <m/>
    <m/>
    <m/>
    <m/>
    <m/>
    <m/>
    <m/>
    <m/>
    <m/>
    <m/>
    <m/>
    <m/>
    <m/>
    <m/>
    <m/>
    <m/>
    <m/>
    <m/>
    <m/>
    <m/>
    <m/>
    <m/>
    <m/>
    <m/>
    <m/>
    <m/>
    <m/>
    <m/>
    <m/>
    <m/>
    <m/>
    <m/>
    <m/>
    <m/>
    <m/>
    <m/>
    <m/>
    <m/>
    <m/>
    <m/>
    <m/>
    <m/>
    <m/>
    <m/>
    <m/>
    <m/>
    <m/>
    <m/>
    <m/>
    <m/>
    <m/>
    <m/>
    <m/>
    <m/>
    <m/>
    <m/>
    <m/>
    <m/>
    <m/>
    <m/>
    <m/>
    <m/>
    <m/>
    <m/>
    <m/>
    <m/>
    <m/>
    <m/>
    <m/>
    <m/>
    <m/>
    <m/>
    <b v="1"/>
    <s v="NO SE OBSERVÓ QUE TUVIERA CONTRATO EN EL AÑO 2024 "/>
  </r>
  <r>
    <s v="GGC-0165-2024"/>
    <s v="JARAMILLO GIRALDO ALFONSO"/>
    <x v="0"/>
    <m/>
    <m/>
    <m/>
    <m/>
    <m/>
    <m/>
    <m/>
    <m/>
    <m/>
    <m/>
    <n v="0"/>
    <b v="1"/>
    <m/>
    <m/>
    <m/>
    <m/>
    <m/>
    <m/>
    <m/>
    <m/>
    <m/>
    <m/>
    <m/>
    <m/>
    <m/>
    <m/>
    <m/>
    <m/>
    <m/>
    <m/>
    <m/>
    <m/>
    <m/>
    <m/>
    <m/>
    <m/>
    <m/>
    <m/>
    <m/>
    <m/>
    <m/>
    <m/>
    <m/>
    <m/>
    <m/>
    <m/>
    <m/>
    <m/>
    <m/>
    <m/>
    <m/>
    <m/>
    <m/>
    <m/>
    <m/>
    <m/>
    <m/>
    <m/>
    <m/>
    <m/>
    <m/>
    <m/>
    <m/>
    <m/>
    <m/>
    <m/>
    <m/>
    <m/>
    <m/>
    <m/>
    <m/>
    <m/>
    <m/>
    <m/>
    <m/>
    <m/>
    <m/>
    <m/>
    <m/>
    <m/>
    <m/>
    <m/>
    <m/>
    <m/>
    <m/>
    <m/>
    <m/>
    <m/>
    <m/>
    <m/>
    <m/>
    <m/>
    <m/>
    <m/>
    <m/>
    <m/>
    <m/>
    <m/>
    <m/>
    <m/>
    <m/>
    <b v="1"/>
    <m/>
  </r>
  <r>
    <s v="GGC-0154-2024"/>
    <s v="ORDOÑEZ MUÑOZ SEBASTIAN_x000a_CESIÓN: BARACALDO CALDERON LAURA ISABEL"/>
    <x v="0"/>
    <m/>
    <m/>
    <m/>
    <m/>
    <m/>
    <m/>
    <m/>
    <m/>
    <m/>
    <m/>
    <n v="0"/>
    <b v="1"/>
    <m/>
    <m/>
    <m/>
    <m/>
    <m/>
    <m/>
    <m/>
    <m/>
    <m/>
    <m/>
    <m/>
    <m/>
    <m/>
    <m/>
    <m/>
    <m/>
    <m/>
    <m/>
    <m/>
    <m/>
    <m/>
    <m/>
    <m/>
    <m/>
    <m/>
    <m/>
    <m/>
    <m/>
    <m/>
    <m/>
    <m/>
    <m/>
    <m/>
    <m/>
    <m/>
    <m/>
    <m/>
    <m/>
    <m/>
    <m/>
    <m/>
    <m/>
    <m/>
    <m/>
    <m/>
    <m/>
    <m/>
    <m/>
    <m/>
    <m/>
    <m/>
    <m/>
    <m/>
    <m/>
    <m/>
    <m/>
    <m/>
    <m/>
    <m/>
    <m/>
    <m/>
    <m/>
    <m/>
    <m/>
    <m/>
    <m/>
    <m/>
    <m/>
    <m/>
    <m/>
    <m/>
    <m/>
    <m/>
    <m/>
    <m/>
    <m/>
    <m/>
    <m/>
    <m/>
    <m/>
    <m/>
    <m/>
    <m/>
    <m/>
    <m/>
    <m/>
    <m/>
    <m/>
    <m/>
    <b v="1"/>
    <m/>
  </r>
  <r>
    <s v="GGC-0144-2024"/>
    <s v="QUINTERO GALVIS ANA LIZETH"/>
    <x v="0"/>
    <m/>
    <m/>
    <m/>
    <m/>
    <m/>
    <m/>
    <m/>
    <m/>
    <m/>
    <m/>
    <n v="0"/>
    <b v="1"/>
    <m/>
    <m/>
    <m/>
    <m/>
    <m/>
    <m/>
    <m/>
    <m/>
    <m/>
    <m/>
    <m/>
    <m/>
    <m/>
    <m/>
    <m/>
    <m/>
    <m/>
    <m/>
    <m/>
    <m/>
    <m/>
    <m/>
    <m/>
    <m/>
    <m/>
    <m/>
    <m/>
    <m/>
    <m/>
    <m/>
    <m/>
    <m/>
    <m/>
    <m/>
    <m/>
    <m/>
    <m/>
    <m/>
    <m/>
    <m/>
    <m/>
    <m/>
    <m/>
    <m/>
    <m/>
    <m/>
    <m/>
    <m/>
    <m/>
    <m/>
    <m/>
    <m/>
    <m/>
    <m/>
    <m/>
    <m/>
    <m/>
    <m/>
    <m/>
    <m/>
    <m/>
    <m/>
    <m/>
    <m/>
    <m/>
    <m/>
    <m/>
    <m/>
    <m/>
    <m/>
    <m/>
    <m/>
    <m/>
    <m/>
    <m/>
    <m/>
    <m/>
    <m/>
    <m/>
    <m/>
    <m/>
    <m/>
    <m/>
    <m/>
    <m/>
    <m/>
    <m/>
    <m/>
    <m/>
    <b v="1"/>
    <s v="NO SE OBSERVÓ QUE TUVIERA CONTRATO EN EL AÑO 2024 "/>
  </r>
  <r>
    <s v="GGC-0152-2024"/>
    <s v="ROMERO MALDONADO MARIA FERNANDA"/>
    <x v="0"/>
    <n v="78336667"/>
    <m/>
    <n v="9524"/>
    <n v="19370000"/>
    <n v="1424"/>
    <n v="15856667"/>
    <n v="524"/>
    <n v="14200000"/>
    <n v="4724"/>
    <n v="21100000"/>
    <n v="70526667"/>
    <b v="0"/>
    <m/>
    <m/>
    <m/>
    <m/>
    <m/>
    <m/>
    <m/>
    <m/>
    <m/>
    <m/>
    <s v="NO ESTA CARGADO"/>
    <s v="SI"/>
    <s v="SI"/>
    <s v="980 47 994000027125"/>
    <s v="SI"/>
    <s v="SI"/>
    <s v="SI"/>
    <s v="3-2024-007440"/>
    <d v="2024-03-07T00:00:00"/>
    <m/>
    <n v="6863333"/>
    <s v="Aporto Cerificado de afiliación "/>
    <m/>
    <s v="3-2024-010743"/>
    <d v="2024-04-09T00:00:00"/>
    <m/>
    <n v="7100000"/>
    <n v="75815025"/>
    <n v="824300"/>
    <s v="3-2024-015131"/>
    <d v="2024-05-16T00:00:00"/>
    <m/>
    <n v="7100000"/>
    <n v="75815137"/>
    <n v="831400"/>
    <s v="3-2024-017876"/>
    <d v="2024-06-07T00:00:00"/>
    <m/>
    <n v="7100000"/>
    <n v="76799056"/>
    <n v="827800"/>
    <s v="3-2024-021770"/>
    <d v="2024-07-08T00:00:00"/>
    <m/>
    <n v="7100000"/>
    <n v="77642572"/>
    <n v="824300"/>
    <s v="3-2024-025654"/>
    <d v="2024-08-08T00:00:00"/>
    <m/>
    <n v="7100000"/>
    <n v="77949059"/>
    <n v="824300"/>
    <s v="3-2024-029911"/>
    <d v="2024-09-06T00:00:00"/>
    <m/>
    <n v="7100000"/>
    <n v="79149005"/>
    <n v="824300"/>
    <s v="3-2024-033965"/>
    <d v="2024-10-04T00:00:00"/>
    <m/>
    <n v="7100000"/>
    <n v="80741455"/>
    <n v="830500"/>
    <s v="3-2024-039545"/>
    <d v="2024-11-08T00:00:00"/>
    <m/>
    <n v="7100000"/>
    <n v="80741464"/>
    <n v="825700"/>
    <s v="3-2024-044754"/>
    <d v="2024-12-05T00:00:00"/>
    <m/>
    <n v="7100000"/>
    <n v="81427406"/>
    <n v="824300"/>
    <s v="3-2024-048038"/>
    <d v="2024-12-18T00:00:00"/>
    <m/>
    <n v="7100000"/>
    <n v="82286014"/>
    <n v="824300"/>
    <m/>
    <m/>
    <m/>
    <m/>
    <m/>
    <m/>
    <b v="0"/>
    <s v="No se encuentran cargados el RP"/>
  </r>
  <r>
    <s v="GGC-0158-2024"/>
    <s v="AVELLANEDA ORJUELA SERGIO NICOLAS"/>
    <x v="0"/>
    <m/>
    <m/>
    <m/>
    <m/>
    <m/>
    <m/>
    <m/>
    <m/>
    <m/>
    <m/>
    <m/>
    <b v="1"/>
    <m/>
    <m/>
    <m/>
    <m/>
    <m/>
    <m/>
    <m/>
    <m/>
    <m/>
    <m/>
    <m/>
    <m/>
    <m/>
    <m/>
    <m/>
    <m/>
    <m/>
    <m/>
    <m/>
    <m/>
    <m/>
    <m/>
    <m/>
    <m/>
    <m/>
    <m/>
    <m/>
    <m/>
    <m/>
    <m/>
    <m/>
    <m/>
    <m/>
    <m/>
    <m/>
    <m/>
    <m/>
    <m/>
    <m/>
    <m/>
    <m/>
    <m/>
    <m/>
    <m/>
    <m/>
    <m/>
    <m/>
    <m/>
    <m/>
    <m/>
    <m/>
    <m/>
    <m/>
    <m/>
    <m/>
    <m/>
    <m/>
    <m/>
    <m/>
    <m/>
    <m/>
    <m/>
    <m/>
    <m/>
    <m/>
    <m/>
    <m/>
    <m/>
    <m/>
    <m/>
    <m/>
    <m/>
    <m/>
    <m/>
    <m/>
    <m/>
    <m/>
    <m/>
    <m/>
    <m/>
    <m/>
    <m/>
    <m/>
    <m/>
    <m/>
    <m/>
    <m/>
    <m/>
    <m/>
    <b v="1"/>
    <m/>
  </r>
  <r>
    <s v="GGC-0156-2024"/>
    <s v="RODRIGUEZ GARCIA SONIA ROSMIRA"/>
    <x v="1"/>
    <n v="109666666"/>
    <m/>
    <n v="2924"/>
    <n v="60000"/>
    <n v="3824"/>
    <n v="47742000"/>
    <n v="7024"/>
    <n v="39458000"/>
    <n v="22224"/>
    <n v="950000"/>
    <n v="-21456666"/>
    <b v="0"/>
    <n v="2824"/>
    <n v="21800000"/>
    <n v="3724"/>
    <n v="47742000"/>
    <n v="7324"/>
    <n v="39174666"/>
    <n v="29224"/>
    <n v="950000"/>
    <n v="109666666"/>
    <m/>
    <m/>
    <s v="NO"/>
    <s v="SI"/>
    <s v="11-46-101047234"/>
    <m/>
    <s v="NO"/>
    <s v="SI"/>
    <s v="3-2024008040"/>
    <d v="2024-03-13T00:00:00"/>
    <m/>
    <n v="9666667"/>
    <n v="7911535429"/>
    <n v="1044800"/>
    <s v="3-2024-010310"/>
    <d v="2024-04-05T00:00:00"/>
    <m/>
    <n v="10000000"/>
    <n v="7916358691"/>
    <n v="1044800"/>
    <s v="3-2024013872"/>
    <d v="2024-05-06T00:00:00"/>
    <m/>
    <n v="10000000"/>
    <n v="7919395839"/>
    <n v="3602700"/>
    <s v="3-2024-013872"/>
    <d v="2024-07-04T00:00:00"/>
    <m/>
    <n v="10000000"/>
    <n v="7919395839"/>
    <n v="3602700"/>
    <s v="3-2024-021159"/>
    <d v="2024-07-05T00:00:00"/>
    <m/>
    <n v="10000000"/>
    <n v="7925373261"/>
    <n v="3602700"/>
    <s v="3-2024-024330"/>
    <d v="2024-08-01T00:00:00"/>
    <m/>
    <n v="10000000"/>
    <n v="7928685998"/>
    <n v="2281700"/>
    <s v="3-2024-029075"/>
    <d v="2024-09-04T00:00:00"/>
    <m/>
    <n v="10000000"/>
    <n v="7935459146"/>
    <n v="2281700"/>
    <s v="3-2024-033920"/>
    <d v="2024-10-07T00:00:00"/>
    <m/>
    <n v="10000000"/>
    <n v="7938874160"/>
    <n v="2281700"/>
    <s v="3-2024-039585"/>
    <d v="2024-11-08T00:00:00"/>
    <m/>
    <n v="10000000"/>
    <n v="7942482242"/>
    <m/>
    <m/>
    <m/>
    <m/>
    <m/>
    <m/>
    <m/>
    <m/>
    <m/>
    <m/>
    <m/>
    <m/>
    <m/>
    <m/>
    <m/>
    <m/>
    <m/>
    <m/>
    <m/>
    <b v="0"/>
    <m/>
  </r>
  <r>
    <s v="GGC-0172-2024"/>
    <s v="RODRIGUEZ NOVOA MARIA ALEXANDRA"/>
    <x v="1"/>
    <m/>
    <m/>
    <m/>
    <m/>
    <m/>
    <m/>
    <m/>
    <m/>
    <m/>
    <m/>
    <m/>
    <b v="1"/>
    <m/>
    <m/>
    <m/>
    <m/>
    <m/>
    <m/>
    <m/>
    <m/>
    <m/>
    <m/>
    <m/>
    <m/>
    <m/>
    <m/>
    <m/>
    <m/>
    <m/>
    <m/>
    <m/>
    <m/>
    <m/>
    <m/>
    <m/>
    <m/>
    <m/>
    <m/>
    <m/>
    <m/>
    <m/>
    <m/>
    <m/>
    <m/>
    <m/>
    <m/>
    <m/>
    <m/>
    <m/>
    <m/>
    <m/>
    <m/>
    <m/>
    <m/>
    <m/>
    <m/>
    <m/>
    <m/>
    <m/>
    <m/>
    <m/>
    <m/>
    <m/>
    <m/>
    <m/>
    <m/>
    <m/>
    <m/>
    <m/>
    <m/>
    <m/>
    <m/>
    <m/>
    <m/>
    <m/>
    <m/>
    <m/>
    <m/>
    <m/>
    <m/>
    <m/>
    <m/>
    <m/>
    <m/>
    <m/>
    <m/>
    <m/>
    <m/>
    <m/>
    <m/>
    <m/>
    <m/>
    <m/>
    <m/>
    <m/>
    <m/>
    <m/>
    <m/>
    <m/>
    <m/>
    <m/>
    <b v="1"/>
    <m/>
  </r>
  <r>
    <s v="GGC-0201-2024"/>
    <s v="QUINTERO FONTECHA ROBINSON"/>
    <x v="1"/>
    <m/>
    <m/>
    <m/>
    <m/>
    <m/>
    <m/>
    <m/>
    <m/>
    <m/>
    <m/>
    <m/>
    <b v="1"/>
    <m/>
    <m/>
    <m/>
    <m/>
    <m/>
    <m/>
    <m/>
    <m/>
    <m/>
    <m/>
    <m/>
    <m/>
    <m/>
    <m/>
    <m/>
    <m/>
    <m/>
    <m/>
    <m/>
    <m/>
    <m/>
    <m/>
    <m/>
    <m/>
    <m/>
    <m/>
    <m/>
    <m/>
    <m/>
    <m/>
    <m/>
    <m/>
    <m/>
    <m/>
    <m/>
    <m/>
    <m/>
    <m/>
    <m/>
    <m/>
    <m/>
    <m/>
    <m/>
    <m/>
    <m/>
    <m/>
    <m/>
    <m/>
    <m/>
    <m/>
    <m/>
    <m/>
    <m/>
    <m/>
    <m/>
    <m/>
    <m/>
    <m/>
    <m/>
    <m/>
    <m/>
    <m/>
    <m/>
    <m/>
    <m/>
    <m/>
    <m/>
    <m/>
    <m/>
    <m/>
    <m/>
    <m/>
    <m/>
    <m/>
    <m/>
    <m/>
    <m/>
    <m/>
    <m/>
    <m/>
    <m/>
    <m/>
    <m/>
    <m/>
    <m/>
    <m/>
    <m/>
    <m/>
    <m/>
    <b v="1"/>
    <m/>
  </r>
  <r>
    <s v="GGC-0215-2024"/>
    <s v="GARCIA GARAY DAVID NICOLAS"/>
    <x v="1"/>
    <m/>
    <m/>
    <m/>
    <m/>
    <m/>
    <m/>
    <m/>
    <m/>
    <m/>
    <m/>
    <m/>
    <b v="1"/>
    <m/>
    <m/>
    <m/>
    <m/>
    <m/>
    <m/>
    <m/>
    <m/>
    <m/>
    <m/>
    <m/>
    <m/>
    <m/>
    <m/>
    <m/>
    <m/>
    <m/>
    <m/>
    <m/>
    <m/>
    <m/>
    <m/>
    <m/>
    <m/>
    <m/>
    <m/>
    <m/>
    <m/>
    <m/>
    <m/>
    <m/>
    <m/>
    <m/>
    <m/>
    <m/>
    <m/>
    <m/>
    <m/>
    <m/>
    <m/>
    <m/>
    <m/>
    <m/>
    <m/>
    <m/>
    <m/>
    <m/>
    <m/>
    <m/>
    <m/>
    <m/>
    <m/>
    <m/>
    <m/>
    <m/>
    <m/>
    <m/>
    <m/>
    <m/>
    <m/>
    <m/>
    <m/>
    <m/>
    <m/>
    <m/>
    <m/>
    <m/>
    <m/>
    <m/>
    <m/>
    <m/>
    <m/>
    <m/>
    <m/>
    <m/>
    <m/>
    <m/>
    <m/>
    <m/>
    <m/>
    <m/>
    <m/>
    <m/>
    <m/>
    <m/>
    <m/>
    <m/>
    <m/>
    <m/>
    <b v="1"/>
    <m/>
  </r>
  <r>
    <s v="GGC-0213-2024"/>
    <s v="BALETA MIZAR NEILA LUZ"/>
    <x v="1"/>
    <n v="121733333"/>
    <m/>
    <n v="7124"/>
    <n v="42655556"/>
    <n v="6924"/>
    <n v="38655556"/>
    <n v="10224"/>
    <n v="42655555"/>
    <m/>
    <m/>
    <n v="123966667"/>
    <b v="0"/>
    <m/>
    <m/>
    <m/>
    <m/>
    <m/>
    <m/>
    <m/>
    <m/>
    <m/>
    <m/>
    <m/>
    <s v="SI"/>
    <s v="SI"/>
    <n v="8544101127013"/>
    <s v="SI"/>
    <s v="SI"/>
    <s v="SI"/>
    <s v="3-2024-006830"/>
    <d v="2024-03-04T00:00:00"/>
    <m/>
    <n v="9533333"/>
    <n v="7913505802"/>
    <n v="1277000"/>
    <s v="3-2024-009687"/>
    <d v="2024-04-02T00:00:00"/>
    <m/>
    <n v="11000000"/>
    <n v="7917009311"/>
    <n v="1277000"/>
    <s v="3-2024-009687"/>
    <d v="2024-04-02T00:00:00"/>
    <m/>
    <n v="11000000"/>
    <n v="7917009311"/>
    <n v="1277000"/>
    <s v="3-2024-013516"/>
    <d v="2024-05-03T00:00:00"/>
    <m/>
    <n v="11000000"/>
    <n v="7920480947"/>
    <n v="1277000"/>
    <s v="3-2024-016841"/>
    <d v="2024-06-04T00:00:00"/>
    <m/>
    <n v="11000000"/>
    <n v="7923610043"/>
    <n v="1277000"/>
    <s v="3-2024-021625"/>
    <d v="2024-07-08T00:00:00"/>
    <m/>
    <n v="11000000"/>
    <n v="7927287530"/>
    <n v="1277000"/>
    <s v="3-2024-024487"/>
    <d v="2024-08-01T00:00:00"/>
    <m/>
    <n v="11000000"/>
    <n v="7931139831"/>
    <m/>
    <s v="3-2024-028876"/>
    <d v="2024-09-03T00:00:00"/>
    <m/>
    <n v="11000000"/>
    <n v="7935160329"/>
    <n v="1277000"/>
    <s v="3-2024-032477"/>
    <d v="2024-09-30T00:00:00"/>
    <m/>
    <n v="11000000"/>
    <n v="7937583545"/>
    <n v="1451100"/>
    <s v="3-2024-038291"/>
    <d v="2024-11-05T00:00:00"/>
    <m/>
    <n v="11000000"/>
    <n v="7942531766"/>
    <n v="1451100"/>
    <s v="3-2024-043730"/>
    <d v="2024-12-03T00:00:00"/>
    <m/>
    <n v="11000000"/>
    <n v="7945075125"/>
    <n v="1451100"/>
    <s v="3-2024-047987"/>
    <d v="2024-12-18T00:00:00"/>
    <m/>
    <n v="11000000"/>
    <n v="7949194013"/>
    <n v="1451100"/>
    <b v="0"/>
    <m/>
  </r>
  <r>
    <s v="GGC-0218-2024"/>
    <s v="PAEZ LOPEZ SANDRA MILENA"/>
    <x v="1"/>
    <n v="100500000"/>
    <m/>
    <n v="5624"/>
    <n v="34900000"/>
    <n v="4724"/>
    <n v="31600000"/>
    <n v="8824"/>
    <n v="34900000"/>
    <m/>
    <m/>
    <n v="100500000"/>
    <b v="1"/>
    <n v="3424"/>
    <n v="31600000"/>
    <n v="4224"/>
    <n v="34900000"/>
    <n v="8324"/>
    <n v="34000000"/>
    <m/>
    <m/>
    <n v="100500000"/>
    <m/>
    <m/>
    <s v="SI"/>
    <s v="SI"/>
    <s v="17-46-101035549"/>
    <s v="SI"/>
    <s v="SI"/>
    <s v="NO"/>
    <s v="3-2024-007453"/>
    <d v="2024-03-07T00:00:00"/>
    <m/>
    <n v="7200000"/>
    <n v="74728598"/>
    <n v="377300"/>
    <s v="3-2024-009868"/>
    <d v="2024-04-03T00:00:00"/>
    <m/>
    <n v="9000000"/>
    <n v="75650837"/>
    <n v="841700"/>
    <s v="3-2024-013871"/>
    <d v="2024-05-06T00:00:00"/>
    <m/>
    <n v="9000000"/>
    <n v="76167469"/>
    <n v="1160900"/>
    <s v="3-2024-016802"/>
    <d v="2024-06-04T00:00:00"/>
    <m/>
    <n v="9000000"/>
    <n v="77105809"/>
    <n v="1160900"/>
    <s v="3-2024-021668"/>
    <d v="2024-07-08T00:00:00"/>
    <m/>
    <n v="9000000"/>
    <n v="77917503"/>
    <n v="1219000"/>
    <s v="3-2024-025009"/>
    <d v="2024-08-05T00:00:00"/>
    <m/>
    <n v="9000000"/>
    <n v="78575491"/>
    <m/>
    <s v="3-2024-028828"/>
    <d v="2024-09-03T00:00:00"/>
    <m/>
    <n v="9000000"/>
    <n v="79368172"/>
    <n v="1306000"/>
    <s v="3-2024-032492"/>
    <d v="2024-09-30T00:00:00"/>
    <m/>
    <n v="9000000"/>
    <n v="80844164"/>
    <n v="1219000"/>
    <s v="3-2024-038260"/>
    <d v="2024-11-05T00:00:00"/>
    <m/>
    <n v="9000000"/>
    <n v="81667802"/>
    <n v="1219000"/>
    <s v="3-2024-044608"/>
    <d v="2024-12-05T00:00:00"/>
    <m/>
    <n v="9000000"/>
    <n v="81667802"/>
    <n v="1219000"/>
    <s v="3-2024-048628"/>
    <d v="2024-12-20T00:00:00"/>
    <m/>
    <n v="9000000"/>
    <n v="83119665"/>
    <n v="1219000"/>
    <m/>
    <m/>
    <m/>
    <m/>
    <m/>
    <m/>
    <b v="0"/>
    <m/>
  </r>
  <r>
    <s v="GGC-0230-2024"/>
    <s v="OROZCO BARRIOS KELLY MICHELLE"/>
    <x v="1"/>
    <n v="100500000"/>
    <m/>
    <n v="5724"/>
    <n v="34900000"/>
    <n v="4824"/>
    <n v="31600000"/>
    <n v="8924"/>
    <n v="34900000"/>
    <m/>
    <m/>
    <n v="101400000"/>
    <b v="0"/>
    <m/>
    <m/>
    <m/>
    <m/>
    <m/>
    <m/>
    <m/>
    <m/>
    <m/>
    <m/>
    <m/>
    <s v="NO"/>
    <s v="SI"/>
    <s v="11-46-101047912"/>
    <s v="SI"/>
    <s v="SI"/>
    <s v="NO"/>
    <s v="3-2024-007224"/>
    <d v="2024-03-06T00:00:00"/>
    <m/>
    <n v="6600000"/>
    <n v="7407239"/>
    <n v="377300"/>
    <s v="3-2024-009698"/>
    <d v="2024-04-02T00:00:00"/>
    <m/>
    <n v="9000000"/>
    <n v="74770795"/>
    <n v="1044800"/>
    <s v="3-2024-014357"/>
    <d v="2024-05-08T00:00:00"/>
    <m/>
    <n v="9000000"/>
    <n v="76090172"/>
    <n v="1044800"/>
    <s v="3-2024-016849"/>
    <d v="2024-06-04T00:00:00"/>
    <m/>
    <n v="9000000"/>
    <n v="76914519"/>
    <n v="1044800"/>
    <s v="3-2024-021729"/>
    <d v="2024-07-08T00:00:00"/>
    <m/>
    <n v="9000000"/>
    <n v="77740731"/>
    <n v="1044800"/>
    <s v="3-2024-024300"/>
    <d v="2024-08-01T00:00:00"/>
    <m/>
    <n v="9000000"/>
    <n v="78477120"/>
    <n v="1044800"/>
    <s v="3-2024-028869"/>
    <d v="2024-10-11T00:00:00"/>
    <m/>
    <n v="9000000"/>
    <n v="78682643"/>
    <n v="1044800"/>
    <s v="3-2024-032500"/>
    <d v="2024-09-30T00:00:00"/>
    <m/>
    <n v="9000000"/>
    <n v="80034739"/>
    <n v="1044800"/>
    <s v="3-2024-038258"/>
    <d v="2025-11-05T00:00:00"/>
    <m/>
    <n v="9000000"/>
    <n v="80788529"/>
    <n v="1044800"/>
    <m/>
    <m/>
    <m/>
    <m/>
    <m/>
    <m/>
    <m/>
    <m/>
    <m/>
    <m/>
    <m/>
    <m/>
    <m/>
    <m/>
    <m/>
    <m/>
    <m/>
    <m/>
    <b v="0"/>
    <m/>
  </r>
  <r>
    <s v="GGC-0228-2024"/>
    <s v="RODRIGUEZ   ELCI ESPERANZA"/>
    <x v="1"/>
    <n v="100500000"/>
    <m/>
    <n v="4824"/>
    <n v="34900000"/>
    <n v="3824"/>
    <n v="34900000"/>
    <n v="8024"/>
    <n v="34900000"/>
    <m/>
    <m/>
    <n v="104700000"/>
    <b v="0"/>
    <m/>
    <m/>
    <m/>
    <m/>
    <m/>
    <m/>
    <m/>
    <m/>
    <m/>
    <m/>
    <s v="NO CARGADO EN SECOP"/>
    <s v="SI"/>
    <s v="SI"/>
    <s v="17-46-101035545"/>
    <s v="SI"/>
    <s v="SI"/>
    <s v="NO"/>
    <m/>
    <m/>
    <m/>
    <m/>
    <m/>
    <m/>
    <m/>
    <m/>
    <m/>
    <m/>
    <m/>
    <m/>
    <m/>
    <m/>
    <m/>
    <m/>
    <m/>
    <m/>
    <m/>
    <m/>
    <m/>
    <m/>
    <m/>
    <m/>
    <m/>
    <m/>
    <m/>
    <m/>
    <m/>
    <m/>
    <m/>
    <m/>
    <m/>
    <m/>
    <m/>
    <m/>
    <m/>
    <m/>
    <m/>
    <m/>
    <m/>
    <m/>
    <m/>
    <m/>
    <m/>
    <m/>
    <m/>
    <m/>
    <m/>
    <m/>
    <m/>
    <m/>
    <m/>
    <m/>
    <m/>
    <m/>
    <m/>
    <m/>
    <m/>
    <m/>
    <m/>
    <m/>
    <m/>
    <m/>
    <m/>
    <m/>
    <m/>
    <m/>
    <m/>
    <m/>
    <m/>
    <m/>
    <b v="0"/>
    <m/>
  </r>
  <r>
    <s v="GGC-0214-2024"/>
    <s v="FORERO ROMERO MARIA CAMILA"/>
    <x v="1"/>
    <n v="65000000"/>
    <m/>
    <n v="6124"/>
    <n v="36374200"/>
    <n v="9324"/>
    <n v="28212466"/>
    <n v="6124"/>
    <n v="13813334"/>
    <m/>
    <m/>
    <n v="78400000"/>
    <b v="0"/>
    <m/>
    <m/>
    <m/>
    <m/>
    <m/>
    <m/>
    <m/>
    <m/>
    <m/>
    <m/>
    <s v="NO CARGADO EN SECOP"/>
    <s v="SI"/>
    <s v="SI"/>
    <n v="3346101055959"/>
    <s v="SI"/>
    <s v="NO"/>
    <s v="SI"/>
    <m/>
    <m/>
    <m/>
    <m/>
    <m/>
    <m/>
    <m/>
    <m/>
    <m/>
    <m/>
    <m/>
    <m/>
    <m/>
    <m/>
    <m/>
    <m/>
    <m/>
    <m/>
    <m/>
    <m/>
    <m/>
    <m/>
    <m/>
    <m/>
    <m/>
    <m/>
    <m/>
    <m/>
    <m/>
    <m/>
    <m/>
    <m/>
    <m/>
    <m/>
    <m/>
    <m/>
    <m/>
    <m/>
    <m/>
    <m/>
    <m/>
    <m/>
    <m/>
    <m/>
    <m/>
    <m/>
    <m/>
    <m/>
    <m/>
    <m/>
    <m/>
    <m/>
    <m/>
    <m/>
    <m/>
    <m/>
    <m/>
    <m/>
    <m/>
    <m/>
    <m/>
    <m/>
    <m/>
    <m/>
    <m/>
    <m/>
    <m/>
    <m/>
    <m/>
    <m/>
    <m/>
    <m/>
    <b v="0"/>
    <m/>
  </r>
  <r>
    <s v="GGC-0216-2024"/>
    <s v="VILLANUEVA GARZON FREDY ALEXANDER"/>
    <x v="1"/>
    <n v="110666667"/>
    <m/>
    <n v="7324"/>
    <n v="39555556"/>
    <n v="10124"/>
    <n v="39555556"/>
    <n v="7324"/>
    <n v="39555556"/>
    <m/>
    <m/>
    <n v="118666668"/>
    <b v="0"/>
    <n v="7324"/>
    <n v="39555556"/>
    <n v="7324"/>
    <n v="39555556"/>
    <n v="10124"/>
    <n v="39555556"/>
    <m/>
    <m/>
    <n v="118666668"/>
    <m/>
    <m/>
    <s v="SI"/>
    <s v="SI"/>
    <s v="17-46-101035538"/>
    <s v="SI"/>
    <s v="SI"/>
    <s v="SI"/>
    <m/>
    <m/>
    <m/>
    <m/>
    <m/>
    <m/>
    <m/>
    <m/>
    <m/>
    <m/>
    <m/>
    <m/>
    <m/>
    <m/>
    <m/>
    <m/>
    <m/>
    <m/>
    <m/>
    <m/>
    <m/>
    <m/>
    <m/>
    <m/>
    <m/>
    <m/>
    <m/>
    <m/>
    <m/>
    <m/>
    <m/>
    <m/>
    <m/>
    <m/>
    <m/>
    <m/>
    <m/>
    <m/>
    <m/>
    <m/>
    <m/>
    <m/>
    <m/>
    <m/>
    <m/>
    <m/>
    <m/>
    <m/>
    <m/>
    <m/>
    <m/>
    <m/>
    <m/>
    <m/>
    <m/>
    <m/>
    <m/>
    <m/>
    <m/>
    <m/>
    <m/>
    <m/>
    <m/>
    <m/>
    <m/>
    <m/>
    <m/>
    <m/>
    <m/>
    <m/>
    <m/>
    <m/>
    <b v="0"/>
    <m/>
  </r>
  <r>
    <s v="GGC-0233-2024"/>
    <s v="SIMIJACA IBARRA DIANA MARCELA"/>
    <x v="1"/>
    <n v="100500000"/>
    <m/>
    <n v="5524"/>
    <n v="74750000"/>
    <n v="4624"/>
    <n v="80500000"/>
    <n v="9024"/>
    <n v="125787500"/>
    <m/>
    <m/>
    <n v="281037500"/>
    <b v="0"/>
    <n v="5524"/>
    <n v="35200000"/>
    <n v="4625"/>
    <n v="31000000"/>
    <n v="9024"/>
    <n v="34300000"/>
    <m/>
    <m/>
    <n v="100500000"/>
    <m/>
    <m/>
    <s v="SI"/>
    <s v="SI"/>
    <s v="17-46-101035547"/>
    <s v="SI"/>
    <s v="NO"/>
    <s v="SI"/>
    <m/>
    <m/>
    <m/>
    <m/>
    <m/>
    <m/>
    <m/>
    <m/>
    <m/>
    <m/>
    <m/>
    <m/>
    <m/>
    <m/>
    <m/>
    <m/>
    <m/>
    <m/>
    <m/>
    <m/>
    <m/>
    <m/>
    <m/>
    <m/>
    <m/>
    <m/>
    <m/>
    <m/>
    <m/>
    <m/>
    <m/>
    <m/>
    <m/>
    <m/>
    <m/>
    <m/>
    <m/>
    <m/>
    <m/>
    <m/>
    <m/>
    <m/>
    <m/>
    <m/>
    <m/>
    <m/>
    <m/>
    <m/>
    <m/>
    <m/>
    <m/>
    <m/>
    <m/>
    <m/>
    <m/>
    <m/>
    <m/>
    <m/>
    <m/>
    <m/>
    <m/>
    <m/>
    <m/>
    <m/>
    <m/>
    <m/>
    <m/>
    <m/>
    <m/>
    <m/>
    <m/>
    <m/>
    <b v="0"/>
    <m/>
  </r>
  <r>
    <s v="GGC-0231-2024"/>
    <s v="DUEÑAS VEGA NELSON JAVIER"/>
    <x v="1"/>
    <n v="154000000"/>
    <m/>
    <n v="32924"/>
    <n v="54755555"/>
    <n v="5324"/>
    <n v="54755556"/>
    <n v="4424"/>
    <n v="48155556"/>
    <n v="8624"/>
    <n v="1000000"/>
    <n v="158666667"/>
    <b v="0"/>
    <n v="5324"/>
    <n v="54755556"/>
    <n v="4424"/>
    <n v="43488889"/>
    <n v="32924"/>
    <n v="54755555"/>
    <n v="8624"/>
    <n v="1000000"/>
    <n v="154000000"/>
    <m/>
    <m/>
    <s v="SI"/>
    <s v="SI"/>
    <s v="21-46-101084665"/>
    <s v="SI"/>
    <s v="NO"/>
    <s v="SI"/>
    <m/>
    <m/>
    <m/>
    <m/>
    <m/>
    <m/>
    <m/>
    <m/>
    <m/>
    <m/>
    <m/>
    <m/>
    <m/>
    <m/>
    <m/>
    <m/>
    <m/>
    <m/>
    <m/>
    <m/>
    <m/>
    <m/>
    <m/>
    <m/>
    <m/>
    <m/>
    <m/>
    <m/>
    <m/>
    <m/>
    <m/>
    <m/>
    <m/>
    <m/>
    <m/>
    <m/>
    <m/>
    <m/>
    <m/>
    <m/>
    <m/>
    <m/>
    <m/>
    <m/>
    <m/>
    <m/>
    <m/>
    <m/>
    <m/>
    <m/>
    <m/>
    <m/>
    <m/>
    <m/>
    <m/>
    <m/>
    <m/>
    <m/>
    <m/>
    <m/>
    <m/>
    <m/>
    <m/>
    <m/>
    <m/>
    <m/>
    <m/>
    <m/>
    <m/>
    <m/>
    <m/>
    <m/>
    <b v="0"/>
    <m/>
  </r>
  <r>
    <s v="GGC-0244-2024"/>
    <s v="SUAREZ MONSALVE DANIEL ALEJANDRO"/>
    <x v="1"/>
    <m/>
    <m/>
    <m/>
    <m/>
    <m/>
    <m/>
    <m/>
    <m/>
    <m/>
    <m/>
    <m/>
    <b v="1"/>
    <m/>
    <m/>
    <m/>
    <m/>
    <m/>
    <m/>
    <m/>
    <m/>
    <m/>
    <m/>
    <m/>
    <m/>
    <m/>
    <m/>
    <m/>
    <m/>
    <m/>
    <m/>
    <m/>
    <m/>
    <m/>
    <m/>
    <m/>
    <m/>
    <m/>
    <m/>
    <m/>
    <m/>
    <m/>
    <m/>
    <m/>
    <m/>
    <m/>
    <m/>
    <m/>
    <m/>
    <m/>
    <m/>
    <m/>
    <m/>
    <m/>
    <m/>
    <m/>
    <m/>
    <m/>
    <m/>
    <m/>
    <m/>
    <m/>
    <m/>
    <m/>
    <m/>
    <m/>
    <m/>
    <m/>
    <m/>
    <m/>
    <m/>
    <m/>
    <m/>
    <m/>
    <m/>
    <m/>
    <m/>
    <m/>
    <m/>
    <m/>
    <m/>
    <m/>
    <m/>
    <m/>
    <m/>
    <m/>
    <m/>
    <m/>
    <m/>
    <m/>
    <m/>
    <m/>
    <m/>
    <m/>
    <m/>
    <m/>
    <m/>
    <m/>
    <m/>
    <m/>
    <m/>
    <m/>
    <b v="1"/>
    <m/>
  </r>
  <r>
    <s v="GGC-0250-2024"/>
    <s v="ZAPATA MINA JUAN CAMILO"/>
    <x v="1"/>
    <n v="135000000"/>
    <m/>
    <n v="4524"/>
    <n v="49768856"/>
    <n v="3424"/>
    <n v="43237431"/>
    <n v="7624"/>
    <n v="45993713"/>
    <n v="31724"/>
    <n v="1000000"/>
    <n v="140000000"/>
    <b v="0"/>
    <m/>
    <m/>
    <m/>
    <m/>
    <m/>
    <m/>
    <m/>
    <m/>
    <m/>
    <m/>
    <s v="NO CARGADO EN SECOP"/>
    <s v="SI"/>
    <s v="SI"/>
    <m/>
    <s v="SI"/>
    <s v="NO"/>
    <s v="SI"/>
    <m/>
    <m/>
    <m/>
    <m/>
    <m/>
    <m/>
    <m/>
    <m/>
    <m/>
    <m/>
    <m/>
    <m/>
    <m/>
    <m/>
    <m/>
    <m/>
    <m/>
    <m/>
    <m/>
    <m/>
    <m/>
    <m/>
    <m/>
    <m/>
    <m/>
    <m/>
    <m/>
    <m/>
    <m/>
    <m/>
    <m/>
    <m/>
    <m/>
    <m/>
    <m/>
    <m/>
    <m/>
    <m/>
    <m/>
    <m/>
    <m/>
    <m/>
    <m/>
    <m/>
    <m/>
    <m/>
    <m/>
    <m/>
    <m/>
    <m/>
    <m/>
    <m/>
    <m/>
    <m/>
    <m/>
    <m/>
    <m/>
    <m/>
    <m/>
    <m/>
    <m/>
    <m/>
    <m/>
    <m/>
    <m/>
    <m/>
    <m/>
    <m/>
    <m/>
    <m/>
    <m/>
    <m/>
    <b v="0"/>
    <m/>
  </r>
  <r>
    <s v="GGC-0239-2024"/>
    <s v="DUQUE DAZA BENJAMIN"/>
    <x v="1"/>
    <n v="120633333"/>
    <m/>
    <n v="8224"/>
    <n v="45722899"/>
    <n v="8624"/>
    <n v="31755779"/>
    <n v="11324"/>
    <n v="42254655"/>
    <n v="53124"/>
    <n v="1000000"/>
    <n v="120733333"/>
    <b v="0"/>
    <n v="8224"/>
    <n v="45722899"/>
    <n v="8624"/>
    <n v="31655779"/>
    <n v="53124"/>
    <n v="1000000"/>
    <n v="11324"/>
    <n v="42254655"/>
    <n v="120633333"/>
    <m/>
    <m/>
    <s v="SI"/>
    <s v="SI"/>
    <s v="980 47 994000027159"/>
    <s v="SI"/>
    <s v="NO"/>
    <s v="SI"/>
    <m/>
    <m/>
    <m/>
    <m/>
    <m/>
    <m/>
    <m/>
    <m/>
    <m/>
    <m/>
    <m/>
    <m/>
    <m/>
    <m/>
    <m/>
    <m/>
    <m/>
    <m/>
    <m/>
    <m/>
    <m/>
    <m/>
    <m/>
    <m/>
    <m/>
    <m/>
    <m/>
    <m/>
    <m/>
    <m/>
    <m/>
    <m/>
    <m/>
    <m/>
    <m/>
    <m/>
    <m/>
    <m/>
    <m/>
    <m/>
    <m/>
    <m/>
    <m/>
    <m/>
    <m/>
    <m/>
    <m/>
    <m/>
    <m/>
    <m/>
    <m/>
    <m/>
    <m/>
    <m/>
    <m/>
    <m/>
    <m/>
    <m/>
    <m/>
    <m/>
    <m/>
    <m/>
    <m/>
    <m/>
    <m/>
    <m/>
    <m/>
    <m/>
    <m/>
    <m/>
    <m/>
    <m/>
    <b v="0"/>
    <m/>
  </r>
  <r>
    <s v="GGC-0246-2024"/>
    <s v="PINTO RONDON MONICA BEATRIZ"/>
    <x v="1"/>
    <m/>
    <m/>
    <m/>
    <m/>
    <m/>
    <m/>
    <m/>
    <m/>
    <m/>
    <m/>
    <m/>
    <b v="1"/>
    <m/>
    <m/>
    <m/>
    <m/>
    <m/>
    <m/>
    <m/>
    <m/>
    <m/>
    <m/>
    <m/>
    <m/>
    <m/>
    <m/>
    <m/>
    <m/>
    <m/>
    <m/>
    <m/>
    <m/>
    <m/>
    <m/>
    <m/>
    <m/>
    <m/>
    <m/>
    <m/>
    <m/>
    <m/>
    <m/>
    <m/>
    <m/>
    <m/>
    <m/>
    <m/>
    <m/>
    <m/>
    <m/>
    <m/>
    <m/>
    <m/>
    <m/>
    <m/>
    <m/>
    <m/>
    <m/>
    <m/>
    <m/>
    <m/>
    <m/>
    <m/>
    <m/>
    <m/>
    <m/>
    <m/>
    <m/>
    <m/>
    <m/>
    <m/>
    <m/>
    <m/>
    <m/>
    <m/>
    <m/>
    <m/>
    <m/>
    <m/>
    <m/>
    <m/>
    <m/>
    <m/>
    <m/>
    <m/>
    <m/>
    <m/>
    <m/>
    <m/>
    <m/>
    <m/>
    <m/>
    <m/>
    <m/>
    <m/>
    <m/>
    <m/>
    <m/>
    <m/>
    <m/>
    <m/>
    <b v="1"/>
    <m/>
  </r>
  <r>
    <s v="GGC-0253-2024"/>
    <s v="CABALLERO TIMOTE SANDRA JEANNETTE"/>
    <x v="1"/>
    <n v="105600000"/>
    <n v="100500000"/>
    <n v="9424"/>
    <n v="30100000"/>
    <n v="6224"/>
    <n v="35200000"/>
    <n v="6424"/>
    <n v="35200000"/>
    <m/>
    <m/>
    <n v="100500000"/>
    <b v="0"/>
    <n v="5324"/>
    <n v="35200000"/>
    <n v="4924"/>
    <n v="35200000"/>
    <n v="9624"/>
    <n v="30100000"/>
    <m/>
    <m/>
    <n v="100500000"/>
    <m/>
    <m/>
    <s v="SI"/>
    <s v="SI"/>
    <s v="21-46-101086132"/>
    <s v="SI"/>
    <s v="SI"/>
    <m/>
    <s v="3-2024-011161"/>
    <d v="2024-04-11T00:00:00"/>
    <m/>
    <n v="3600000"/>
    <n v="74730675"/>
    <n v="1747300"/>
    <s v="3-2024-011162"/>
    <d v="2024-04-11T00:00:00"/>
    <m/>
    <n v="9000000"/>
    <n v="75777553"/>
    <n v="1747300"/>
    <s v="3-2024-015843"/>
    <d v="2024-05-24T00:00:00"/>
    <m/>
    <n v="9000000"/>
    <n v="76307715"/>
    <n v="1747300"/>
    <s v="3-2024-018089"/>
    <d v="2024-06-11T00:00:00"/>
    <m/>
    <n v="9000000"/>
    <n v="77107116"/>
    <n v="1747300"/>
    <s v="3-2024-021744"/>
    <d v="2024-07-08T00:00:00"/>
    <m/>
    <n v="9000000"/>
    <n v="77858735"/>
    <n v="1747300"/>
    <s v="3-2024-025347"/>
    <d v="2024-08-06T00:00:00"/>
    <m/>
    <n v="9000000"/>
    <n v="78683906"/>
    <m/>
    <s v="3-2024-030707"/>
    <d v="2024-09-13T00:00:00"/>
    <m/>
    <n v="9000000"/>
    <n v="79441714"/>
    <n v="1747300"/>
    <s v="3-2024-034683"/>
    <d v="2024-10-09T00:00:00"/>
    <m/>
    <n v="9000000"/>
    <n v="80208953"/>
    <n v="1747300"/>
    <s v="3-2024-040728"/>
    <d v="2024-11-15T00:00:00"/>
    <m/>
    <n v="9000000"/>
    <n v="80993606"/>
    <n v="1747300"/>
    <m/>
    <m/>
    <m/>
    <m/>
    <m/>
    <m/>
    <m/>
    <m/>
    <m/>
    <m/>
    <m/>
    <m/>
    <m/>
    <m/>
    <m/>
    <m/>
    <m/>
    <m/>
    <b v="0"/>
    <m/>
  </r>
  <r>
    <s v="GGC-0273-2024"/>
    <s v="RAMIREZ TIRADO JAIRO FERNANDO"/>
    <x v="1"/>
    <m/>
    <m/>
    <m/>
    <m/>
    <m/>
    <m/>
    <m/>
    <m/>
    <m/>
    <m/>
    <m/>
    <b v="1"/>
    <m/>
    <m/>
    <m/>
    <m/>
    <m/>
    <m/>
    <m/>
    <m/>
    <m/>
    <m/>
    <m/>
    <m/>
    <m/>
    <m/>
    <m/>
    <m/>
    <m/>
    <m/>
    <m/>
    <m/>
    <m/>
    <m/>
    <m/>
    <m/>
    <m/>
    <m/>
    <m/>
    <m/>
    <m/>
    <m/>
    <m/>
    <m/>
    <m/>
    <m/>
    <m/>
    <m/>
    <m/>
    <m/>
    <m/>
    <m/>
    <m/>
    <m/>
    <m/>
    <m/>
    <m/>
    <m/>
    <m/>
    <m/>
    <m/>
    <m/>
    <m/>
    <m/>
    <m/>
    <m/>
    <m/>
    <m/>
    <m/>
    <m/>
    <m/>
    <m/>
    <m/>
    <m/>
    <m/>
    <m/>
    <m/>
    <m/>
    <m/>
    <m/>
    <m/>
    <m/>
    <m/>
    <m/>
    <m/>
    <m/>
    <m/>
    <m/>
    <m/>
    <m/>
    <m/>
    <m/>
    <m/>
    <m/>
    <m/>
    <m/>
    <m/>
    <m/>
    <m/>
    <m/>
    <m/>
    <b v="1"/>
    <m/>
  </r>
  <r>
    <s v="GGC-0275-2024"/>
    <s v="OLARTE TRIANA OMAR"/>
    <x v="1"/>
    <n v="142740000"/>
    <n v="132166667"/>
    <n v="4224"/>
    <n v="47580000"/>
    <n v="3224"/>
    <n v="47580000"/>
    <n v="7424"/>
    <n v="37006667"/>
    <m/>
    <m/>
    <n v="142740000"/>
    <b v="1"/>
    <n v="5124"/>
    <n v="47580000"/>
    <n v="5524"/>
    <n v="47580000"/>
    <n v="9824"/>
    <n v="37006667"/>
    <m/>
    <m/>
    <n v="132166667"/>
    <m/>
    <m/>
    <s v="SI"/>
    <s v="SI"/>
    <s v="61-44-101053206"/>
    <s v="SI"/>
    <s v="SI"/>
    <s v="SI"/>
    <s v="3-2024-007828"/>
    <d v="2024-03-12T00:00:00"/>
    <m/>
    <n v="7320000"/>
    <n v="75007552"/>
    <m/>
    <s v="3-2024-010079"/>
    <d v="2024-04-04T00:00:00"/>
    <m/>
    <n v="12200000"/>
    <n v="76334423"/>
    <m/>
    <s v="3-2024-013764"/>
    <d v="2024-05-03T00:00:00"/>
    <m/>
    <n v="12200000"/>
    <n v="76334423"/>
    <m/>
    <s v="3-2024-017361"/>
    <d v="2024-06-06T00:00:00"/>
    <m/>
    <n v="12200000"/>
    <n v="77168960"/>
    <m/>
    <s v="3-2024-021810"/>
    <d v="2024-07-08T00:00:00"/>
    <m/>
    <n v="12200000"/>
    <n v="77991284"/>
    <m/>
    <s v="3-2024-025493"/>
    <d v="2024-08-08T00:00:00"/>
    <m/>
    <n v="12200000"/>
    <n v="78765515"/>
    <m/>
    <s v="3-2024-029826"/>
    <d v="2024-09-06T00:00:00"/>
    <m/>
    <n v="12200000"/>
    <n v="79556183"/>
    <m/>
    <s v="3-2024-033277"/>
    <d v="2024-10-02T00:00:00"/>
    <m/>
    <n v="12200000"/>
    <n v="80311102"/>
    <m/>
    <s v="3-2024-037933"/>
    <d v="2024-11-02T00:00:00"/>
    <m/>
    <n v="12200000"/>
    <n v="81074284"/>
    <m/>
    <s v="3-2024-044509"/>
    <d v="2024-12-05T00:00:00"/>
    <m/>
    <n v="12200000"/>
    <n v="81807238"/>
    <m/>
    <s v="3-2024-047635"/>
    <d v="2024-12-17T00:00:00"/>
    <m/>
    <n v="12200000"/>
    <n v="82640607"/>
    <m/>
    <m/>
    <m/>
    <m/>
    <m/>
    <m/>
    <m/>
    <b v="0"/>
    <m/>
  </r>
  <r>
    <s v="GGC-0287-2024"/>
    <s v="ARAUJO COLINA MARCELA PATRICIA"/>
    <x v="1"/>
    <n v="168633333"/>
    <n v="162000000"/>
    <n v="7224"/>
    <n v="58500000"/>
    <n v="6824"/>
    <n v="58500000"/>
    <n v="6624"/>
    <n v="51633333"/>
    <m/>
    <m/>
    <n v="168633333"/>
    <b v="1"/>
    <n v="5624"/>
    <n v="58500000"/>
    <n v="5224"/>
    <n v="45000000"/>
    <n v="9924"/>
    <n v="58500000"/>
    <m/>
    <m/>
    <n v="162000000"/>
    <m/>
    <m/>
    <s v="SI"/>
    <s v="SI"/>
    <s v="85-44-101127247"/>
    <s v="SI"/>
    <s v="SI"/>
    <s v="SI"/>
    <s v="3-2024-006840"/>
    <d v="2024-03-04T00:00:00"/>
    <m/>
    <n v="9500000"/>
    <n v="1059723885"/>
    <n v="947500"/>
    <s v="3-2024-009630"/>
    <d v="2024-04-02T00:00:00"/>
    <m/>
    <n v="15000000"/>
    <n v="1061828005"/>
    <n v="1832700"/>
    <s v="3-2024-013740"/>
    <d v="2024-05-03T00:00:00"/>
    <m/>
    <n v="15000000"/>
    <n v="1062384791"/>
    <n v="1832700"/>
    <s v="3-2024-017364"/>
    <d v="2024-06-06T00:00:00"/>
    <m/>
    <n v="15000000"/>
    <n v="1062904393"/>
    <n v="1832700"/>
    <s v="3-2024-021149"/>
    <d v="2024-07-05T00:00:00"/>
    <m/>
    <n v="15000000"/>
    <n v="1063777394"/>
    <n v="1832700"/>
    <s v="3-2024-024544"/>
    <d v="2024-08-02T00:00:00"/>
    <m/>
    <n v="15000000"/>
    <n v="1064342824"/>
    <n v="1832700"/>
    <s v="3-2024-028703"/>
    <d v="2024-09-03T00:00:00"/>
    <m/>
    <n v="15000000"/>
    <n v="1065084519"/>
    <n v="1832700"/>
    <s v="3-2024-033047"/>
    <d v="2024-10-01T00:00:00"/>
    <m/>
    <n v="15000000"/>
    <n v="1065859298"/>
    <n v="1832700"/>
    <s v="3-2024-038222"/>
    <d v="2024-11-05T00:00:00"/>
    <m/>
    <n v="15000000"/>
    <n v="1066456240"/>
    <n v="1832700"/>
    <s v="3-2024-044216"/>
    <d v="2024-12-04T00:00:00"/>
    <m/>
    <n v="15000000"/>
    <n v="1067330728"/>
    <n v="1832700"/>
    <s v="3-2024-046834"/>
    <d v="2024-12-16T00:00:00"/>
    <m/>
    <n v="15000000"/>
    <n v="1068051962"/>
    <n v="1832700"/>
    <m/>
    <m/>
    <m/>
    <m/>
    <m/>
    <m/>
    <b v="0"/>
    <m/>
  </r>
  <r>
    <s v="GGC-0271-2024"/>
    <s v="CASTAÑEDA HERNANDEZ RUSSBY LILIANA"/>
    <x v="1"/>
    <n v="136313333"/>
    <n v="136313333"/>
    <n v="4924"/>
    <n v="66644914"/>
    <n v="4224"/>
    <n v="51898756"/>
    <n v="8124"/>
    <n v="61589663"/>
    <m/>
    <m/>
    <n v="136313333"/>
    <b v="1"/>
    <n v="10024"/>
    <n v="61589663"/>
    <n v="5724"/>
    <n v="22824914"/>
    <n v="5324"/>
    <n v="51898756"/>
    <m/>
    <m/>
    <n v="136313333"/>
    <m/>
    <m/>
    <s v="SI"/>
    <s v="SI"/>
    <s v="14-46-101109100"/>
    <s v="SI"/>
    <s v="NO"/>
    <s v="SI"/>
    <s v="3-2024-007559"/>
    <d v="2024-03-08T00:00:00"/>
    <m/>
    <n v="7620000"/>
    <n v="75093452"/>
    <n v="884700"/>
    <s v="3-2024-010242"/>
    <d v="2024-04-04T00:00:00"/>
    <m/>
    <n v="12700000"/>
    <n v="75839686"/>
    <n v="1474400"/>
    <s v="3-2024-014820"/>
    <d v="2024-05-14T00:00:00"/>
    <m/>
    <n v="12700000"/>
    <n v="76397388"/>
    <n v="1474400"/>
    <s v="3-2024-017611"/>
    <d v="2024-06-06T00:00:00"/>
    <m/>
    <n v="12700000"/>
    <n v="76397388"/>
    <n v="1474400"/>
    <s v="3-2024-021789"/>
    <d v="2024-07-08T00:00:00"/>
    <m/>
    <n v="12700000"/>
    <n v="77208898"/>
    <n v="1474400"/>
    <s v="3-2024-025373"/>
    <d v="2024-08-06T00:00:00"/>
    <m/>
    <n v="12700000"/>
    <n v="77839735"/>
    <n v="1474400"/>
    <s v="3-2024-029514"/>
    <d v="2024-05-09T00:00:00"/>
    <m/>
    <n v="12700000"/>
    <n v="78747547"/>
    <n v="1474400"/>
    <s v="3-2024-032518"/>
    <d v="2024-09-30T00:00:00"/>
    <m/>
    <n v="12700000"/>
    <n v="79821507"/>
    <n v="1474400000"/>
    <s v="3-2024-043721"/>
    <d v="2024-12-03T00:00:00"/>
    <m/>
    <n v="12700000"/>
    <n v="80744108"/>
    <n v="1474400"/>
    <s v="3-2024-044828"/>
    <d v="2024-12-05T00:00:00"/>
    <m/>
    <n v="12700000"/>
    <n v="81541259"/>
    <n v="1474400"/>
    <m/>
    <m/>
    <m/>
    <m/>
    <m/>
    <m/>
    <m/>
    <m/>
    <m/>
    <m/>
    <m/>
    <m/>
    <b v="0"/>
    <m/>
  </r>
  <r>
    <s v="GGC-0286-2024"/>
    <s v="FIGUEROA MORENO NORMA REGINA"/>
    <x v="1"/>
    <n v="123933333"/>
    <n v="123933333"/>
    <n v="4724"/>
    <n v="51603933"/>
    <n v="3724"/>
    <n v="25740000"/>
    <n v="7924"/>
    <n v="46589400"/>
    <m/>
    <m/>
    <n v="123933333"/>
    <b v="1"/>
    <n v="10224"/>
    <n v="46589400"/>
    <n v="5624"/>
    <n v="25740000"/>
    <n v="5824"/>
    <n v="51603933"/>
    <m/>
    <m/>
    <n v="123933333"/>
    <m/>
    <m/>
    <s v="SI"/>
    <s v="SI"/>
    <s v="11-46101048765"/>
    <s v="SI"/>
    <s v="NO"/>
    <s v="SI"/>
    <s v="3-2024-006594"/>
    <d v="2024-03-01T00:00:00"/>
    <m/>
    <n v="11000000"/>
    <n v="9462601515"/>
    <m/>
    <m/>
    <m/>
    <m/>
    <m/>
    <m/>
    <m/>
    <m/>
    <m/>
    <m/>
    <m/>
    <m/>
    <m/>
    <m/>
    <m/>
    <m/>
    <m/>
    <m/>
    <m/>
    <m/>
    <m/>
    <m/>
    <m/>
    <m/>
    <m/>
    <m/>
    <m/>
    <m/>
    <m/>
    <m/>
    <m/>
    <m/>
    <m/>
    <m/>
    <m/>
    <m/>
    <m/>
    <m/>
    <m/>
    <m/>
    <m/>
    <m/>
    <m/>
    <m/>
    <m/>
    <m/>
    <m/>
    <m/>
    <m/>
    <m/>
    <m/>
    <m/>
    <m/>
    <m/>
    <m/>
    <m/>
    <m/>
    <m/>
    <m/>
    <m/>
    <m/>
    <m/>
    <m/>
    <m/>
    <m/>
    <m/>
    <m/>
    <b v="0"/>
    <m/>
  </r>
  <r>
    <s v="GGC-0297-2024"/>
    <s v="FERNANDEZ OSPINA LUISA MARIA"/>
    <x v="1"/>
    <m/>
    <m/>
    <m/>
    <m/>
    <m/>
    <m/>
    <m/>
    <m/>
    <m/>
    <m/>
    <m/>
    <b v="1"/>
    <m/>
    <m/>
    <m/>
    <m/>
    <m/>
    <m/>
    <m/>
    <m/>
    <m/>
    <m/>
    <m/>
    <m/>
    <m/>
    <m/>
    <m/>
    <m/>
    <m/>
    <m/>
    <m/>
    <m/>
    <m/>
    <m/>
    <m/>
    <m/>
    <m/>
    <m/>
    <m/>
    <m/>
    <m/>
    <m/>
    <m/>
    <m/>
    <m/>
    <m/>
    <m/>
    <m/>
    <m/>
    <m/>
    <m/>
    <m/>
    <m/>
    <m/>
    <m/>
    <m/>
    <m/>
    <m/>
    <m/>
    <m/>
    <m/>
    <m/>
    <m/>
    <m/>
    <m/>
    <m/>
    <m/>
    <m/>
    <m/>
    <m/>
    <m/>
    <m/>
    <m/>
    <m/>
    <m/>
    <m/>
    <m/>
    <m/>
    <m/>
    <m/>
    <m/>
    <m/>
    <m/>
    <m/>
    <m/>
    <m/>
    <m/>
    <m/>
    <m/>
    <m/>
    <m/>
    <m/>
    <m/>
    <m/>
    <m/>
    <m/>
    <m/>
    <m/>
    <m/>
    <m/>
    <m/>
    <b v="1"/>
    <m/>
  </r>
  <r>
    <s v="GGC-0289-2024"/>
    <s v="LOPEZ VILLOTA YULY DANIELA"/>
    <x v="1"/>
    <m/>
    <m/>
    <m/>
    <m/>
    <m/>
    <m/>
    <m/>
    <m/>
    <m/>
    <m/>
    <m/>
    <b v="1"/>
    <m/>
    <m/>
    <m/>
    <m/>
    <m/>
    <m/>
    <m/>
    <m/>
    <m/>
    <m/>
    <m/>
    <m/>
    <m/>
    <m/>
    <m/>
    <m/>
    <m/>
    <m/>
    <m/>
    <m/>
    <m/>
    <m/>
    <m/>
    <m/>
    <m/>
    <m/>
    <m/>
    <m/>
    <m/>
    <m/>
    <m/>
    <m/>
    <m/>
    <m/>
    <m/>
    <m/>
    <m/>
    <m/>
    <m/>
    <m/>
    <m/>
    <m/>
    <m/>
    <m/>
    <m/>
    <m/>
    <m/>
    <m/>
    <m/>
    <m/>
    <m/>
    <m/>
    <m/>
    <m/>
    <m/>
    <m/>
    <m/>
    <m/>
    <m/>
    <m/>
    <m/>
    <m/>
    <m/>
    <m/>
    <m/>
    <m/>
    <m/>
    <m/>
    <m/>
    <m/>
    <m/>
    <m/>
    <m/>
    <m/>
    <m/>
    <m/>
    <m/>
    <m/>
    <m/>
    <m/>
    <m/>
    <m/>
    <m/>
    <m/>
    <m/>
    <m/>
    <m/>
    <m/>
    <m/>
    <b v="1"/>
    <m/>
  </r>
  <r>
    <s v="GGC-0296-2024"/>
    <s v="LESMES CEPEDA VERONICA"/>
    <x v="2"/>
    <m/>
    <m/>
    <m/>
    <m/>
    <m/>
    <m/>
    <m/>
    <m/>
    <m/>
    <m/>
    <m/>
    <b v="1"/>
    <m/>
    <m/>
    <m/>
    <m/>
    <m/>
    <m/>
    <m/>
    <m/>
    <m/>
    <m/>
    <m/>
    <m/>
    <m/>
    <m/>
    <m/>
    <m/>
    <m/>
    <m/>
    <m/>
    <m/>
    <m/>
    <m/>
    <m/>
    <m/>
    <m/>
    <m/>
    <m/>
    <m/>
    <m/>
    <m/>
    <m/>
    <m/>
    <m/>
    <m/>
    <m/>
    <m/>
    <m/>
    <m/>
    <m/>
    <m/>
    <m/>
    <m/>
    <m/>
    <m/>
    <m/>
    <m/>
    <m/>
    <m/>
    <m/>
    <m/>
    <m/>
    <m/>
    <m/>
    <m/>
    <m/>
    <m/>
    <m/>
    <m/>
    <m/>
    <m/>
    <m/>
    <m/>
    <m/>
    <m/>
    <m/>
    <m/>
    <m/>
    <m/>
    <m/>
    <m/>
    <m/>
    <m/>
    <m/>
    <m/>
    <m/>
    <m/>
    <m/>
    <m/>
    <m/>
    <m/>
    <m/>
    <m/>
    <m/>
    <m/>
    <m/>
    <m/>
    <m/>
    <m/>
    <m/>
    <b v="1"/>
    <m/>
  </r>
  <r>
    <s v="GGC-0299-2024"/>
    <s v="SAAVEDRA PIÑEROS RONALDO ARTURO"/>
    <x v="2"/>
    <m/>
    <m/>
    <m/>
    <m/>
    <m/>
    <m/>
    <m/>
    <m/>
    <m/>
    <m/>
    <m/>
    <b v="1"/>
    <m/>
    <m/>
    <m/>
    <m/>
    <m/>
    <m/>
    <m/>
    <m/>
    <m/>
    <m/>
    <m/>
    <m/>
    <m/>
    <m/>
    <m/>
    <m/>
    <m/>
    <m/>
    <m/>
    <m/>
    <m/>
    <m/>
    <m/>
    <m/>
    <m/>
    <m/>
    <m/>
    <m/>
    <m/>
    <m/>
    <m/>
    <m/>
    <m/>
    <m/>
    <m/>
    <m/>
    <m/>
    <m/>
    <m/>
    <m/>
    <m/>
    <m/>
    <m/>
    <m/>
    <m/>
    <m/>
    <m/>
    <m/>
    <m/>
    <m/>
    <m/>
    <m/>
    <m/>
    <m/>
    <m/>
    <m/>
    <m/>
    <m/>
    <m/>
    <m/>
    <m/>
    <m/>
    <m/>
    <m/>
    <m/>
    <m/>
    <m/>
    <m/>
    <m/>
    <m/>
    <m/>
    <m/>
    <m/>
    <m/>
    <m/>
    <m/>
    <m/>
    <m/>
    <m/>
    <m/>
    <m/>
    <m/>
    <m/>
    <m/>
    <m/>
    <m/>
    <m/>
    <m/>
    <m/>
    <b v="1"/>
    <m/>
  </r>
  <r>
    <s v="GGC-0301-2024"/>
    <s v="RODRIGUEZ DIAZ ANDRES FELIPE"/>
    <x v="2"/>
    <m/>
    <m/>
    <m/>
    <m/>
    <m/>
    <m/>
    <m/>
    <m/>
    <m/>
    <m/>
    <m/>
    <b v="1"/>
    <m/>
    <m/>
    <m/>
    <m/>
    <m/>
    <m/>
    <m/>
    <m/>
    <m/>
    <m/>
    <m/>
    <m/>
    <m/>
    <m/>
    <m/>
    <m/>
    <m/>
    <m/>
    <m/>
    <m/>
    <m/>
    <m/>
    <m/>
    <m/>
    <m/>
    <m/>
    <m/>
    <m/>
    <m/>
    <m/>
    <m/>
    <m/>
    <m/>
    <m/>
    <m/>
    <m/>
    <m/>
    <m/>
    <m/>
    <m/>
    <m/>
    <m/>
    <m/>
    <m/>
    <m/>
    <m/>
    <m/>
    <m/>
    <m/>
    <m/>
    <m/>
    <m/>
    <m/>
    <m/>
    <m/>
    <m/>
    <m/>
    <m/>
    <m/>
    <m/>
    <m/>
    <m/>
    <m/>
    <m/>
    <m/>
    <m/>
    <m/>
    <m/>
    <m/>
    <m/>
    <m/>
    <m/>
    <m/>
    <m/>
    <m/>
    <m/>
    <m/>
    <m/>
    <m/>
    <m/>
    <m/>
    <m/>
    <m/>
    <m/>
    <m/>
    <m/>
    <m/>
    <m/>
    <m/>
    <b v="1"/>
    <m/>
  </r>
  <r>
    <s v="GGC-0304-2024"/>
    <s v="LOPEZ CASTAÑO CARLOS ANDRES"/>
    <x v="2"/>
    <m/>
    <m/>
    <m/>
    <m/>
    <m/>
    <m/>
    <m/>
    <m/>
    <m/>
    <m/>
    <m/>
    <b v="1"/>
    <m/>
    <m/>
    <m/>
    <m/>
    <m/>
    <m/>
    <m/>
    <m/>
    <m/>
    <m/>
    <m/>
    <m/>
    <m/>
    <m/>
    <m/>
    <m/>
    <m/>
    <m/>
    <m/>
    <m/>
    <m/>
    <m/>
    <m/>
    <m/>
    <m/>
    <m/>
    <m/>
    <m/>
    <m/>
    <m/>
    <m/>
    <m/>
    <m/>
    <m/>
    <m/>
    <m/>
    <m/>
    <m/>
    <m/>
    <m/>
    <m/>
    <m/>
    <m/>
    <m/>
    <m/>
    <m/>
    <m/>
    <m/>
    <m/>
    <m/>
    <m/>
    <m/>
    <m/>
    <m/>
    <m/>
    <m/>
    <m/>
    <m/>
    <m/>
    <m/>
    <m/>
    <m/>
    <m/>
    <m/>
    <m/>
    <m/>
    <m/>
    <m/>
    <m/>
    <m/>
    <m/>
    <m/>
    <m/>
    <m/>
    <m/>
    <m/>
    <m/>
    <m/>
    <m/>
    <m/>
    <m/>
    <m/>
    <m/>
    <m/>
    <m/>
    <m/>
    <m/>
    <m/>
    <m/>
    <b v="1"/>
    <m/>
  </r>
  <r>
    <s v="GGC-0311-2024"/>
    <s v="PEREZ MALPICA MILLER STIVEN"/>
    <x v="2"/>
    <m/>
    <m/>
    <m/>
    <m/>
    <m/>
    <m/>
    <m/>
    <m/>
    <m/>
    <m/>
    <m/>
    <b v="1"/>
    <m/>
    <m/>
    <m/>
    <m/>
    <m/>
    <m/>
    <m/>
    <m/>
    <m/>
    <m/>
    <m/>
    <m/>
    <m/>
    <m/>
    <m/>
    <m/>
    <m/>
    <m/>
    <m/>
    <m/>
    <m/>
    <m/>
    <m/>
    <m/>
    <m/>
    <m/>
    <m/>
    <m/>
    <m/>
    <m/>
    <m/>
    <m/>
    <m/>
    <m/>
    <m/>
    <m/>
    <m/>
    <m/>
    <m/>
    <m/>
    <m/>
    <m/>
    <m/>
    <m/>
    <m/>
    <m/>
    <m/>
    <m/>
    <m/>
    <m/>
    <m/>
    <m/>
    <m/>
    <m/>
    <m/>
    <m/>
    <m/>
    <m/>
    <m/>
    <m/>
    <m/>
    <m/>
    <m/>
    <m/>
    <m/>
    <m/>
    <m/>
    <m/>
    <m/>
    <m/>
    <m/>
    <m/>
    <m/>
    <m/>
    <m/>
    <m/>
    <m/>
    <m/>
    <m/>
    <m/>
    <m/>
    <m/>
    <m/>
    <m/>
    <m/>
    <m/>
    <m/>
    <m/>
    <m/>
    <b v="1"/>
    <m/>
  </r>
  <r>
    <s v="GGC-0317-2024"/>
    <s v="BERNAL NIAMPIRA LINA JULIETH"/>
    <x v="2"/>
    <m/>
    <m/>
    <m/>
    <m/>
    <m/>
    <m/>
    <m/>
    <m/>
    <m/>
    <m/>
    <m/>
    <b v="1"/>
    <m/>
    <m/>
    <m/>
    <m/>
    <m/>
    <m/>
    <m/>
    <m/>
    <m/>
    <m/>
    <m/>
    <m/>
    <m/>
    <m/>
    <m/>
    <m/>
    <m/>
    <m/>
    <m/>
    <m/>
    <m/>
    <m/>
    <m/>
    <m/>
    <m/>
    <m/>
    <m/>
    <m/>
    <m/>
    <m/>
    <m/>
    <m/>
    <m/>
    <m/>
    <m/>
    <m/>
    <m/>
    <m/>
    <m/>
    <m/>
    <m/>
    <m/>
    <m/>
    <m/>
    <m/>
    <m/>
    <m/>
    <m/>
    <m/>
    <m/>
    <m/>
    <m/>
    <m/>
    <m/>
    <m/>
    <m/>
    <m/>
    <m/>
    <m/>
    <m/>
    <m/>
    <m/>
    <m/>
    <m/>
    <m/>
    <m/>
    <m/>
    <m/>
    <m/>
    <m/>
    <m/>
    <m/>
    <m/>
    <m/>
    <m/>
    <m/>
    <m/>
    <m/>
    <m/>
    <m/>
    <m/>
    <m/>
    <m/>
    <m/>
    <m/>
    <m/>
    <m/>
    <m/>
    <m/>
    <b v="1"/>
    <m/>
  </r>
  <r>
    <s v="GGC-0319-2024"/>
    <s v="VARGAS MOYANO ANA MARIA"/>
    <x v="2"/>
    <m/>
    <m/>
    <m/>
    <m/>
    <m/>
    <m/>
    <m/>
    <m/>
    <m/>
    <m/>
    <m/>
    <b v="1"/>
    <m/>
    <m/>
    <m/>
    <m/>
    <m/>
    <m/>
    <m/>
    <m/>
    <m/>
    <m/>
    <m/>
    <m/>
    <m/>
    <m/>
    <m/>
    <m/>
    <m/>
    <m/>
    <m/>
    <m/>
    <m/>
    <m/>
    <m/>
    <m/>
    <m/>
    <m/>
    <m/>
    <m/>
    <m/>
    <m/>
    <m/>
    <m/>
    <m/>
    <m/>
    <m/>
    <m/>
    <m/>
    <m/>
    <m/>
    <m/>
    <m/>
    <m/>
    <m/>
    <m/>
    <m/>
    <m/>
    <m/>
    <m/>
    <m/>
    <m/>
    <m/>
    <m/>
    <m/>
    <m/>
    <m/>
    <m/>
    <m/>
    <m/>
    <m/>
    <m/>
    <m/>
    <m/>
    <m/>
    <m/>
    <m/>
    <m/>
    <m/>
    <m/>
    <m/>
    <m/>
    <m/>
    <m/>
    <m/>
    <m/>
    <m/>
    <m/>
    <m/>
    <m/>
    <m/>
    <m/>
    <m/>
    <m/>
    <m/>
    <m/>
    <m/>
    <m/>
    <m/>
    <m/>
    <m/>
    <b v="1"/>
    <m/>
  </r>
  <r>
    <s v="GGC-0310-2024"/>
    <s v="JIMENEZ POLANIA JESSICA ANDREA"/>
    <x v="2"/>
    <m/>
    <m/>
    <m/>
    <m/>
    <m/>
    <m/>
    <m/>
    <m/>
    <m/>
    <m/>
    <m/>
    <b v="1"/>
    <m/>
    <m/>
    <m/>
    <m/>
    <m/>
    <m/>
    <m/>
    <m/>
    <m/>
    <m/>
    <m/>
    <m/>
    <m/>
    <m/>
    <m/>
    <m/>
    <m/>
    <m/>
    <m/>
    <m/>
    <m/>
    <m/>
    <m/>
    <m/>
    <m/>
    <m/>
    <m/>
    <m/>
    <m/>
    <m/>
    <m/>
    <m/>
    <m/>
    <m/>
    <m/>
    <m/>
    <m/>
    <m/>
    <m/>
    <m/>
    <m/>
    <m/>
    <m/>
    <m/>
    <m/>
    <m/>
    <m/>
    <m/>
    <m/>
    <m/>
    <m/>
    <m/>
    <m/>
    <m/>
    <m/>
    <m/>
    <m/>
    <m/>
    <m/>
    <m/>
    <m/>
    <m/>
    <m/>
    <m/>
    <m/>
    <m/>
    <m/>
    <m/>
    <m/>
    <m/>
    <m/>
    <m/>
    <m/>
    <m/>
    <m/>
    <m/>
    <m/>
    <m/>
    <m/>
    <m/>
    <m/>
    <m/>
    <m/>
    <m/>
    <m/>
    <m/>
    <m/>
    <m/>
    <m/>
    <b v="1"/>
    <m/>
  </r>
  <r>
    <s v="GGC-0321-2024"/>
    <s v="VILLAMIL LAITON JUAN DIEGO"/>
    <x v="2"/>
    <m/>
    <m/>
    <m/>
    <m/>
    <m/>
    <m/>
    <m/>
    <m/>
    <m/>
    <m/>
    <m/>
    <b v="1"/>
    <m/>
    <m/>
    <m/>
    <m/>
    <m/>
    <m/>
    <m/>
    <m/>
    <m/>
    <m/>
    <m/>
    <m/>
    <m/>
    <m/>
    <m/>
    <m/>
    <m/>
    <m/>
    <m/>
    <m/>
    <m/>
    <m/>
    <m/>
    <m/>
    <m/>
    <m/>
    <m/>
    <m/>
    <m/>
    <m/>
    <m/>
    <m/>
    <m/>
    <m/>
    <m/>
    <m/>
    <m/>
    <m/>
    <m/>
    <m/>
    <m/>
    <m/>
    <m/>
    <m/>
    <m/>
    <m/>
    <m/>
    <m/>
    <m/>
    <m/>
    <m/>
    <m/>
    <m/>
    <m/>
    <m/>
    <m/>
    <m/>
    <m/>
    <m/>
    <m/>
    <m/>
    <m/>
    <m/>
    <m/>
    <m/>
    <m/>
    <m/>
    <m/>
    <m/>
    <m/>
    <m/>
    <m/>
    <m/>
    <m/>
    <m/>
    <m/>
    <m/>
    <m/>
    <m/>
    <m/>
    <m/>
    <m/>
    <m/>
    <m/>
    <m/>
    <m/>
    <m/>
    <m/>
    <m/>
    <b v="1"/>
    <m/>
  </r>
  <r>
    <s v="GGC-0336-2024"/>
    <s v="HOLGUIN MARTINEZ MARINELA"/>
    <x v="2"/>
    <m/>
    <m/>
    <m/>
    <m/>
    <m/>
    <m/>
    <m/>
    <m/>
    <m/>
    <m/>
    <m/>
    <b v="1"/>
    <m/>
    <m/>
    <m/>
    <m/>
    <m/>
    <m/>
    <m/>
    <m/>
    <m/>
    <m/>
    <m/>
    <m/>
    <m/>
    <m/>
    <m/>
    <m/>
    <m/>
    <m/>
    <m/>
    <m/>
    <m/>
    <m/>
    <m/>
    <m/>
    <m/>
    <m/>
    <m/>
    <m/>
    <m/>
    <m/>
    <m/>
    <m/>
    <m/>
    <m/>
    <m/>
    <m/>
    <m/>
    <m/>
    <m/>
    <m/>
    <m/>
    <m/>
    <m/>
    <m/>
    <m/>
    <m/>
    <m/>
    <m/>
    <m/>
    <m/>
    <m/>
    <m/>
    <m/>
    <m/>
    <m/>
    <m/>
    <m/>
    <m/>
    <m/>
    <m/>
    <m/>
    <m/>
    <m/>
    <m/>
    <m/>
    <m/>
    <m/>
    <m/>
    <m/>
    <m/>
    <m/>
    <m/>
    <m/>
    <m/>
    <m/>
    <m/>
    <m/>
    <m/>
    <m/>
    <m/>
    <m/>
    <m/>
    <m/>
    <m/>
    <m/>
    <m/>
    <m/>
    <m/>
    <m/>
    <b v="1"/>
    <m/>
  </r>
  <r>
    <s v="GGC-0335-2024"/>
    <s v="JIMENEZ GARZON JANNETHE"/>
    <x v="2"/>
    <n v="110000000"/>
    <m/>
    <n v="10724"/>
    <n v="30281900"/>
    <n v="7824"/>
    <n v="24990000"/>
    <n v="7524"/>
    <n v="54728100"/>
    <m/>
    <m/>
    <n v="110000000"/>
    <b v="1"/>
    <n v="7224"/>
    <n v="54728100"/>
    <n v="7124"/>
    <n v="24990000"/>
    <n v="11924"/>
    <n v="30281900"/>
    <m/>
    <m/>
    <m/>
    <m/>
    <m/>
    <s v="SI"/>
    <s v="SI"/>
    <n v="100309060"/>
    <s v="SI"/>
    <m/>
    <s v="SI"/>
    <s v="No tiene Factura"/>
    <m/>
    <m/>
    <m/>
    <m/>
    <m/>
    <m/>
    <m/>
    <m/>
    <m/>
    <m/>
    <m/>
    <m/>
    <m/>
    <m/>
    <m/>
    <m/>
    <m/>
    <m/>
    <m/>
    <m/>
    <m/>
    <m/>
    <m/>
    <m/>
    <m/>
    <m/>
    <m/>
    <m/>
    <m/>
    <m/>
    <m/>
    <m/>
    <m/>
    <m/>
    <m/>
    <m/>
    <m/>
    <m/>
    <m/>
    <m/>
    <m/>
    <m/>
    <m/>
    <m/>
    <m/>
    <m/>
    <m/>
    <m/>
    <m/>
    <m/>
    <m/>
    <m/>
    <m/>
    <m/>
    <m/>
    <m/>
    <m/>
    <m/>
    <m/>
    <m/>
    <m/>
    <m/>
    <m/>
    <m/>
    <m/>
    <m/>
    <m/>
    <m/>
    <m/>
    <m/>
    <m/>
    <b v="0"/>
    <m/>
  </r>
  <r>
    <s v="GGC-0339-2024"/>
    <s v="MORA VERGEL CAROL PAULIN"/>
    <x v="2"/>
    <n v="83980000"/>
    <m/>
    <n v="10724"/>
    <n v="26433333"/>
    <n v="11024"/>
    <n v="29813333"/>
    <m/>
    <n v="83980000"/>
    <m/>
    <m/>
    <n v="251940000"/>
    <b v="0"/>
    <m/>
    <m/>
    <m/>
    <m/>
    <m/>
    <m/>
    <m/>
    <m/>
    <m/>
    <m/>
    <m/>
    <s v="SI"/>
    <s v="SI"/>
    <s v="57-46-101005443"/>
    <s v="SI"/>
    <s v="SI"/>
    <m/>
    <s v="No tiene Factura"/>
    <m/>
    <m/>
    <m/>
    <m/>
    <m/>
    <m/>
    <m/>
    <m/>
    <m/>
    <m/>
    <m/>
    <n v="1"/>
    <d v="2024-05-03T00:00:00"/>
    <m/>
    <n v="3900000"/>
    <n v="7912759487"/>
    <m/>
    <m/>
    <m/>
    <m/>
    <m/>
    <m/>
    <m/>
    <m/>
    <m/>
    <m/>
    <m/>
    <m/>
    <m/>
    <m/>
    <m/>
    <m/>
    <m/>
    <m/>
    <m/>
    <m/>
    <m/>
    <m/>
    <m/>
    <m/>
    <m/>
    <m/>
    <m/>
    <m/>
    <m/>
    <m/>
    <m/>
    <m/>
    <m/>
    <m/>
    <m/>
    <m/>
    <m/>
    <m/>
    <m/>
    <m/>
    <m/>
    <m/>
    <m/>
    <m/>
    <m/>
    <m/>
    <m/>
    <m/>
    <m/>
    <m/>
    <m/>
    <m/>
    <m/>
    <m/>
    <m/>
    <b v="0"/>
    <m/>
  </r>
  <r>
    <s v="GGC-0355-2024"/>
    <s v="LARA ALVAREZ JULIO GABRIEL"/>
    <x v="2"/>
    <n v="101833333"/>
    <m/>
    <n v="10524"/>
    <n v="31542222"/>
    <n v="10924"/>
    <n v="35928889"/>
    <n v="13624"/>
    <n v="35928889"/>
    <m/>
    <m/>
    <n v="101833333"/>
    <b v="1"/>
    <n v="12124"/>
    <n v="35928889"/>
    <n v="7324"/>
    <n v="35928889"/>
    <n v="7424"/>
    <n v="29975555"/>
    <m/>
    <m/>
    <m/>
    <m/>
    <m/>
    <s v="SI"/>
    <s v="SI"/>
    <s v="980-47-994000027218"/>
    <s v="SI"/>
    <s v="SI"/>
    <s v="SI"/>
    <s v="No se pudieron abrir los documentos "/>
    <m/>
    <m/>
    <m/>
    <m/>
    <m/>
    <m/>
    <m/>
    <m/>
    <m/>
    <m/>
    <m/>
    <m/>
    <m/>
    <m/>
    <m/>
    <m/>
    <m/>
    <m/>
    <m/>
    <m/>
    <m/>
    <m/>
    <m/>
    <m/>
    <m/>
    <m/>
    <m/>
    <m/>
    <m/>
    <m/>
    <m/>
    <m/>
    <m/>
    <m/>
    <m/>
    <m/>
    <m/>
    <m/>
    <m/>
    <m/>
    <m/>
    <m/>
    <m/>
    <m/>
    <m/>
    <m/>
    <m/>
    <m/>
    <m/>
    <m/>
    <m/>
    <m/>
    <m/>
    <m/>
    <m/>
    <m/>
    <m/>
    <m/>
    <m/>
    <m/>
    <m/>
    <m/>
    <m/>
    <m/>
    <m/>
    <m/>
    <m/>
    <m/>
    <m/>
    <m/>
    <m/>
    <b v="0"/>
    <m/>
  </r>
  <r>
    <s v="GGC-0357-2024"/>
    <s v="PUERTO RODRIGUEZ JUAN CAMILO"/>
    <x v="2"/>
    <n v="157950000"/>
    <m/>
    <n v="4124"/>
    <n v="52650000"/>
    <n v="3124"/>
    <n v="52650000"/>
    <n v="7324"/>
    <n v="52650000"/>
    <m/>
    <m/>
    <n v="157950000"/>
    <b v="1"/>
    <n v="12224"/>
    <n v="49140000"/>
    <n v="7424"/>
    <n v="52650000"/>
    <n v="7524"/>
    <n v="52650000"/>
    <m/>
    <m/>
    <m/>
    <m/>
    <m/>
    <s v="SI"/>
    <s v="SI"/>
    <s v="340-47-994000052194"/>
    <s v="SI"/>
    <s v="SI"/>
    <s v="SI"/>
    <n v="1"/>
    <d v="2024-06-03T00:00:00"/>
    <m/>
    <n v="7150000"/>
    <n v="75947162"/>
    <n v="830100"/>
    <n v="2"/>
    <d v="2024-03-04T00:00:00"/>
    <m/>
    <n v="14300000"/>
    <n v="75947162"/>
    <s v="Los valores relacionados no corresponden al pago que debia realizarse "/>
    <n v="3"/>
    <d v="2024-08-05T00:00:00"/>
    <m/>
    <n v="14300000"/>
    <n v="76245866"/>
    <n v="1717300"/>
    <n v="4"/>
    <d v="2024-05-06T00:00:00"/>
    <m/>
    <n v="14300000"/>
    <n v="77037570"/>
    <n v="1717300"/>
    <n v="5"/>
    <d v="2024-08-07T00:00:00"/>
    <m/>
    <n v="14300000"/>
    <n v="78134765"/>
    <n v="1717300"/>
    <n v="6"/>
    <d v="2024-02-08T00:00:00"/>
    <m/>
    <n v="14300000"/>
    <n v="78615549"/>
    <n v="1717300"/>
    <n v="7"/>
    <d v="2024-04-09T00:00:00"/>
    <m/>
    <n v="14300000"/>
    <n v="79400501"/>
    <n v="1717300"/>
    <n v="8"/>
    <d v="2024-04-10T00:00:00"/>
    <m/>
    <n v="14300000"/>
    <n v="80163853"/>
    <n v="1717300"/>
    <n v="9"/>
    <d v="2024-06-11T00:00:00"/>
    <m/>
    <n v="14300000"/>
    <n v="809313388"/>
    <n v="1717300"/>
    <n v="10"/>
    <d v="2024-05-12T00:00:00"/>
    <m/>
    <n v="14300000"/>
    <n v="81737204"/>
    <n v="1717300"/>
    <n v="11"/>
    <d v="2024-12-17T00:00:00"/>
    <m/>
    <n v="14300000"/>
    <n v="82550093"/>
    <n v="1717300"/>
    <m/>
    <m/>
    <m/>
    <m/>
    <m/>
    <m/>
    <b v="0"/>
    <m/>
  </r>
  <r>
    <s v="GGC-0358-2024"/>
    <s v="ROMERO RONCANCIO JHON FABER"/>
    <x v="2"/>
    <m/>
    <m/>
    <m/>
    <m/>
    <m/>
    <m/>
    <m/>
    <m/>
    <m/>
    <m/>
    <m/>
    <b v="1"/>
    <m/>
    <m/>
    <m/>
    <m/>
    <m/>
    <m/>
    <m/>
    <m/>
    <m/>
    <m/>
    <m/>
    <m/>
    <m/>
    <m/>
    <m/>
    <m/>
    <m/>
    <m/>
    <m/>
    <m/>
    <m/>
    <m/>
    <m/>
    <m/>
    <m/>
    <m/>
    <m/>
    <m/>
    <m/>
    <m/>
    <m/>
    <m/>
    <m/>
    <m/>
    <m/>
    <m/>
    <m/>
    <m/>
    <m/>
    <m/>
    <m/>
    <m/>
    <m/>
    <m/>
    <m/>
    <m/>
    <m/>
    <m/>
    <m/>
    <m/>
    <m/>
    <m/>
    <m/>
    <m/>
    <m/>
    <m/>
    <m/>
    <m/>
    <m/>
    <m/>
    <m/>
    <m/>
    <m/>
    <m/>
    <m/>
    <m/>
    <m/>
    <m/>
    <m/>
    <m/>
    <m/>
    <m/>
    <m/>
    <m/>
    <m/>
    <m/>
    <m/>
    <m/>
    <m/>
    <m/>
    <m/>
    <m/>
    <m/>
    <m/>
    <m/>
    <m/>
    <m/>
    <m/>
    <m/>
    <b v="1"/>
    <m/>
  </r>
  <r>
    <s v="GGC-0361-2024"/>
    <s v="GARCIA ORTIZ JUAN CAMILO"/>
    <x v="2"/>
    <n v="132166667"/>
    <m/>
    <n v="6924"/>
    <n v="46631111"/>
    <n v="6824"/>
    <n v="46631111"/>
    <n v="10024"/>
    <n v="46631111"/>
    <m/>
    <m/>
    <n v="132166667"/>
    <b v="1"/>
    <n v="7724"/>
    <n v="46631111"/>
    <n v="12424"/>
    <n v="38904445"/>
    <n v="7824"/>
    <n v="46631111"/>
    <m/>
    <m/>
    <m/>
    <m/>
    <m/>
    <s v="SI"/>
    <s v="SI"/>
    <s v="NB-100309176"/>
    <s v="SI"/>
    <s v="SI"/>
    <s v="SI"/>
    <n v="1"/>
    <d v="2024-03-19T00:00:00"/>
    <m/>
    <n v="4880000"/>
    <n v="1061267318"/>
    <n v="1037900"/>
    <n v="2"/>
    <d v="2024-11-04T00:00:00"/>
    <m/>
    <n v="12200000"/>
    <n v="1062924610"/>
    <n v="1416300"/>
    <n v="3"/>
    <d v="2024-05-15T00:00:00"/>
    <m/>
    <n v="12200000"/>
    <n v="1062925023"/>
    <n v="1416300"/>
    <n v="4"/>
    <d v="2024-06-06T00:00:00"/>
    <m/>
    <n v="12200000"/>
    <n v="1063923494"/>
    <n v="1416300"/>
    <n v="5"/>
    <d v="2024-07-09T00:00:00"/>
    <m/>
    <n v="12200000"/>
    <n v="1064422594"/>
    <n v="1416300"/>
    <n v="6"/>
    <d v="2024-08-16T00:00:00"/>
    <m/>
    <n v="12200000"/>
    <n v="1065278093"/>
    <n v="1416300"/>
    <n v="7"/>
    <d v="2024-09-04T00:00:00"/>
    <m/>
    <n v="12200000"/>
    <n v="1066106373"/>
    <n v="1416300"/>
    <n v="8"/>
    <d v="2024-10-02T00:00:00"/>
    <m/>
    <n v="12200000"/>
    <n v="1066487013"/>
    <n v="1416300"/>
    <n v="9"/>
    <d v="2024-11-07T00:00:00"/>
    <m/>
    <n v="12200000"/>
    <n v="1067262589"/>
    <n v="1416300"/>
    <n v="10"/>
    <d v="2024-12-05T00:00:00"/>
    <m/>
    <n v="12200000"/>
    <n v="1068373400"/>
    <n v="1416300"/>
    <n v="11"/>
    <d v="2024-12-17T00:00:00"/>
    <m/>
    <n v="12200000"/>
    <n v="1068799773"/>
    <n v="1416300"/>
    <m/>
    <m/>
    <m/>
    <m/>
    <m/>
    <m/>
    <b v="0"/>
    <m/>
  </r>
  <r>
    <s v="GGC-0363-2024"/>
    <s v="BETANCOURT ZUNIGA CAMILO ANDRES_x000a_CESIÓN: RAMIREZ GUTIERREZ CLAUDIA JEANETH"/>
    <x v="2"/>
    <m/>
    <m/>
    <m/>
    <m/>
    <m/>
    <m/>
    <m/>
    <m/>
    <m/>
    <m/>
    <m/>
    <b v="1"/>
    <m/>
    <m/>
    <m/>
    <m/>
    <m/>
    <m/>
    <m/>
    <m/>
    <m/>
    <m/>
    <m/>
    <m/>
    <m/>
    <m/>
    <m/>
    <m/>
    <m/>
    <m/>
    <m/>
    <m/>
    <m/>
    <m/>
    <m/>
    <m/>
    <m/>
    <m/>
    <m/>
    <m/>
    <m/>
    <m/>
    <m/>
    <m/>
    <m/>
    <m/>
    <m/>
    <m/>
    <m/>
    <m/>
    <m/>
    <m/>
    <m/>
    <m/>
    <m/>
    <m/>
    <m/>
    <m/>
    <m/>
    <m/>
    <m/>
    <m/>
    <m/>
    <m/>
    <m/>
    <m/>
    <m/>
    <m/>
    <m/>
    <m/>
    <m/>
    <m/>
    <m/>
    <m/>
    <m/>
    <m/>
    <m/>
    <m/>
    <m/>
    <m/>
    <m/>
    <m/>
    <m/>
    <m/>
    <m/>
    <m/>
    <m/>
    <m/>
    <m/>
    <m/>
    <m/>
    <m/>
    <m/>
    <m/>
    <m/>
    <m/>
    <m/>
    <m/>
    <m/>
    <m/>
    <m/>
    <b v="1"/>
    <m/>
  </r>
  <r>
    <s v="GGC-0372-2024"/>
    <s v="GARCIA TORRES LUIS EDUARDO"/>
    <x v="2"/>
    <m/>
    <m/>
    <m/>
    <m/>
    <m/>
    <m/>
    <m/>
    <m/>
    <m/>
    <m/>
    <m/>
    <b v="1"/>
    <m/>
    <m/>
    <m/>
    <m/>
    <m/>
    <m/>
    <m/>
    <m/>
    <m/>
    <m/>
    <m/>
    <m/>
    <m/>
    <m/>
    <m/>
    <m/>
    <m/>
    <m/>
    <m/>
    <m/>
    <m/>
    <m/>
    <m/>
    <m/>
    <m/>
    <m/>
    <m/>
    <m/>
    <m/>
    <m/>
    <m/>
    <m/>
    <m/>
    <m/>
    <m/>
    <m/>
    <m/>
    <m/>
    <m/>
    <m/>
    <m/>
    <m/>
    <m/>
    <m/>
    <m/>
    <m/>
    <m/>
    <m/>
    <m/>
    <m/>
    <m/>
    <m/>
    <m/>
    <m/>
    <m/>
    <m/>
    <m/>
    <m/>
    <m/>
    <m/>
    <m/>
    <m/>
    <m/>
    <m/>
    <m/>
    <m/>
    <m/>
    <m/>
    <m/>
    <m/>
    <m/>
    <m/>
    <m/>
    <m/>
    <m/>
    <m/>
    <m/>
    <m/>
    <m/>
    <m/>
    <m/>
    <m/>
    <m/>
    <m/>
    <m/>
    <m/>
    <m/>
    <m/>
    <m/>
    <b v="1"/>
    <m/>
  </r>
  <r>
    <s v="GGC-0367-2024"/>
    <s v="MOLINA CARDONA EDWIN GUILLERMO"/>
    <x v="2"/>
    <m/>
    <m/>
    <m/>
    <m/>
    <m/>
    <m/>
    <m/>
    <m/>
    <m/>
    <m/>
    <m/>
    <b v="1"/>
    <m/>
    <m/>
    <m/>
    <m/>
    <m/>
    <m/>
    <m/>
    <m/>
    <m/>
    <m/>
    <m/>
    <m/>
    <m/>
    <m/>
    <m/>
    <m/>
    <m/>
    <m/>
    <m/>
    <m/>
    <m/>
    <m/>
    <m/>
    <m/>
    <m/>
    <m/>
    <m/>
    <m/>
    <m/>
    <m/>
    <m/>
    <m/>
    <m/>
    <m/>
    <m/>
    <m/>
    <m/>
    <m/>
    <m/>
    <m/>
    <m/>
    <m/>
    <m/>
    <m/>
    <m/>
    <m/>
    <m/>
    <m/>
    <m/>
    <m/>
    <m/>
    <m/>
    <m/>
    <m/>
    <m/>
    <m/>
    <m/>
    <m/>
    <m/>
    <m/>
    <m/>
    <m/>
    <m/>
    <m/>
    <m/>
    <m/>
    <m/>
    <m/>
    <m/>
    <m/>
    <m/>
    <m/>
    <m/>
    <m/>
    <m/>
    <m/>
    <m/>
    <m/>
    <m/>
    <m/>
    <m/>
    <m/>
    <m/>
    <m/>
    <m/>
    <m/>
    <m/>
    <m/>
    <m/>
    <b v="1"/>
    <m/>
  </r>
  <r>
    <s v="GGC-0378-2024"/>
    <s v="GARZON BUSTOS CESAR ANDRES"/>
    <x v="2"/>
    <m/>
    <m/>
    <m/>
    <m/>
    <m/>
    <m/>
    <m/>
    <m/>
    <m/>
    <m/>
    <m/>
    <b v="1"/>
    <m/>
    <m/>
    <m/>
    <m/>
    <m/>
    <m/>
    <m/>
    <m/>
    <m/>
    <m/>
    <m/>
    <m/>
    <m/>
    <m/>
    <m/>
    <m/>
    <m/>
    <m/>
    <m/>
    <m/>
    <m/>
    <m/>
    <m/>
    <m/>
    <m/>
    <m/>
    <m/>
    <m/>
    <m/>
    <m/>
    <m/>
    <m/>
    <m/>
    <m/>
    <m/>
    <m/>
    <m/>
    <m/>
    <m/>
    <m/>
    <m/>
    <m/>
    <m/>
    <m/>
    <m/>
    <m/>
    <m/>
    <m/>
    <m/>
    <m/>
    <m/>
    <m/>
    <m/>
    <m/>
    <m/>
    <m/>
    <m/>
    <m/>
    <m/>
    <m/>
    <m/>
    <m/>
    <m/>
    <m/>
    <m/>
    <m/>
    <m/>
    <m/>
    <m/>
    <m/>
    <m/>
    <m/>
    <m/>
    <m/>
    <m/>
    <m/>
    <m/>
    <m/>
    <m/>
    <m/>
    <m/>
    <m/>
    <m/>
    <m/>
    <m/>
    <m/>
    <m/>
    <m/>
    <m/>
    <b v="1"/>
    <m/>
  </r>
  <r>
    <s v="GGC-0380-2024"/>
    <s v="GARCES LOPEZ CLAUDIA PATRICIA"/>
    <x v="2"/>
    <m/>
    <m/>
    <m/>
    <m/>
    <m/>
    <m/>
    <m/>
    <m/>
    <m/>
    <m/>
    <m/>
    <b v="1"/>
    <m/>
    <m/>
    <m/>
    <m/>
    <m/>
    <m/>
    <m/>
    <m/>
    <m/>
    <m/>
    <m/>
    <m/>
    <m/>
    <m/>
    <m/>
    <m/>
    <m/>
    <m/>
    <m/>
    <m/>
    <m/>
    <m/>
    <m/>
    <m/>
    <m/>
    <m/>
    <m/>
    <m/>
    <m/>
    <m/>
    <m/>
    <m/>
    <m/>
    <m/>
    <m/>
    <m/>
    <m/>
    <m/>
    <m/>
    <m/>
    <m/>
    <m/>
    <m/>
    <m/>
    <m/>
    <m/>
    <m/>
    <m/>
    <m/>
    <m/>
    <m/>
    <m/>
    <m/>
    <m/>
    <m/>
    <m/>
    <m/>
    <m/>
    <m/>
    <m/>
    <m/>
    <m/>
    <m/>
    <m/>
    <m/>
    <m/>
    <m/>
    <m/>
    <m/>
    <m/>
    <m/>
    <m/>
    <m/>
    <m/>
    <m/>
    <m/>
    <m/>
    <m/>
    <m/>
    <m/>
    <m/>
    <m/>
    <m/>
    <m/>
    <m/>
    <m/>
    <m/>
    <m/>
    <m/>
    <b v="1"/>
    <m/>
  </r>
  <r>
    <s v="GGC-0377-2024"/>
    <s v="FAJARDO GUERRERO MIGUEL ADRIAN"/>
    <x v="2"/>
    <m/>
    <m/>
    <m/>
    <m/>
    <m/>
    <m/>
    <m/>
    <m/>
    <m/>
    <m/>
    <m/>
    <b v="1"/>
    <m/>
    <m/>
    <m/>
    <m/>
    <m/>
    <m/>
    <m/>
    <m/>
    <m/>
    <m/>
    <m/>
    <m/>
    <m/>
    <m/>
    <m/>
    <m/>
    <m/>
    <m/>
    <m/>
    <m/>
    <m/>
    <m/>
    <m/>
    <m/>
    <m/>
    <m/>
    <m/>
    <m/>
    <m/>
    <m/>
    <m/>
    <m/>
    <m/>
    <m/>
    <m/>
    <m/>
    <m/>
    <m/>
    <m/>
    <m/>
    <m/>
    <m/>
    <m/>
    <m/>
    <m/>
    <m/>
    <m/>
    <m/>
    <m/>
    <m/>
    <m/>
    <m/>
    <m/>
    <m/>
    <m/>
    <m/>
    <m/>
    <m/>
    <m/>
    <m/>
    <m/>
    <m/>
    <m/>
    <m/>
    <m/>
    <m/>
    <m/>
    <m/>
    <m/>
    <m/>
    <m/>
    <m/>
    <m/>
    <m/>
    <m/>
    <m/>
    <m/>
    <m/>
    <m/>
    <m/>
    <m/>
    <m/>
    <m/>
    <m/>
    <m/>
    <m/>
    <m/>
    <m/>
    <m/>
    <b v="1"/>
    <m/>
  </r>
  <r>
    <s v="GGC-0374-2024"/>
    <s v="BARACALDO ROMERO EFRAIN"/>
    <x v="2"/>
    <m/>
    <m/>
    <m/>
    <m/>
    <m/>
    <m/>
    <m/>
    <m/>
    <m/>
    <m/>
    <m/>
    <b v="1"/>
    <m/>
    <m/>
    <m/>
    <m/>
    <m/>
    <m/>
    <m/>
    <m/>
    <m/>
    <m/>
    <m/>
    <m/>
    <m/>
    <m/>
    <m/>
    <m/>
    <m/>
    <m/>
    <m/>
    <m/>
    <m/>
    <m/>
    <m/>
    <m/>
    <m/>
    <m/>
    <m/>
    <m/>
    <m/>
    <m/>
    <m/>
    <m/>
    <m/>
    <m/>
    <m/>
    <m/>
    <m/>
    <m/>
    <m/>
    <m/>
    <m/>
    <m/>
    <m/>
    <m/>
    <m/>
    <m/>
    <m/>
    <m/>
    <m/>
    <m/>
    <m/>
    <m/>
    <m/>
    <m/>
    <m/>
    <m/>
    <m/>
    <m/>
    <m/>
    <m/>
    <m/>
    <m/>
    <m/>
    <m/>
    <m/>
    <m/>
    <m/>
    <m/>
    <m/>
    <m/>
    <m/>
    <m/>
    <m/>
    <m/>
    <m/>
    <m/>
    <m/>
    <m/>
    <m/>
    <m/>
    <m/>
    <m/>
    <m/>
    <m/>
    <m/>
    <m/>
    <m/>
    <m/>
    <m/>
    <b v="1"/>
    <m/>
  </r>
  <r>
    <s v="GGC-0387-2024"/>
    <s v="HERNANDEZ HERNANDEZ KELLY ALEXANDRA"/>
    <x v="3"/>
    <s v="NO ENCONTRADO EN CONSULTA PUBLICA"/>
    <m/>
    <m/>
    <m/>
    <m/>
    <m/>
    <m/>
    <m/>
    <m/>
    <m/>
    <m/>
    <b v="0"/>
    <m/>
    <m/>
    <m/>
    <m/>
    <m/>
    <m/>
    <m/>
    <m/>
    <m/>
    <m/>
    <m/>
    <m/>
    <m/>
    <m/>
    <m/>
    <m/>
    <m/>
    <m/>
    <m/>
    <m/>
    <m/>
    <m/>
    <m/>
    <m/>
    <m/>
    <m/>
    <m/>
    <m/>
    <m/>
    <m/>
    <m/>
    <m/>
    <m/>
    <m/>
    <m/>
    <m/>
    <m/>
    <m/>
    <m/>
    <m/>
    <m/>
    <m/>
    <m/>
    <m/>
    <m/>
    <m/>
    <m/>
    <m/>
    <m/>
    <m/>
    <m/>
    <m/>
    <m/>
    <m/>
    <m/>
    <m/>
    <m/>
    <m/>
    <m/>
    <m/>
    <m/>
    <m/>
    <m/>
    <m/>
    <m/>
    <m/>
    <m/>
    <m/>
    <m/>
    <m/>
    <m/>
    <m/>
    <m/>
    <m/>
    <m/>
    <m/>
    <m/>
    <m/>
    <m/>
    <m/>
    <m/>
    <m/>
    <m/>
    <m/>
    <m/>
    <m/>
    <m/>
    <m/>
    <m/>
    <b v="0"/>
    <m/>
  </r>
  <r>
    <s v="GGC-0164-2024"/>
    <s v="ARDILA BEDOYA JENNY FERNANDA"/>
    <x v="3"/>
    <n v="103400000"/>
    <m/>
    <n v="38524"/>
    <n v="1000000"/>
    <n v="5424"/>
    <n v="33155367"/>
    <n v="4524"/>
    <n v="40797550"/>
    <n v="8724"/>
    <n v="30640416"/>
    <n v="105593333"/>
    <b v="0"/>
    <n v="28924"/>
    <n v="1000000"/>
    <n v="3624"/>
    <n v="33155367"/>
    <n v="2724"/>
    <n v="40797550"/>
    <n v="7224"/>
    <n v="28447083"/>
    <n v="103400000"/>
    <b v="1"/>
    <s v="CARGADO EN SECOP # 7"/>
    <s v="SI"/>
    <s v="SI"/>
    <s v="21-46-101083924"/>
    <s v="SI"/>
    <s v="SI"/>
    <s v="SI"/>
    <m/>
    <m/>
    <m/>
    <m/>
    <m/>
    <m/>
    <s v="3-2024-011768"/>
    <d v="2024-04-17T00:00:00"/>
    <m/>
    <n v="9086667"/>
    <s v="75231661_x000a_76365703"/>
    <n v="1844500"/>
    <s v="3-2024-013467"/>
    <d v="2024-05-02T00:00:00"/>
    <m/>
    <n v="9400000"/>
    <n v="76365750"/>
    <n v="1116400"/>
    <s v=" 3-2024-019060"/>
    <d v="2024-06-20T00:00:00"/>
    <m/>
    <n v="9400000"/>
    <s v="_x0009_76694074"/>
    <n v="1112600"/>
    <s v="3-2024-021433"/>
    <m/>
    <m/>
    <n v="9400000"/>
    <n v="78129474"/>
    <n v="1106900"/>
    <s v="_x0009_3-2024-022000"/>
    <d v="2024-07-09T00:00:00"/>
    <m/>
    <n v="9400000"/>
    <n v="78129466"/>
    <m/>
    <s v="3-2024-025773"/>
    <d v="2024-08-08T00:00:00"/>
    <m/>
    <n v="9400000"/>
    <n v="78587834"/>
    <n v="1091300"/>
    <s v="_x0009_3-2024-045479"/>
    <d v="2024-12-09T00:00:00"/>
    <m/>
    <n v="9400000"/>
    <n v="79289586"/>
    <n v="1107400"/>
    <s v="_x0009_3-2024-044816"/>
    <d v="2024-12-09T00:00:00"/>
    <m/>
    <n v="9400000"/>
    <n v="79289586"/>
    <n v="1107400"/>
    <s v="3-2024-045480"/>
    <d v="2024-12-09T00:00:00"/>
    <m/>
    <n v="9400000"/>
    <n v="80910925"/>
    <n v="1093000"/>
    <s v="3-2024-047788"/>
    <d v="2024-12-17T00:00:00"/>
    <m/>
    <n v="9400000"/>
    <n v="81561923"/>
    <n v="1100200"/>
    <s v="3-2024-048958 "/>
    <d v="2024-12-23T00:00:00"/>
    <m/>
    <n v="9400000"/>
    <n v="82464110"/>
    <n v="1091300"/>
    <b v="0"/>
    <s v="DEBE CARGAR PDF &quot;7 SECOP"/>
  </r>
  <r>
    <s v="GGC-0394-2024"/>
    <s v="ARCHILA CONTRERAS SAUL RICARDO"/>
    <x v="3"/>
    <n v="84000000"/>
    <m/>
    <n v="8824"/>
    <n v="31022222"/>
    <n v="9224"/>
    <n v="26222222"/>
    <n v="12724"/>
    <n v="26755556"/>
    <m/>
    <m/>
    <n v="84000000"/>
    <b v="1"/>
    <n v="8624"/>
    <n v="31022222"/>
    <n v="9224"/>
    <n v="26222222"/>
    <n v="13424"/>
    <n v="26755556"/>
    <m/>
    <m/>
    <n v="84000000"/>
    <b v="1"/>
    <s v="CARGADO EN SECOP # 7"/>
    <s v="SI"/>
    <s v="SI"/>
    <s v="380-47-994000141934"/>
    <s v="SI"/>
    <s v="SI"/>
    <s v="SI"/>
    <m/>
    <m/>
    <m/>
    <m/>
    <m/>
    <m/>
    <s v="_x0009_3-2024-007648"/>
    <d v="2024-03-10T00:00:00"/>
    <m/>
    <n v="2666667"/>
    <n v="68945214"/>
    <n v="456000"/>
    <s v="3-2024-011151"/>
    <d v="2024-04-11T00:00:00"/>
    <m/>
    <n v="8000000"/>
    <n v="70162493"/>
    <n v="764600"/>
    <s v="3-2024-016748"/>
    <d v="2024-06-04T00:00:00"/>
    <m/>
    <n v="8000000"/>
    <n v="69840378"/>
    <n v="1393100"/>
    <s v="3-2024-018487"/>
    <d v="2024-06-14T00:00:00"/>
    <m/>
    <n v="8000000"/>
    <n v="71413223"/>
    <n v="945200"/>
    <s v="3-2024-021750"/>
    <d v="2024-07-08T00:00:00"/>
    <m/>
    <n v="8000000"/>
    <n v="71289257"/>
    <s v="$928,800.00"/>
    <s v="_x0009_3-2024-025094"/>
    <d v="2024-08-05T00:00:00"/>
    <m/>
    <n v="8000000"/>
    <n v="72362663"/>
    <n v="938000"/>
    <s v="_x0009_3-2024-029834"/>
    <d v="2024-09-06T00:00:00"/>
    <m/>
    <n v="8000000"/>
    <n v="73036314"/>
    <n v="938600"/>
    <s v="_x0009_3-2024-032559"/>
    <m/>
    <m/>
    <n v="8000000"/>
    <n v="73436643"/>
    <m/>
    <s v="3-2024-038865"/>
    <m/>
    <m/>
    <n v="8000000"/>
    <n v="74103838"/>
    <m/>
    <s v="3-2024-045390"/>
    <m/>
    <m/>
    <n v="8000000"/>
    <n v="74639191"/>
    <m/>
    <m/>
    <m/>
    <m/>
    <m/>
    <m/>
    <m/>
    <b v="0"/>
    <s v="FALTA EL CARGUE DE LAS FACTURAS EN SECOP"/>
  </r>
  <r>
    <s v="GGC-0393-2024"/>
    <s v="CORDOBA ROCHA FELICIANA JULIA"/>
    <x v="3"/>
    <n v="34666667"/>
    <m/>
    <n v="7724"/>
    <n v="13625387"/>
    <n v="8024"/>
    <n v="7488000"/>
    <n v="10824"/>
    <n v="13553280"/>
    <m/>
    <m/>
    <n v="34666667"/>
    <b v="1"/>
    <n v="8724"/>
    <n v="13398720"/>
    <n v="9224"/>
    <n v="7488000"/>
    <n v="13524"/>
    <n v="13553280"/>
    <m/>
    <m/>
    <n v="34440000"/>
    <b v="1"/>
    <s v="CARGADO EN SECOP #7"/>
    <s v="SI"/>
    <s v="SI"/>
    <s v="NO"/>
    <s v="SI"/>
    <s v="SI"/>
    <s v="SI"/>
    <m/>
    <m/>
    <m/>
    <m/>
    <m/>
    <m/>
    <m/>
    <m/>
    <m/>
    <m/>
    <m/>
    <m/>
    <m/>
    <m/>
    <m/>
    <m/>
    <m/>
    <m/>
    <m/>
    <m/>
    <m/>
    <m/>
    <m/>
    <m/>
    <m/>
    <m/>
    <m/>
    <m/>
    <m/>
    <m/>
    <m/>
    <m/>
    <m/>
    <m/>
    <m/>
    <m/>
    <m/>
    <m/>
    <m/>
    <m/>
    <m/>
    <n v="0"/>
    <m/>
    <m/>
    <m/>
    <m/>
    <m/>
    <m/>
    <m/>
    <m/>
    <m/>
    <m/>
    <m/>
    <m/>
    <m/>
    <m/>
    <m/>
    <m/>
    <m/>
    <m/>
    <m/>
    <m/>
    <m/>
    <m/>
    <m/>
    <m/>
    <m/>
    <m/>
    <m/>
    <m/>
    <m/>
    <m/>
    <b v="0"/>
    <s v="NO CARGO NINGUNA FACTURA"/>
  </r>
  <r>
    <s v="GGC-0422-2024"/>
    <s v="VILLALBA ACOSTA ANGYE NATALIA"/>
    <x v="3"/>
    <n v="82133333"/>
    <m/>
    <n v="10424"/>
    <n v="31288889"/>
    <n v="8724"/>
    <n v="26222223"/>
    <n v="12924"/>
    <n v="24622221"/>
    <m/>
    <m/>
    <n v="82133333"/>
    <b v="1"/>
    <n v="9524"/>
    <n v="31288889"/>
    <n v="8924"/>
    <n v="26222223"/>
    <n v="13724"/>
    <n v="24622221"/>
    <m/>
    <m/>
    <n v="82133333"/>
    <b v="1"/>
    <s v="CARGADO EN SECOP # 7"/>
    <s v="SI"/>
    <s v="SI"/>
    <s v="M-100222914"/>
    <s v="SI"/>
    <s v="SI"/>
    <s v="SI"/>
    <m/>
    <m/>
    <m/>
    <m/>
    <m/>
    <m/>
    <s v="3-2024-008301"/>
    <d v="2024-03-15T00:00:00"/>
    <m/>
    <n v="1066667"/>
    <n v="1061389807"/>
    <n v="377300"/>
    <s v=" 3-2024-010703"/>
    <d v="2024-04-09T00:00:00"/>
    <m/>
    <n v="8000000"/>
    <m/>
    <s v="valor no corresponde al periodo a cobrar"/>
    <s v=" 3-2024-014679 "/>
    <d v="2024-05-10T00:00:00"/>
    <m/>
    <n v="8000000"/>
    <n v="1063046505"/>
    <n v="928800"/>
    <s v=" 3-2024-017250 "/>
    <d v="2024-06-05T00:00:00"/>
    <m/>
    <n v="8000000"/>
    <n v="1063878726"/>
    <n v="1374800"/>
    <s v="3-2024-021719"/>
    <d v="2024-07-08T00:00:00"/>
    <m/>
    <n v="8000000"/>
    <n v="1064404515"/>
    <n v="1562700"/>
    <s v="3-2024-025091"/>
    <d v="2024-08-05T00:00:00"/>
    <m/>
    <n v="8000000"/>
    <n v="1065268109"/>
    <n v="1562700"/>
    <s v="_x0009_3-2024-029558"/>
    <d v="2024-09-05T00:00:00"/>
    <m/>
    <n v="8000000"/>
    <n v="1066011831"/>
    <n v="1562700"/>
    <s v="_x0009_3-2024-032689"/>
    <d v="2024-09-30T00:00:00"/>
    <m/>
    <n v="8000000"/>
    <n v="1066562324"/>
    <n v="1562700"/>
    <s v="_x0009_3-2024-039626"/>
    <d v="2024-11-11T00:00:00"/>
    <m/>
    <n v="8000000"/>
    <n v="1067485366"/>
    <n v="1562700"/>
    <s v=" 3-2024-046199"/>
    <d v="2024-12-12T00:00:00"/>
    <m/>
    <n v="8000000"/>
    <n v="1067535534"/>
    <n v="1562700"/>
    <m/>
    <m/>
    <m/>
    <m/>
    <m/>
    <m/>
    <b v="0"/>
    <s v="PENDIENTE FACTURA DICIEMBRE"/>
  </r>
  <r>
    <s v="GGC-0433-2024"/>
    <s v="RIVAS PAEZ SEBASTIAN_x000a_CESIÓN: TORRES PARADA LICETH PAOLA"/>
    <x v="3"/>
    <n v="125253333"/>
    <m/>
    <n v="11024"/>
    <n v="35928889"/>
    <n v="11324"/>
    <n v="53395555"/>
    <n v="14024"/>
    <n v="35928889"/>
    <m/>
    <m/>
    <n v="125253333"/>
    <b v="1"/>
    <n v="9024"/>
    <n v="35928889"/>
    <n v="9624"/>
    <n v="53395555"/>
    <n v="13824"/>
    <n v="35928889"/>
    <m/>
    <m/>
    <n v="125253333"/>
    <b v="1"/>
    <s v="CARGADO EN SECOP"/>
    <s v="SI"/>
    <s v="NO"/>
    <s v="57-46-101005838"/>
    <s v="NO"/>
    <s v="SI"/>
    <s v="SI"/>
    <m/>
    <m/>
    <m/>
    <m/>
    <m/>
    <m/>
    <s v="3-2024-007637"/>
    <d v="2024-03-09T00:00:00"/>
    <m/>
    <n v="3253333"/>
    <n v="9463776839"/>
    <n v="371000"/>
    <s v="3-2024-009535"/>
    <d v="2024-04-01T00:00:00"/>
    <m/>
    <n v="12200000"/>
    <n v="9464961633"/>
    <n v="1416000"/>
    <s v="3-2024-010928/ PENDIENTE"/>
    <d v="2024-04-10T00:00:00"/>
    <m/>
    <n v="12200000"/>
    <n v="9465462115"/>
    <n v="94500"/>
    <s v="3-2024-016580"/>
    <d v="2024-05-31T00:00:00"/>
    <m/>
    <n v="12200000"/>
    <n v="9467734640"/>
    <n v="1416300"/>
    <s v="_x0009_3-2024-022004"/>
    <d v="2024-07-09T00:00:00"/>
    <m/>
    <n v="12200000"/>
    <n v="9469443368"/>
    <n v="1416300"/>
    <s v="3-2024-024703"/>
    <d v="2024-08-02T00:00:00"/>
    <m/>
    <n v="12200000"/>
    <n v="9470907554"/>
    <n v="1416300"/>
    <s v="_x0009_3-2024-028927"/>
    <d v="2024-09-03T00:00:00"/>
    <m/>
    <n v="12200000"/>
    <n v="9472450569"/>
    <n v="1416300"/>
    <s v="3-2024-034586"/>
    <d v="2024-10-09T00:00:00"/>
    <m/>
    <n v="12200000"/>
    <n v="9474327971"/>
    <n v="1416300"/>
    <s v="_x0009_3-2024-038078"/>
    <d v="2024-11-05T00:00:00"/>
    <m/>
    <n v="12200000"/>
    <n v="9476685084"/>
    <n v="1416300"/>
    <s v="3-2024-043315"/>
    <d v="2024-12-02T00:00:00"/>
    <m/>
    <n v="12200000"/>
    <n v="9476685084"/>
    <n v="1416300"/>
    <s v="3-2024-048996"/>
    <d v="2024-12-23T00:00:00"/>
    <m/>
    <n v="12200000"/>
    <n v="9478303557"/>
    <n v="1416300"/>
    <b v="1"/>
    <s v="N/A"/>
  </r>
  <r>
    <s v="GGC-0434-2024"/>
    <s v="SERRANO CABARCAS GIANMARCO"/>
    <x v="3"/>
    <n v="125253333"/>
    <m/>
    <n v="10924"/>
    <n v="51586666"/>
    <n v="11224"/>
    <n v="15166167"/>
    <n v="13924"/>
    <n v="58500000"/>
    <m/>
    <m/>
    <n v="125252833"/>
    <b v="0"/>
    <n v="13924"/>
    <n v="58500000"/>
    <n v="9724"/>
    <n v="15166167"/>
    <n v="9124"/>
    <n v="51586666"/>
    <m/>
    <m/>
    <n v="125252833"/>
    <b v="1"/>
    <s v="CARGADO EN SECOP"/>
    <s v="SI"/>
    <s v="SI"/>
    <s v="COQ-10002375"/>
    <s v="SI"/>
    <s v="SI"/>
    <s v="SI"/>
    <m/>
    <m/>
    <m/>
    <m/>
    <m/>
    <m/>
    <s v="3-2024-015048"/>
    <m/>
    <d v="2024-05-16T00:00:00"/>
    <n v="3253333"/>
    <n v="7917585401"/>
    <n v="1295300"/>
    <m/>
    <m/>
    <m/>
    <m/>
    <m/>
    <m/>
    <m/>
    <m/>
    <m/>
    <m/>
    <m/>
    <m/>
    <m/>
    <m/>
    <m/>
    <m/>
    <m/>
    <m/>
    <m/>
    <m/>
    <m/>
    <m/>
    <m/>
    <m/>
    <m/>
    <m/>
    <m/>
    <m/>
    <m/>
    <m/>
    <m/>
    <m/>
    <m/>
    <m/>
    <m/>
    <m/>
    <m/>
    <m/>
    <m/>
    <m/>
    <m/>
    <m/>
    <m/>
    <m/>
    <m/>
    <m/>
    <m/>
    <m/>
    <m/>
    <m/>
    <m/>
    <m/>
    <m/>
    <m/>
    <m/>
    <m/>
    <m/>
    <m/>
    <m/>
    <m/>
    <e v="#REF!"/>
    <s v="PENDIENTE CARGAR FACTURAS DE ARGO"/>
  </r>
  <r>
    <s v="GGC-0444-2024"/>
    <s v="GARCIA OSPINA ALEXANDRA"/>
    <x v="3"/>
    <n v="80340000"/>
    <m/>
    <n v="2624"/>
    <n v="20587231"/>
    <n v="1724"/>
    <n v="28953526"/>
    <n v="5724"/>
    <n v="30799243"/>
    <m/>
    <m/>
    <n v="80340000"/>
    <b v="1"/>
    <n v="9224"/>
    <n v="20587231"/>
    <n v="9824"/>
    <n v="28953526"/>
    <n v="14024"/>
    <n v="30799243"/>
    <m/>
    <m/>
    <n v="80340000"/>
    <b v="1"/>
    <s v="CARGADO EN SECOP"/>
    <s v="SI"/>
    <s v="SI"/>
    <s v="_x0009_61-44-101053370"/>
    <s v="SI"/>
    <s v="SI"/>
    <s v="SI"/>
    <m/>
    <m/>
    <m/>
    <m/>
    <m/>
    <m/>
    <s v="3-2024-007452"/>
    <d v="2024-03-07T00:00:00"/>
    <m/>
    <n v="2080000"/>
    <s v="AFILIACIÓN "/>
    <s v="AFILIACIÓN "/>
    <s v="_x0009_3-2024-009678"/>
    <d v="2024-04-02T00:00:00"/>
    <m/>
    <n v="7800000"/>
    <n v="69196482"/>
    <n v="138400"/>
    <s v="_x0009_3-2024-013548"/>
    <d v="2024-05-03T00:00:00"/>
    <m/>
    <n v="7800000"/>
    <n v="69286017"/>
    <n v="905500"/>
    <s v="3-2024-016750"/>
    <d v="2024-06-04T00:00:00"/>
    <m/>
    <n v="7800000"/>
    <n v="70544997"/>
    <n v="905500"/>
    <s v="3-2024-021450"/>
    <d v="2024-07-06T00:00:00"/>
    <m/>
    <n v="7800000"/>
    <n v="71177890"/>
    <n v="905500"/>
    <s v="_x0009_3-2024-024459"/>
    <d v="2024-08-01T00:00:00"/>
    <m/>
    <n v="7800000"/>
    <n v="71803633"/>
    <n v="905500"/>
    <s v="_x0009_3-2024-028752"/>
    <d v="2024-09-03T00:00:00"/>
    <m/>
    <n v="7800000"/>
    <n v="72355775"/>
    <n v="905500"/>
    <s v="_x0009_3-2024-032478"/>
    <d v="2024-09-30T00:00:00"/>
    <m/>
    <n v="7800000"/>
    <n v="72954545"/>
    <n v="905500"/>
    <s v="3-2024-039935"/>
    <d v="2024-11-12T00:00:00"/>
    <m/>
    <n v="7800000"/>
    <n v="73489016"/>
    <n v="905500"/>
    <s v="_x0009_3-2024-044635"/>
    <d v="2024-12-05T00:00:00"/>
    <m/>
    <n v="7800000"/>
    <n v="74238454"/>
    <n v="907000"/>
    <s v="_x0009_3-2024-048268"/>
    <d v="2024-12-18T00:00:00"/>
    <m/>
    <n v="7800000"/>
    <n v="74737635"/>
    <n v="905500"/>
    <b v="0"/>
    <s v="N/A"/>
  </r>
  <r>
    <s v="GGC-0449-2024"/>
    <s v="ACERO LOPEZ ADRIANA PAOLA"/>
    <x v="3"/>
    <n v="82400000"/>
    <m/>
    <n v="10024"/>
    <n v="25955555"/>
    <n v="9124"/>
    <n v="31022222"/>
    <n v="11824"/>
    <n v="25422223"/>
    <m/>
    <m/>
    <n v="82400000"/>
    <b v="1"/>
    <n v="14124"/>
    <n v="25422223"/>
    <n v="9924"/>
    <n v="31022222"/>
    <n v="9324"/>
    <n v="25955555"/>
    <m/>
    <m/>
    <n v="82400000"/>
    <b v="1"/>
    <s v="CARGADO EN SECOP "/>
    <s v="SI"/>
    <s v="SI"/>
    <s v="17-46-101035749"/>
    <s v="SI"/>
    <s v="SI"/>
    <s v="SI"/>
    <m/>
    <m/>
    <m/>
    <m/>
    <m/>
    <m/>
    <s v="3-2024-011150"/>
    <d v="2024-04-11T00:00:00"/>
    <m/>
    <n v="1066667"/>
    <n v="1062681294"/>
    <n v="382200"/>
    <s v="3-2024-011736"/>
    <d v="2024-04-17T00:00:00"/>
    <m/>
    <n v="8000000"/>
    <n v="1062681294"/>
    <n v="382000"/>
    <s v="3-2024-016776"/>
    <d v="2024-06-04T00:00:00"/>
    <m/>
    <n v="8000000"/>
    <n v="1063259443"/>
    <n v="938400"/>
    <s v="_x0009_3-2024-017646"/>
    <d v="2024-06-07T00:00:00"/>
    <m/>
    <n v="8000000"/>
    <n v="1064221241"/>
    <n v="940900"/>
    <s v="3-2024-021653"/>
    <d v="2024-07-08T00:00:00"/>
    <m/>
    <n v="8000000"/>
    <n v="1064221882"/>
    <n v="928800"/>
    <s v="_x0009_3-2024-026900"/>
    <d v="2024-08-20T00:00:00"/>
    <m/>
    <n v="8000000"/>
    <n v="1065174806"/>
    <n v="944200"/>
    <s v="3-2024-029881"/>
    <d v="2024-09-06T00:00:00"/>
    <m/>
    <n v="8000000"/>
    <n v="1066320199"/>
    <n v="938600"/>
    <s v="_x0009_3-2024-032687"/>
    <d v="2024-09-30T00:00:00"/>
    <m/>
    <n v="8000000"/>
    <n v="1066320814"/>
    <n v="937200"/>
    <s v=" 3-2024-045215"/>
    <d v="2024-12-06T00:00:00"/>
    <m/>
    <n v="8000000"/>
    <n v="1066911868"/>
    <n v="945500"/>
    <s v="3-2024-045221"/>
    <d v="2024-12-06T00:00:00"/>
    <m/>
    <n v="8000000"/>
    <n v="1068461503"/>
    <n v="938100"/>
    <s v="pendiente cargar pago en secop"/>
    <m/>
    <m/>
    <m/>
    <m/>
    <m/>
    <b v="0"/>
    <s v="PENDIENTE CARGAR PAGO DICIEMBRE"/>
  </r>
  <r>
    <s v="GGC-0452-2024"/>
    <s v="FRANCO DIAZ ZOLANGIE CAROLINA_x000a_CESIÓN: CARDENAS ORDOÑEZ DIANA LIZETH"/>
    <x v="3"/>
    <n v="82400000"/>
    <m/>
    <n v="11224"/>
    <n v="31022222"/>
    <n v="11524"/>
    <n v="31022222"/>
    <n v="14224"/>
    <n v="20355556"/>
    <m/>
    <m/>
    <n v="82400000"/>
    <b v="1"/>
    <n v="10024"/>
    <n v="31022222"/>
    <n v="9424"/>
    <n v="31022222"/>
    <n v="14224"/>
    <n v="20355556"/>
    <m/>
    <m/>
    <n v="82400000"/>
    <b v="1"/>
    <s v="CARGADO EN SECOP "/>
    <s v="SI"/>
    <s v="NO"/>
    <s v="17-46-101035748"/>
    <s v="NO"/>
    <s v="SI"/>
    <s v="SI"/>
    <m/>
    <m/>
    <m/>
    <m/>
    <m/>
    <m/>
    <s v="_x0009_3-2024-008695"/>
    <d v="2024-03-19T00:00:00"/>
    <m/>
    <n v="1066667"/>
    <s v="AFILIACIÓN "/>
    <s v="AFILIACIÓN "/>
    <s v="3-2024-010963"/>
    <d v="2024-04-10T00:00:00"/>
    <m/>
    <n v="8000000"/>
    <n v="74697367"/>
    <n v="1250900"/>
    <s v="_x0009_3-2024-014718"/>
    <d v="2024-05-10T00:00:00"/>
    <m/>
    <n v="8000000"/>
    <n v="75475808"/>
    <n v="1250900"/>
    <s v="_x0009_3-2024-017614"/>
    <d v="2024-06-06T00:00:00"/>
    <m/>
    <n v="8000000"/>
    <n v="76390725"/>
    <n v="1025000"/>
    <s v="_x0009_3-2024-021698"/>
    <d v="2024-07-08T00:00:00"/>
    <m/>
    <n v="8000000"/>
    <s v="77930872_x000a_77386753"/>
    <s v="950400_x000a_523300"/>
    <s v="_x0009_3-2024-029096"/>
    <d v="2024-09-04T00:00:00"/>
    <m/>
    <n v="8000000"/>
    <n v="78706030"/>
    <n v="1031400"/>
    <s v="_x0009_3-2024-029892"/>
    <d v="2024-09-06T00:00:00"/>
    <m/>
    <n v="8000000"/>
    <n v="79604170"/>
    <n v="1035100"/>
    <s v="_x0009_3-2024-032563"/>
    <d v="2024-09-30T00:00:00"/>
    <m/>
    <n v="8000000"/>
    <n v="79910683"/>
    <n v="1327100"/>
    <m/>
    <m/>
    <m/>
    <m/>
    <m/>
    <m/>
    <s v="3-2024-048248"/>
    <d v="2024-12-18T00:00:00"/>
    <m/>
    <n v="2666667"/>
    <s v="9478653245/9476238524"/>
    <n v="309600"/>
    <s v="3-2024-049199"/>
    <d v="2024-12-24T00:00:00"/>
    <m/>
    <n v="8000000"/>
    <s v="9478653245_x000a_9476238524 "/>
    <s v="696600_x000a_309600"/>
    <b v="0"/>
    <s v="NO SE ENCUENTRAN CARGADOS LOS DOCUMENTOS DE QUIEN RECIBIÓ LA CESIÓN/ PENDIENTE PAGO "/>
  </r>
  <r>
    <s v="GGC-0460-2024"/>
    <s v="GOLONDRINO MENDEZ PAOLA CAMILA"/>
    <x v="3"/>
    <s v="NO SE ENCONTRO EN BASES DE CONSULTA NI SECOP, NI PACO, NI CON OBJETO)"/>
    <m/>
    <m/>
    <m/>
    <m/>
    <m/>
    <m/>
    <m/>
    <m/>
    <m/>
    <n v="0"/>
    <b v="0"/>
    <m/>
    <m/>
    <m/>
    <m/>
    <m/>
    <m/>
    <m/>
    <m/>
    <n v="0"/>
    <m/>
    <m/>
    <m/>
    <m/>
    <m/>
    <m/>
    <m/>
    <m/>
    <m/>
    <m/>
    <m/>
    <m/>
    <m/>
    <m/>
    <m/>
    <m/>
    <m/>
    <m/>
    <m/>
    <m/>
    <m/>
    <m/>
    <m/>
    <m/>
    <m/>
    <m/>
    <m/>
    <m/>
    <m/>
    <m/>
    <m/>
    <m/>
    <m/>
    <m/>
    <m/>
    <m/>
    <m/>
    <m/>
    <m/>
    <m/>
    <m/>
    <m/>
    <m/>
    <m/>
    <m/>
    <m/>
    <m/>
    <m/>
    <m/>
    <m/>
    <m/>
    <m/>
    <m/>
    <m/>
    <m/>
    <m/>
    <m/>
    <m/>
    <m/>
    <m/>
    <m/>
    <m/>
    <m/>
    <m/>
    <m/>
    <m/>
    <m/>
    <m/>
    <m/>
    <m/>
    <m/>
    <m/>
    <m/>
    <m/>
    <m/>
    <m/>
    <m/>
    <m/>
    <m/>
    <m/>
    <b v="0"/>
    <s v="SE REALIZO CONSULTA EN DATOS ABIERTOS, EN NEON Y EN PACO Y NO SE ENCONTRO PUBLICAMENTE"/>
  </r>
  <r>
    <s v="GGC-0497-2024"/>
    <s v="CHACON HERNANDEZ IVETH AMALIA"/>
    <x v="3"/>
    <n v="90600000"/>
    <m/>
    <n v="5924"/>
    <n v="34900000"/>
    <n v="5024"/>
    <n v="31600000"/>
    <n v="9224"/>
    <n v="24100000"/>
    <m/>
    <m/>
    <n v="90600000"/>
    <b v="1"/>
    <n v="10324"/>
    <n v="31600000"/>
    <n v="14424"/>
    <n v="24100000"/>
    <n v="9624"/>
    <n v="34900000"/>
    <m/>
    <m/>
    <n v="90600000"/>
    <b v="1"/>
    <s v="CARGADO EN SECOP "/>
    <s v="SI"/>
    <s v="SI"/>
    <s v="_x0009_17-46-101035782"/>
    <s v="SI"/>
    <s v="SI"/>
    <s v="SI"/>
    <m/>
    <m/>
    <m/>
    <m/>
    <m/>
    <m/>
    <m/>
    <m/>
    <m/>
    <m/>
    <m/>
    <m/>
    <s v="3-2024-010533"/>
    <d v="2024-08-04T00:00:00"/>
    <m/>
    <n v="8100000"/>
    <s v="AFILIACIÓN "/>
    <s v="AFILIACIÓN "/>
    <s v="_x0009_3-2024-014980"/>
    <d v="2024-05-15T00:00:00"/>
    <m/>
    <n v="9000000"/>
    <n v="9467134429"/>
    <n v="1070900"/>
    <s v="3-2024-016583"/>
    <d v="2024-05-31T00:00:00"/>
    <m/>
    <n v="9000000"/>
    <n v="9466843527"/>
    <n v="1044800"/>
    <s v="_x0009_3-2024-021658"/>
    <d v="2024-07-08T00:00:00"/>
    <m/>
    <n v="9000000"/>
    <n v="9469704493"/>
    <n v="1060300"/>
    <s v="3-2024-024480"/>
    <d v="2024-08-01T00:00:00"/>
    <m/>
    <n v="9000000"/>
    <n v="9470889023"/>
    <n v="1057600"/>
    <s v="_x0009_3-2024-028800"/>
    <d v="2024-09-03T00:00:00"/>
    <m/>
    <n v="9000000"/>
    <n v="9472595861"/>
    <n v="1058900"/>
    <s v="3-2024-032562"/>
    <d v="2024-09-30T00:00:00"/>
    <m/>
    <n v="9000000"/>
    <n v="9474133557"/>
    <n v="1055700"/>
    <s v="_x0009_3-2024-038863"/>
    <d v="2024-11-06T00:00:00"/>
    <m/>
    <n v="9000000"/>
    <n v="9476587629"/>
    <n v="1056900"/>
    <s v="_x0009_3-2024-043753"/>
    <d v="2024-12-03T00:00:00"/>
    <m/>
    <n v="9000000"/>
    <n v="9478442461"/>
    <n v="1055200"/>
    <s v="_x0009_3-2024-048205"/>
    <d v="2024-12-18T00:00:00"/>
    <m/>
    <n v="9000000"/>
    <n v="9478774712"/>
    <n v="1044800"/>
    <b v="0"/>
    <s v="NO SE EVIDENCIA PLANILLA DEL MES DE DICIEMBRE"/>
  </r>
  <r>
    <s v="GGC-0524-2024"/>
    <s v="RAMIREZ TOVAR ANA MARIA"/>
    <x v="3"/>
    <n v="152510000"/>
    <m/>
    <n v="14324"/>
    <n v="28972997"/>
    <n v="11624"/>
    <n v="57898756"/>
    <n v="11324"/>
    <n v="65638247"/>
    <m/>
    <m/>
    <n v="152510000"/>
    <b v="1"/>
    <n v="14524"/>
    <n v="28972997"/>
    <s v="_x0009_10924"/>
    <n v="57898756"/>
    <n v="9724"/>
    <n v="65638247"/>
    <m/>
    <m/>
    <n v="152510000"/>
    <b v="1"/>
    <s v="CARGADO EN SECOP"/>
    <s v="SI"/>
    <s v="SI"/>
    <s v="_x0009_980-47-994000027359"/>
    <s v="SI"/>
    <s v="SI"/>
    <s v="SI"/>
    <m/>
    <m/>
    <m/>
    <m/>
    <m/>
    <m/>
    <m/>
    <m/>
    <m/>
    <m/>
    <m/>
    <m/>
    <s v="_x0009_3-2024-010392"/>
    <d v="2024-04-05T00:00:00"/>
    <m/>
    <n v="12583333"/>
    <n v="9465179243"/>
    <n v="1589400"/>
    <s v="3-2024-014531"/>
    <d v="2024-05-09T00:00:00"/>
    <m/>
    <n v="15100000"/>
    <n v="9466712068"/>
    <n v="1813400"/>
    <s v="_x0009_3-2024-017773"/>
    <d v="2024-06-07T00:00:00"/>
    <m/>
    <n v="15100000"/>
    <n v="9468217234"/>
    <n v="1813400"/>
    <s v="_x0009_3-2024-021475"/>
    <d v="2024-07-07T00:00:00"/>
    <m/>
    <n v="15100000"/>
    <n v="9468920155"/>
    <n v="1813400"/>
    <s v="_x0009_3-2024-025645"/>
    <d v="2024-08-08T00:00:00"/>
    <m/>
    <n v="15100000"/>
    <n v="9470714794"/>
    <n v="1813400"/>
    <s v="3-2024-029873"/>
    <d v="2024-09-06T00:00:00"/>
    <m/>
    <n v="15100000"/>
    <n v="9470714794"/>
    <n v="1813400"/>
    <m/>
    <m/>
    <m/>
    <m/>
    <m/>
    <m/>
    <m/>
    <m/>
    <m/>
    <m/>
    <m/>
    <m/>
    <m/>
    <m/>
    <m/>
    <m/>
    <m/>
    <m/>
    <m/>
    <m/>
    <m/>
    <m/>
    <m/>
    <m/>
    <b v="0"/>
    <s v="NO REGISTRA FACTURA DE SEPTIEMBRE A DICIEMBRE"/>
  </r>
  <r>
    <s v="GGC-0520-2024"/>
    <s v="MOLINA BURITICA ANGEL LEONARDO"/>
    <x v="3"/>
    <s v="NO SE ENCONTRO EN BASES DE CONSULTA NI SECOP, NI PACO, NI CON OBJETO)"/>
    <m/>
    <m/>
    <m/>
    <m/>
    <m/>
    <m/>
    <m/>
    <m/>
    <m/>
    <n v="0"/>
    <b v="0"/>
    <m/>
    <m/>
    <m/>
    <m/>
    <m/>
    <m/>
    <m/>
    <m/>
    <n v="0"/>
    <m/>
    <m/>
    <m/>
    <m/>
    <m/>
    <m/>
    <m/>
    <m/>
    <m/>
    <m/>
    <m/>
    <m/>
    <m/>
    <m/>
    <m/>
    <m/>
    <m/>
    <m/>
    <m/>
    <m/>
    <m/>
    <m/>
    <m/>
    <m/>
    <m/>
    <m/>
    <m/>
    <m/>
    <m/>
    <m/>
    <m/>
    <m/>
    <m/>
    <m/>
    <m/>
    <m/>
    <m/>
    <m/>
    <m/>
    <m/>
    <m/>
    <m/>
    <m/>
    <m/>
    <m/>
    <m/>
    <m/>
    <m/>
    <m/>
    <m/>
    <m/>
    <m/>
    <m/>
    <m/>
    <m/>
    <m/>
    <m/>
    <m/>
    <m/>
    <m/>
    <m/>
    <m/>
    <m/>
    <m/>
    <m/>
    <m/>
    <m/>
    <m/>
    <m/>
    <m/>
    <m/>
    <m/>
    <m/>
    <m/>
    <m/>
    <m/>
    <m/>
    <m/>
    <m/>
    <m/>
    <b v="0"/>
    <s v="SE REALIZO CONSULTA EN DATOS ABIERTOS, EN NEON Y EN PACO Y NO SE ENCONTRO PUBLICAMENTE"/>
  </r>
  <r>
    <s v="GGC-0535-2024"/>
    <s v="OSORIO SANCHEZ JOSE ANTONIO_x000a_CESIÓN: LOPEZ OSORIO DIEGO ALEXANDER"/>
    <x v="3"/>
    <s v="NO SE ENCONTRO EN BASES DE CONSULTA NI SECOP, NI PACO, NI CON OBJETO)"/>
    <m/>
    <m/>
    <m/>
    <m/>
    <m/>
    <m/>
    <m/>
    <m/>
    <m/>
    <n v="0"/>
    <b v="0"/>
    <m/>
    <m/>
    <m/>
    <m/>
    <m/>
    <m/>
    <m/>
    <m/>
    <n v="0"/>
    <m/>
    <m/>
    <m/>
    <m/>
    <m/>
    <m/>
    <m/>
    <m/>
    <m/>
    <m/>
    <m/>
    <m/>
    <m/>
    <m/>
    <m/>
    <m/>
    <m/>
    <m/>
    <m/>
    <m/>
    <m/>
    <m/>
    <m/>
    <m/>
    <m/>
    <m/>
    <m/>
    <m/>
    <m/>
    <m/>
    <m/>
    <m/>
    <m/>
    <m/>
    <m/>
    <m/>
    <m/>
    <m/>
    <m/>
    <m/>
    <m/>
    <m/>
    <m/>
    <m/>
    <m/>
    <m/>
    <m/>
    <m/>
    <m/>
    <m/>
    <m/>
    <m/>
    <m/>
    <m/>
    <m/>
    <m/>
    <m/>
    <m/>
    <m/>
    <m/>
    <m/>
    <m/>
    <m/>
    <m/>
    <m/>
    <m/>
    <m/>
    <m/>
    <m/>
    <m/>
    <m/>
    <m/>
    <m/>
    <m/>
    <m/>
    <m/>
    <m/>
    <m/>
    <m/>
    <m/>
    <b v="0"/>
    <s v="NO APARECE A NOMBRE DE NINGUNA DE LAS DOS PERSONAS EN NINGUNA CONSULTA NI DATOS ABIERTOSS/ NI PACO"/>
  </r>
  <r>
    <s v="GGC-0560-2024"/>
    <s v="PRIETO VARGAS PIEDAD MARITZA OLGA ROCIO"/>
    <x v="3"/>
    <n v="78666666.670000002"/>
    <m/>
    <n v="8324"/>
    <n v="26222223"/>
    <n v="8124"/>
    <n v="31288889"/>
    <n v="11224"/>
    <n v="21155554.670000002"/>
    <m/>
    <m/>
    <n v="78666666.670000002"/>
    <b v="1"/>
    <n v="14824"/>
    <n v="21155554.670000002"/>
    <n v="12524"/>
    <n v="26222223"/>
    <n v="10224"/>
    <n v="31288889"/>
    <m/>
    <m/>
    <n v="78666666.670000002"/>
    <b v="1"/>
    <s v="CARGADO EN SECOP"/>
    <s v="SI"/>
    <s v="SI"/>
    <s v="17-46-101035865"/>
    <s v="SI"/>
    <s v="SI"/>
    <s v="NO"/>
    <m/>
    <m/>
    <m/>
    <m/>
    <m/>
    <m/>
    <m/>
    <m/>
    <m/>
    <m/>
    <m/>
    <m/>
    <s v="_x0009_3-2024-017863"/>
    <d v="2024-06-07T00:00:00"/>
    <m/>
    <n v="4800000"/>
    <n v="7917725874"/>
    <n v="717500"/>
    <s v="3-2024-017866"/>
    <d v="2024-06-07T00:00:00"/>
    <m/>
    <n v="8000000"/>
    <n v="7923007118"/>
    <n v="726600"/>
    <s v="_x0009_3-2024-018123"/>
    <d v="2024-06-11T00:00:00"/>
    <m/>
    <n v="8000000"/>
    <n v="7928225016"/>
    <n v="944600"/>
    <s v="_x0009_3-2024-021774"/>
    <d v="2024-07-08T00:00:00"/>
    <m/>
    <n v="8000000"/>
    <n v="7928225636"/>
    <n v="935600"/>
    <s v="_x0009_3-2024-025733"/>
    <d v="2024-08-08T00:00:00"/>
    <m/>
    <n v="8000000"/>
    <n v="7931381150"/>
    <n v="950400"/>
    <s v="3-2024-029303"/>
    <d v="2024-09-04T00:00:00"/>
    <m/>
    <n v="8000000"/>
    <n v="7937515264"/>
    <n v="945500"/>
    <s v="3-2024-032560"/>
    <d v="2024-09-30T00:00:00"/>
    <m/>
    <n v="8000000"/>
    <n v="7939849089"/>
    <n v="941200"/>
    <s v="_x0009_3-2024-039628"/>
    <m/>
    <m/>
    <m/>
    <m/>
    <m/>
    <s v="_x0009_3-2024-045457"/>
    <d v="2024-12-09T00:00:00"/>
    <m/>
    <n v="8000000"/>
    <n v="7947318556"/>
    <n v="943900"/>
    <s v="_x0009_3-2024-048946"/>
    <d v="2024-12-30T00:00:00"/>
    <m/>
    <n v="8000000"/>
    <n v="7951904699"/>
    <n v="933900"/>
    <b v="0"/>
    <s v="FACTURA DEL MES DE OCTUBRE SIN RADICADO DE ARGO "/>
  </r>
  <r>
    <s v="GGC-0562-2024"/>
    <s v="CARDENAS RAMIREZ EDINSON ESTID"/>
    <x v="3"/>
    <n v="40180000"/>
    <m/>
    <n v="6624"/>
    <n v="17394933"/>
    <n v="6524"/>
    <n v="17394933"/>
    <n v="9824"/>
    <n v="5390134"/>
    <m/>
    <m/>
    <n v="40180000"/>
    <b v="1"/>
    <n v="10324"/>
    <n v="17394933"/>
    <n v="12624"/>
    <n v="17394933"/>
    <n v="15124"/>
    <n v="5390134"/>
    <m/>
    <m/>
    <n v="40180000"/>
    <s v="VERDADERO "/>
    <s v="CARGADO EN SECOP"/>
    <s v="SI"/>
    <s v="SI"/>
    <s v="NO CARGADO"/>
    <s v="SI"/>
    <s v="SI"/>
    <s v="SI"/>
    <m/>
    <m/>
    <m/>
    <m/>
    <m/>
    <m/>
    <m/>
    <m/>
    <m/>
    <m/>
    <m/>
    <m/>
    <s v="_x0009_3-2024-011814"/>
    <d v="2024-04-17T00:00:00"/>
    <m/>
    <n v="2323333"/>
    <n v="75889995"/>
    <n v="285700"/>
    <s v="3-2024-014340"/>
    <d v="2024-05-08T00:00:00"/>
    <m/>
    <n v="4100000"/>
    <n v="76328765"/>
    <n v="476000"/>
    <s v="_x0009_3-2024-017396"/>
    <d v="2024-06-06T00:00:00"/>
    <m/>
    <n v="4100000"/>
    <n v="77133962"/>
    <n v="476000"/>
    <s v="3-2024-020611"/>
    <m/>
    <m/>
    <n v="4100000"/>
    <n v="77884796"/>
    <n v="476000"/>
    <s v="3-2024-025039"/>
    <d v="2024-08-05T00:00:00"/>
    <m/>
    <n v="4100000"/>
    <n v="78718820"/>
    <n v="476000"/>
    <s v="_x0009_3-2024-028716"/>
    <d v="2024-09-03T00:00:00"/>
    <m/>
    <n v="4100000"/>
    <s v="_x0009_79464718"/>
    <n v="476000"/>
    <s v="3-2024-033299"/>
    <d v="2024-10-02T00:00:00"/>
    <m/>
    <n v="4100000"/>
    <n v="80230227"/>
    <n v="476000"/>
    <s v="_x0009_3-2024-038893"/>
    <d v="2024-11-07T00:00:00"/>
    <m/>
    <n v="4100000"/>
    <n v="81455086"/>
    <n v="476000"/>
    <s v="_x0009_3-2024-044496"/>
    <m/>
    <m/>
    <n v="4100000"/>
    <n v="81766073"/>
    <n v="476000"/>
    <s v="_x0009_3-2024-047662"/>
    <d v="2024-12-17T00:00:00"/>
    <m/>
    <n v="4100000"/>
    <n v="82665160"/>
    <n v="476000"/>
    <b v="0"/>
    <s v="CONTRATO CERRADO EN SECOP/SIN POLIZA/ NO ESTA CARGADO ARGO JUNIO ,AGOSTO  Y NOVIEMBRE"/>
  </r>
  <r>
    <s v="GGC-0574-2024"/>
    <s v="ROMO QUEBRADAS ANDRES MAURICIO"/>
    <x v="3"/>
    <n v="32000000"/>
    <m/>
    <n v="7424"/>
    <n v="15000000"/>
    <n v="7724"/>
    <n v="7000000"/>
    <n v="10624"/>
    <n v="10000000"/>
    <m/>
    <m/>
    <n v="32000000"/>
    <b v="1"/>
    <n v="15424"/>
    <n v="10000000"/>
    <n v="12924"/>
    <n v="7000000"/>
    <n v="10524"/>
    <n v="15000000"/>
    <m/>
    <m/>
    <n v="32000000"/>
    <b v="1"/>
    <s v="CARGADO EN SECOP"/>
    <s v="SI"/>
    <s v="SI"/>
    <n v="100031381"/>
    <s v="SI"/>
    <s v="SI"/>
    <s v="SI"/>
    <m/>
    <m/>
    <m/>
    <m/>
    <m/>
    <m/>
    <m/>
    <m/>
    <m/>
    <m/>
    <m/>
    <m/>
    <m/>
    <m/>
    <m/>
    <m/>
    <m/>
    <m/>
    <m/>
    <m/>
    <m/>
    <m/>
    <m/>
    <m/>
    <m/>
    <m/>
    <m/>
    <m/>
    <m/>
    <m/>
    <m/>
    <m/>
    <m/>
    <m/>
    <m/>
    <m/>
    <m/>
    <m/>
    <m/>
    <m/>
    <m/>
    <m/>
    <m/>
    <m/>
    <m/>
    <m/>
    <m/>
    <m/>
    <m/>
    <m/>
    <m/>
    <m/>
    <m/>
    <m/>
    <m/>
    <m/>
    <m/>
    <m/>
    <m/>
    <m/>
    <m/>
    <m/>
    <m/>
    <m/>
    <m/>
    <m/>
    <m/>
    <m/>
    <m/>
    <m/>
    <m/>
    <m/>
    <b v="0"/>
    <s v="NO SE ENCUENTRA CARGADA NINGUNA FACTURA "/>
  </r>
  <r>
    <s v="GGC-0586-2024"/>
    <s v="GANEM MURCIA JORGE EUGENIO"/>
    <x v="3"/>
    <n v="26800000"/>
    <m/>
    <n v="7624"/>
    <n v="8933333"/>
    <n v="7924"/>
    <n v="8933333"/>
    <n v="10524"/>
    <n v="8933334"/>
    <m/>
    <m/>
    <n v="26800000"/>
    <b v="1"/>
    <m/>
    <m/>
    <m/>
    <m/>
    <m/>
    <m/>
    <m/>
    <m/>
    <m/>
    <m/>
    <m/>
    <m/>
    <m/>
    <m/>
    <m/>
    <m/>
    <m/>
    <m/>
    <m/>
    <m/>
    <m/>
    <m/>
    <m/>
    <m/>
    <m/>
    <m/>
    <m/>
    <m/>
    <m/>
    <m/>
    <m/>
    <m/>
    <m/>
    <m/>
    <m/>
    <m/>
    <m/>
    <m/>
    <m/>
    <m/>
    <m/>
    <m/>
    <m/>
    <m/>
    <m/>
    <m/>
    <m/>
    <m/>
    <m/>
    <m/>
    <m/>
    <m/>
    <m/>
    <m/>
    <m/>
    <m/>
    <m/>
    <m/>
    <m/>
    <m/>
    <m/>
    <m/>
    <m/>
    <m/>
    <m/>
    <m/>
    <m/>
    <m/>
    <m/>
    <m/>
    <m/>
    <m/>
    <m/>
    <m/>
    <m/>
    <m/>
    <m/>
    <m/>
    <m/>
    <m/>
    <m/>
    <m/>
    <m/>
    <m/>
    <m/>
    <m/>
    <m/>
    <m/>
    <m/>
    <b v="0"/>
    <s v="NO SE ENCUENTRA RP,  ACUERDO DE CONFIENCIALIDAD,  DOCUMENTOS DEL PROVEDOR, FORMATOS COMPLEMENTARIOS, NO SE ENCUENTRA NINGUNA FACTURA CARGADA "/>
  </r>
  <r>
    <s v="GGC-0590-2024"/>
    <s v="ARIAS HINCAPIE ALBA NURY"/>
    <x v="3"/>
    <n v="85500000"/>
    <m/>
    <n v="9624"/>
    <n v="29500000"/>
    <n v="10024"/>
    <n v="35200000"/>
    <n v="12824"/>
    <n v="20800000"/>
    <m/>
    <m/>
    <n v="85500000"/>
    <b v="1"/>
    <n v="15924"/>
    <n v="20800000"/>
    <n v="13924"/>
    <n v="35200000"/>
    <n v="10824"/>
    <n v="29500000"/>
    <m/>
    <m/>
    <n v="85500000"/>
    <b v="1"/>
    <s v="CARGADO EN SECOP"/>
    <m/>
    <s v="SI"/>
    <n v="4244101153389"/>
    <s v="SI"/>
    <s v="SI"/>
    <s v="NO"/>
    <m/>
    <m/>
    <m/>
    <m/>
    <m/>
    <m/>
    <m/>
    <m/>
    <m/>
    <m/>
    <m/>
    <m/>
    <s v="3-2024-010967"/>
    <d v="2024-04-10T00:00:00"/>
    <m/>
    <n v="1500000"/>
    <n v="69988410"/>
    <n v="377300"/>
    <s v="_x0009_3-2024-014354"/>
    <d v="2024-05-08T00:00:00"/>
    <m/>
    <n v="9000000"/>
    <n v="69993244"/>
    <n v="1044800"/>
    <s v="_x0009_3-2024-016847"/>
    <d v="2024-06-04T00:00:00"/>
    <m/>
    <n v="9000000"/>
    <n v="70591776"/>
    <n v="1044800"/>
    <s v="3-2024-021960"/>
    <m/>
    <d v="2024-07-09T00:00:00"/>
    <n v="9000000"/>
    <n v="71101153"/>
    <n v="1044800"/>
    <s v="_x0009_3-2024-024664"/>
    <d v="2024-08-02T00:00:00"/>
    <m/>
    <n v="9000000"/>
    <n v="72339854"/>
    <n v="1044800"/>
    <s v="_x0009_3-2024-028820"/>
    <d v="2024-09-03T00:00:00"/>
    <m/>
    <n v="9000000"/>
    <n v="72922328"/>
    <n v="1044800"/>
    <s v="_x0009_3-2024-032491"/>
    <d v="2024-09-30T00:00:00"/>
    <m/>
    <n v="9000000"/>
    <n v="73426264"/>
    <n v="1044800"/>
    <s v="_x0009_3-2024-038867"/>
    <d v="2024-11-06T00:00:00"/>
    <m/>
    <n v="9000000"/>
    <n v="74126986"/>
    <n v="1044800"/>
    <s v="_x0009_3-2024-044085"/>
    <d v="2024-12-04T00:00:00"/>
    <m/>
    <n v="9000000"/>
    <n v="74127005"/>
    <n v="1044800"/>
    <m/>
    <m/>
    <m/>
    <m/>
    <m/>
    <m/>
    <b v="0"/>
    <s v="NO REGISTRA FACTURA DE DICIEMBRE"/>
  </r>
  <r>
    <s v="GGC-0601-2024"/>
    <s v="TAUTIVA GUARIN JERALDYN"/>
    <x v="3"/>
    <n v="110400000"/>
    <m/>
    <n v="38124"/>
    <n v="27666666"/>
    <n v="5024"/>
    <n v="27666667"/>
    <n v="3924"/>
    <n v="27666667"/>
    <n v="8224"/>
    <n v="27666667"/>
    <n v="110666667"/>
    <b v="0"/>
    <n v="11024"/>
    <n v="27666667"/>
    <n v="113824"/>
    <n v="27666666"/>
    <n v="14524"/>
    <n v="27666667"/>
    <n v="16324"/>
    <n v="27400000"/>
    <n v="110400000"/>
    <b v="1"/>
    <s v="CARGADO EN SECOP"/>
    <s v="SI"/>
    <s v="SI"/>
    <s v="380 47 994000142726"/>
    <s v="SI"/>
    <m/>
    <s v="SI"/>
    <m/>
    <m/>
    <m/>
    <m/>
    <m/>
    <m/>
    <m/>
    <m/>
    <m/>
    <m/>
    <m/>
    <m/>
    <s v="3-2024-014438"/>
    <d v="2024-05-08T00:00:00"/>
    <m/>
    <n v="2000000"/>
    <n v="76859906"/>
    <n v="520300"/>
    <s v="3-2024-015098"/>
    <d v="2024-05-16T00:00:00"/>
    <m/>
    <n v="12000000"/>
    <n v="76860003"/>
    <n v="1421900"/>
    <s v="3-2024-017854"/>
    <d v="2024-06-07T00:00:00"/>
    <m/>
    <n v="12000000"/>
    <n v="77748586"/>
    <n v="1421900"/>
    <s v="3-2024-022392"/>
    <d v="2024-07-12T00:00:00"/>
    <m/>
    <n v="12000000"/>
    <n v="77747396"/>
    <n v="1421900"/>
    <s v="3-2024-025656"/>
    <d v="2024-08-08T00:00:00"/>
    <m/>
    <n v="12000000"/>
    <n v="79067726"/>
    <n v="1421900"/>
    <s v="3-2024-030484"/>
    <d v="2024-09-11T00:00:00"/>
    <m/>
    <n v="12000000"/>
    <n v="79839905"/>
    <n v="1421900"/>
    <s v="3-2024-034295"/>
    <d v="2024-10-07T00:00:00"/>
    <m/>
    <n v="12000000"/>
    <n v="80573193"/>
    <n v="1421900"/>
    <s v="3-2024-039106"/>
    <d v="2024-11-07T00:00:00"/>
    <m/>
    <n v="12000000"/>
    <n v="81333624"/>
    <n v="1421900"/>
    <s v="3-2024-044995"/>
    <d v="2024-12-06T00:00:00"/>
    <m/>
    <n v="12000000"/>
    <n v="82153602"/>
    <n v="1421900"/>
    <s v="3-2024-047631"/>
    <d v="2024-12-17T00:00:00"/>
    <m/>
    <n v="12000000"/>
    <n v="82490637"/>
    <n v="1421900"/>
    <b v="0"/>
    <m/>
  </r>
  <r>
    <s v="GGC-0597-2024"/>
    <s v="AVELLANEDAA &amp; ASOCIADOS SAS"/>
    <x v="3"/>
    <n v="209194789"/>
    <m/>
    <n v="11524"/>
    <n v="18636467"/>
    <n v="11824"/>
    <n v="106234134"/>
    <n v="14524"/>
    <n v="17222826"/>
    <n v="73524"/>
    <n v="67101362"/>
    <n v="209194789"/>
    <b v="1"/>
    <n v="11124"/>
    <n v="18636467"/>
    <n v="14624"/>
    <n v="106234134"/>
    <n v="16424"/>
    <n v="17222826"/>
    <n v="114224"/>
    <n v="67101362"/>
    <n v="209194789"/>
    <s v="VERDADERO "/>
    <s v="CARGADO EN SECOP"/>
    <s v="NO"/>
    <s v="SI"/>
    <s v="_x0009_33-46-101056911"/>
    <s v="SI"/>
    <s v="SI"/>
    <s v="SI"/>
    <m/>
    <m/>
    <m/>
    <m/>
    <m/>
    <m/>
    <m/>
    <m/>
    <m/>
    <m/>
    <m/>
    <m/>
    <m/>
    <m/>
    <m/>
    <m/>
    <m/>
    <m/>
    <m/>
    <m/>
    <m/>
    <m/>
    <m/>
    <m/>
    <m/>
    <m/>
    <m/>
    <m/>
    <m/>
    <m/>
    <m/>
    <m/>
    <m/>
    <m/>
    <m/>
    <m/>
    <m/>
    <m/>
    <m/>
    <m/>
    <m/>
    <m/>
    <m/>
    <m/>
    <m/>
    <m/>
    <m/>
    <m/>
    <m/>
    <m/>
    <m/>
    <m/>
    <m/>
    <m/>
    <m/>
    <m/>
    <m/>
    <m/>
    <m/>
    <m/>
    <m/>
    <m/>
    <m/>
    <m/>
    <m/>
    <m/>
    <m/>
    <m/>
    <m/>
    <m/>
    <m/>
    <m/>
    <b v="0"/>
    <s v="SE GENERARON FACTURAS ELECTRÓNICAS, NO HAY FACTURA DE NEON"/>
  </r>
  <r>
    <s v="GGC-0615-2024"/>
    <s v="CAMARGO CASALLAS ANGELICA FERNANDA"/>
    <x v="3"/>
    <n v="132066667"/>
    <m/>
    <n v="48024"/>
    <n v="32111059"/>
    <n v="10924"/>
    <n v="27874000"/>
    <n v="1024"/>
    <n v="12772882"/>
    <n v="7824"/>
    <n v="33726000"/>
    <n v="106483941"/>
    <b v="0"/>
    <n v="11324"/>
    <n v="33726000"/>
    <n v="3524"/>
    <n v="12777882"/>
    <n v="120324"/>
    <n v="32111059"/>
    <n v="17024"/>
    <n v="27874000"/>
    <n v="106488941"/>
    <b v="0"/>
    <s v="SON 5 CDPS Y RPS PENDIENTE CASILLAS"/>
    <s v="SI"/>
    <s v="SI"/>
    <s v="_x0009_14-46-101113357"/>
    <m/>
    <s v="SI"/>
    <s v="SI"/>
    <m/>
    <m/>
    <m/>
    <m/>
    <m/>
    <m/>
    <m/>
    <m/>
    <m/>
    <m/>
    <m/>
    <m/>
    <s v="3-2024-012503"/>
    <d v="2024-04-24T00:00:00"/>
    <m/>
    <n v="1866666"/>
    <m/>
    <m/>
    <s v="3-2024-013950"/>
    <d v="2024-05-06T00:00:00"/>
    <m/>
    <n v="14000000"/>
    <n v="76705985"/>
    <n v="221000"/>
    <s v="3-2024-016775"/>
    <d v="2024-06-04T00:00:00"/>
    <m/>
    <n v="14000000"/>
    <n v="77410497"/>
    <n v="1709900"/>
    <s v="3-2024-020355"/>
    <d v="2024-07-02T00:00:00"/>
    <m/>
    <n v="14000000"/>
    <n v="78270375"/>
    <n v="1707900"/>
    <s v=": 3-2024-024255"/>
    <d v="2024-07-31T00:00:00"/>
    <m/>
    <n v="14000000"/>
    <n v="79048974"/>
    <n v="1709300"/>
    <s v="3-2024-028671"/>
    <d v="2024-09-02T00:00:00"/>
    <m/>
    <n v="14000000"/>
    <n v="79853241"/>
    <n v="1750100"/>
    <s v="3-2024-033367"/>
    <d v="2024-10-02T00:00:00"/>
    <m/>
    <n v="14000000"/>
    <n v="79337824"/>
    <n v="1681300"/>
    <s v="3-2024-037446"/>
    <d v="2024-10-31T00:00:00"/>
    <m/>
    <n v="14000000"/>
    <n v="81292608"/>
    <n v="1706900"/>
    <s v="3-2024-043412 "/>
    <d v="2024-12-02T00:00:00"/>
    <m/>
    <n v="14000000"/>
    <n v="82137704"/>
    <n v="1739000"/>
    <s v="3-2024-047991"/>
    <d v="2024-12-17T00:00:00"/>
    <m/>
    <n v="14000000"/>
    <n v="82691858"/>
    <n v="1727500"/>
    <b v="0"/>
    <s v="NO SE PUEDE INCLUIR QUINTO CDP "/>
  </r>
  <r>
    <s v="GGC-0646-2024"/>
    <s v="ALFONSO BOHORQUEZ JOHN ANDERSON"/>
    <x v="3"/>
    <n v="83980000"/>
    <m/>
    <n v="11624"/>
    <n v="27733333"/>
    <n v="12024"/>
    <n v="26433333"/>
    <n v="14624"/>
    <n v="29813334"/>
    <m/>
    <m/>
    <n v="83980000"/>
    <b v="1"/>
    <n v="11624"/>
    <n v="29813334"/>
    <n v="14824"/>
    <n v="26433333"/>
    <n v="11624"/>
    <n v="27733333"/>
    <m/>
    <m/>
    <n v="83980000"/>
    <s v="VERDADERO "/>
    <s v="CARGADO EN SECOP"/>
    <s v="SI"/>
    <s v="SI"/>
    <s v="_x0009_980-47-994000027567"/>
    <s v="SI"/>
    <s v="SI"/>
    <s v="SI"/>
    <m/>
    <m/>
    <m/>
    <m/>
    <m/>
    <m/>
    <m/>
    <m/>
    <m/>
    <m/>
    <m/>
    <m/>
    <m/>
    <m/>
    <m/>
    <m/>
    <m/>
    <m/>
    <s v="3-2024-013747"/>
    <d v="2024-05-03T00:00:00"/>
    <m/>
    <n v="6760000"/>
    <n v="7919073416"/>
    <n v="463000"/>
    <s v="_x0009_3-2024-016711"/>
    <d v="2024-06-04T00:00:00"/>
    <m/>
    <n v="7800000"/>
    <m/>
    <m/>
    <s v="3-2024-021052"/>
    <d v="2024-07-04T00:00:00"/>
    <m/>
    <n v="7800000"/>
    <n v="9467360834"/>
    <n v="923400"/>
    <s v="3-2024-025594"/>
    <d v="2024-08-08T00:00:00"/>
    <m/>
    <n v="7800000"/>
    <n v="9471082030"/>
    <n v="927300"/>
    <s v="_x0009_3-2024-029487"/>
    <d v="2024-09-05T00:00:00"/>
    <m/>
    <n v="7800000"/>
    <n v="9472609087"/>
    <n v="924500"/>
    <s v="_x0009_3-2024-033711"/>
    <d v="2024-10-04T00:00:00"/>
    <m/>
    <n v="7800000"/>
    <n v="9474607005"/>
    <n v="924200"/>
    <s v="_x0009_3-2024-039419"/>
    <d v="2024-11-08T00:00:00"/>
    <m/>
    <n v="7800000"/>
    <n v="9477017454"/>
    <n v="927600"/>
    <s v="_x0009_3-2024-044511"/>
    <d v="2024-12-05T00:00:00"/>
    <m/>
    <n v="7800000"/>
    <n v="9478302590"/>
    <n v="921500"/>
    <s v="_x0009_3-2024-047387"/>
    <d v="2024-12-17T00:00:00"/>
    <m/>
    <n v="7800000"/>
    <n v="9478302626"/>
    <n v="905500"/>
    <b v="0"/>
    <s v="NO HAY PLANILLA DE MAYO"/>
  </r>
  <r>
    <s v="GGC-0669-2024"/>
    <s v="FERNANDEZ FRANCO LUIS GABRIEL_x000a_CESIÓN: BUSTOS PARRA CAMILO ANDRES"/>
    <x v="4"/>
    <n v="122733333"/>
    <m/>
    <m/>
    <m/>
    <m/>
    <m/>
    <m/>
    <m/>
    <m/>
    <m/>
    <n v="0"/>
    <b v="0"/>
    <m/>
    <m/>
    <m/>
    <m/>
    <m/>
    <m/>
    <m/>
    <m/>
    <n v="0"/>
    <b v="0"/>
    <m/>
    <m/>
    <m/>
    <m/>
    <m/>
    <m/>
    <m/>
    <m/>
    <m/>
    <m/>
    <m/>
    <m/>
    <m/>
    <m/>
    <m/>
    <m/>
    <m/>
    <m/>
    <m/>
    <m/>
    <m/>
    <m/>
    <m/>
    <m/>
    <m/>
    <m/>
    <m/>
    <m/>
    <m/>
    <m/>
    <m/>
    <m/>
    <m/>
    <m/>
    <m/>
    <m/>
    <m/>
    <m/>
    <m/>
    <m/>
    <m/>
    <m/>
    <m/>
    <m/>
    <m/>
    <m/>
    <m/>
    <m/>
    <m/>
    <m/>
    <m/>
    <m/>
    <m/>
    <m/>
    <m/>
    <m/>
    <m/>
    <m/>
    <m/>
    <m/>
    <m/>
    <m/>
    <m/>
    <m/>
    <m/>
    <m/>
    <m/>
    <m/>
    <m/>
    <m/>
    <m/>
    <m/>
    <m/>
    <m/>
    <m/>
    <m/>
    <m/>
    <m/>
    <m/>
    <b v="0"/>
    <s v="Para consulta, por ser cesión tiene 6 CDP y 6 RP"/>
  </r>
  <r>
    <s v="GGC-0174-2024"/>
    <s v="RONDEROS MENJUREN KATHERINE ALEXANDRA"/>
    <x v="4"/>
    <m/>
    <m/>
    <m/>
    <m/>
    <m/>
    <m/>
    <m/>
    <m/>
    <m/>
    <m/>
    <n v="0"/>
    <b v="1"/>
    <m/>
    <m/>
    <m/>
    <m/>
    <m/>
    <m/>
    <m/>
    <m/>
    <n v="0"/>
    <b v="1"/>
    <m/>
    <m/>
    <m/>
    <m/>
    <m/>
    <m/>
    <m/>
    <m/>
    <m/>
    <m/>
    <m/>
    <m/>
    <m/>
    <m/>
    <m/>
    <m/>
    <m/>
    <m/>
    <m/>
    <m/>
    <m/>
    <m/>
    <m/>
    <m/>
    <m/>
    <m/>
    <m/>
    <m/>
    <m/>
    <m/>
    <m/>
    <m/>
    <m/>
    <m/>
    <m/>
    <m/>
    <m/>
    <m/>
    <m/>
    <m/>
    <m/>
    <m/>
    <m/>
    <m/>
    <m/>
    <m/>
    <m/>
    <m/>
    <m/>
    <m/>
    <m/>
    <m/>
    <m/>
    <m/>
    <m/>
    <m/>
    <m/>
    <m/>
    <m/>
    <m/>
    <m/>
    <m/>
    <m/>
    <m/>
    <m/>
    <m/>
    <m/>
    <m/>
    <m/>
    <m/>
    <m/>
    <m/>
    <m/>
    <m/>
    <m/>
    <m/>
    <m/>
    <m/>
    <m/>
    <b v="1"/>
    <m/>
  </r>
  <r>
    <s v="GGC-0776-2024"/>
    <s v="ROBLES RUBIANO LUIS YOBANY"/>
    <x v="4"/>
    <m/>
    <m/>
    <m/>
    <m/>
    <m/>
    <m/>
    <m/>
    <m/>
    <m/>
    <m/>
    <n v="0"/>
    <b v="1"/>
    <m/>
    <m/>
    <m/>
    <m/>
    <m/>
    <m/>
    <m/>
    <m/>
    <n v="0"/>
    <b v="1"/>
    <m/>
    <m/>
    <m/>
    <m/>
    <m/>
    <m/>
    <m/>
    <m/>
    <m/>
    <m/>
    <m/>
    <m/>
    <m/>
    <m/>
    <m/>
    <m/>
    <m/>
    <m/>
    <m/>
    <m/>
    <m/>
    <m/>
    <m/>
    <m/>
    <m/>
    <m/>
    <m/>
    <m/>
    <m/>
    <m/>
    <m/>
    <m/>
    <m/>
    <m/>
    <m/>
    <m/>
    <m/>
    <m/>
    <m/>
    <m/>
    <m/>
    <m/>
    <m/>
    <m/>
    <m/>
    <m/>
    <m/>
    <m/>
    <m/>
    <m/>
    <m/>
    <m/>
    <m/>
    <m/>
    <m/>
    <m/>
    <m/>
    <m/>
    <m/>
    <m/>
    <m/>
    <m/>
    <m/>
    <m/>
    <m/>
    <m/>
    <m/>
    <m/>
    <m/>
    <m/>
    <m/>
    <m/>
    <m/>
    <m/>
    <m/>
    <m/>
    <m/>
    <m/>
    <m/>
    <b v="1"/>
    <m/>
  </r>
  <r>
    <s v="GGC-0782-2024"/>
    <s v="TOVAR ARISTIZABAL FARID ALEJANDRO"/>
    <x v="4"/>
    <m/>
    <m/>
    <m/>
    <m/>
    <m/>
    <m/>
    <m/>
    <m/>
    <m/>
    <m/>
    <n v="0"/>
    <b v="1"/>
    <m/>
    <m/>
    <m/>
    <m/>
    <m/>
    <m/>
    <m/>
    <m/>
    <n v="0"/>
    <b v="1"/>
    <m/>
    <m/>
    <m/>
    <m/>
    <m/>
    <m/>
    <m/>
    <m/>
    <m/>
    <m/>
    <m/>
    <m/>
    <m/>
    <m/>
    <m/>
    <m/>
    <m/>
    <m/>
    <m/>
    <m/>
    <m/>
    <m/>
    <m/>
    <m/>
    <m/>
    <m/>
    <m/>
    <m/>
    <m/>
    <m/>
    <m/>
    <m/>
    <m/>
    <m/>
    <m/>
    <m/>
    <m/>
    <m/>
    <m/>
    <m/>
    <m/>
    <m/>
    <m/>
    <m/>
    <m/>
    <m/>
    <m/>
    <m/>
    <m/>
    <m/>
    <m/>
    <m/>
    <m/>
    <m/>
    <m/>
    <m/>
    <m/>
    <m/>
    <m/>
    <m/>
    <m/>
    <m/>
    <m/>
    <m/>
    <m/>
    <m/>
    <m/>
    <m/>
    <m/>
    <m/>
    <m/>
    <m/>
    <m/>
    <m/>
    <m/>
    <m/>
    <m/>
    <m/>
    <m/>
    <b v="1"/>
    <m/>
  </r>
  <r>
    <s v="GGC-0789-2024"/>
    <s v="PEREZ SEGURA MYRIAM LORENA"/>
    <x v="4"/>
    <m/>
    <m/>
    <m/>
    <m/>
    <m/>
    <m/>
    <m/>
    <m/>
    <m/>
    <m/>
    <n v="0"/>
    <b v="1"/>
    <m/>
    <m/>
    <m/>
    <m/>
    <m/>
    <m/>
    <m/>
    <m/>
    <n v="0"/>
    <b v="1"/>
    <m/>
    <m/>
    <m/>
    <m/>
    <m/>
    <m/>
    <m/>
    <m/>
    <m/>
    <m/>
    <m/>
    <m/>
    <m/>
    <m/>
    <m/>
    <m/>
    <m/>
    <m/>
    <m/>
    <m/>
    <m/>
    <m/>
    <m/>
    <m/>
    <m/>
    <m/>
    <m/>
    <m/>
    <m/>
    <m/>
    <m/>
    <m/>
    <m/>
    <m/>
    <m/>
    <m/>
    <m/>
    <m/>
    <m/>
    <m/>
    <m/>
    <m/>
    <m/>
    <m/>
    <m/>
    <m/>
    <m/>
    <m/>
    <m/>
    <m/>
    <m/>
    <m/>
    <m/>
    <m/>
    <m/>
    <m/>
    <m/>
    <m/>
    <m/>
    <m/>
    <m/>
    <m/>
    <m/>
    <m/>
    <m/>
    <m/>
    <m/>
    <m/>
    <m/>
    <m/>
    <m/>
    <m/>
    <m/>
    <m/>
    <m/>
    <m/>
    <m/>
    <m/>
    <m/>
    <b v="1"/>
    <m/>
  </r>
  <r>
    <s v="GGC-0798-2024"/>
    <s v="RODRIGUEZ TORRES FREDDY JOHANNY"/>
    <x v="4"/>
    <m/>
    <m/>
    <m/>
    <m/>
    <m/>
    <m/>
    <m/>
    <m/>
    <m/>
    <m/>
    <n v="0"/>
    <b v="1"/>
    <m/>
    <m/>
    <m/>
    <m/>
    <m/>
    <m/>
    <m/>
    <m/>
    <n v="0"/>
    <b v="1"/>
    <m/>
    <m/>
    <m/>
    <m/>
    <m/>
    <m/>
    <m/>
    <m/>
    <m/>
    <m/>
    <m/>
    <m/>
    <m/>
    <m/>
    <m/>
    <m/>
    <m/>
    <m/>
    <m/>
    <m/>
    <m/>
    <m/>
    <m/>
    <m/>
    <m/>
    <m/>
    <m/>
    <m/>
    <m/>
    <m/>
    <m/>
    <m/>
    <m/>
    <m/>
    <m/>
    <m/>
    <m/>
    <m/>
    <m/>
    <m/>
    <m/>
    <m/>
    <m/>
    <m/>
    <m/>
    <m/>
    <m/>
    <m/>
    <m/>
    <m/>
    <m/>
    <m/>
    <m/>
    <m/>
    <m/>
    <m/>
    <m/>
    <m/>
    <m/>
    <m/>
    <m/>
    <m/>
    <m/>
    <m/>
    <m/>
    <m/>
    <m/>
    <m/>
    <m/>
    <m/>
    <m/>
    <m/>
    <m/>
    <m/>
    <m/>
    <m/>
    <m/>
    <m/>
    <m/>
    <b v="1"/>
    <m/>
  </r>
  <r>
    <s v="GGC-0814-2024"/>
    <s v="SANCHEZ VARGAS YOLIMA PAOLA"/>
    <x v="4"/>
    <m/>
    <m/>
    <m/>
    <m/>
    <m/>
    <m/>
    <m/>
    <m/>
    <m/>
    <m/>
    <n v="0"/>
    <b v="1"/>
    <m/>
    <m/>
    <m/>
    <m/>
    <m/>
    <m/>
    <m/>
    <m/>
    <n v="0"/>
    <b v="1"/>
    <m/>
    <m/>
    <m/>
    <m/>
    <m/>
    <m/>
    <m/>
    <m/>
    <m/>
    <m/>
    <m/>
    <m/>
    <m/>
    <m/>
    <m/>
    <m/>
    <m/>
    <m/>
    <m/>
    <m/>
    <m/>
    <m/>
    <m/>
    <m/>
    <m/>
    <m/>
    <m/>
    <m/>
    <m/>
    <m/>
    <m/>
    <m/>
    <m/>
    <m/>
    <m/>
    <m/>
    <m/>
    <m/>
    <m/>
    <m/>
    <m/>
    <m/>
    <m/>
    <m/>
    <m/>
    <m/>
    <m/>
    <m/>
    <m/>
    <m/>
    <m/>
    <m/>
    <m/>
    <m/>
    <m/>
    <m/>
    <m/>
    <m/>
    <m/>
    <m/>
    <m/>
    <m/>
    <m/>
    <m/>
    <m/>
    <m/>
    <m/>
    <m/>
    <m/>
    <m/>
    <m/>
    <m/>
    <m/>
    <m/>
    <m/>
    <m/>
    <m/>
    <m/>
    <m/>
    <b v="1"/>
    <m/>
  </r>
  <r>
    <s v="GGC-0848-2024"/>
    <s v="CARRERO RANGEL VIVIANA ANDREA"/>
    <x v="4"/>
    <m/>
    <m/>
    <m/>
    <m/>
    <m/>
    <m/>
    <m/>
    <m/>
    <m/>
    <m/>
    <n v="0"/>
    <b v="1"/>
    <m/>
    <m/>
    <m/>
    <m/>
    <m/>
    <m/>
    <m/>
    <m/>
    <n v="0"/>
    <b v="1"/>
    <m/>
    <m/>
    <m/>
    <m/>
    <m/>
    <m/>
    <m/>
    <m/>
    <m/>
    <m/>
    <m/>
    <m/>
    <m/>
    <m/>
    <m/>
    <m/>
    <m/>
    <m/>
    <m/>
    <m/>
    <m/>
    <m/>
    <m/>
    <m/>
    <m/>
    <m/>
    <m/>
    <m/>
    <m/>
    <m/>
    <m/>
    <m/>
    <m/>
    <m/>
    <m/>
    <m/>
    <m/>
    <m/>
    <m/>
    <m/>
    <m/>
    <m/>
    <m/>
    <m/>
    <m/>
    <m/>
    <m/>
    <m/>
    <m/>
    <m/>
    <m/>
    <m/>
    <m/>
    <m/>
    <m/>
    <m/>
    <m/>
    <m/>
    <m/>
    <m/>
    <m/>
    <m/>
    <m/>
    <m/>
    <m/>
    <m/>
    <m/>
    <m/>
    <m/>
    <m/>
    <m/>
    <m/>
    <m/>
    <m/>
    <m/>
    <m/>
    <m/>
    <m/>
    <m/>
    <b v="1"/>
    <m/>
  </r>
  <r>
    <s v="GGC-0851-2024"/>
    <s v="MARTIN DELGADO LAURA CAROLINA"/>
    <x v="4"/>
    <n v="38600000"/>
    <m/>
    <n v="12524"/>
    <n v="18700000"/>
    <n v="89324"/>
    <n v="15300000"/>
    <n v="12724"/>
    <n v="4600000"/>
    <m/>
    <m/>
    <n v="38600000"/>
    <b v="1"/>
    <n v="13724"/>
    <n v="4600000"/>
    <n v="21524"/>
    <n v="18700000"/>
    <n v="296024"/>
    <n v="15300000"/>
    <m/>
    <m/>
    <n v="38600000"/>
    <b v="1"/>
    <m/>
    <m/>
    <m/>
    <m/>
    <m/>
    <m/>
    <m/>
    <m/>
    <m/>
    <m/>
    <m/>
    <m/>
    <m/>
    <m/>
    <m/>
    <m/>
    <m/>
    <m/>
    <m/>
    <m/>
    <m/>
    <m/>
    <m/>
    <m/>
    <m/>
    <m/>
    <m/>
    <m/>
    <m/>
    <m/>
    <m/>
    <m/>
    <m/>
    <m/>
    <m/>
    <m/>
    <m/>
    <m/>
    <m/>
    <m/>
    <m/>
    <m/>
    <m/>
    <m/>
    <m/>
    <m/>
    <m/>
    <m/>
    <m/>
    <m/>
    <m/>
    <m/>
    <m/>
    <m/>
    <m/>
    <m/>
    <m/>
    <m/>
    <m/>
    <m/>
    <m/>
    <m/>
    <m/>
    <m/>
    <m/>
    <m/>
    <m/>
    <m/>
    <m/>
    <m/>
    <m/>
    <m/>
    <m/>
    <m/>
    <m/>
    <m/>
    <m/>
    <m/>
    <m/>
    <b v="0"/>
    <m/>
  </r>
  <r>
    <s v="GGC-0885-2024"/>
    <s v="DIAZ HUMANEZ ALEXANDER VLADIMIR"/>
    <x v="4"/>
    <m/>
    <m/>
    <m/>
    <m/>
    <m/>
    <m/>
    <m/>
    <m/>
    <m/>
    <m/>
    <n v="0"/>
    <b v="1"/>
    <m/>
    <m/>
    <m/>
    <m/>
    <m/>
    <m/>
    <m/>
    <m/>
    <n v="0"/>
    <b v="1"/>
    <m/>
    <m/>
    <m/>
    <m/>
    <m/>
    <m/>
    <m/>
    <m/>
    <m/>
    <m/>
    <m/>
    <m/>
    <m/>
    <m/>
    <m/>
    <m/>
    <m/>
    <m/>
    <m/>
    <m/>
    <m/>
    <m/>
    <m/>
    <m/>
    <m/>
    <m/>
    <m/>
    <m/>
    <m/>
    <m/>
    <m/>
    <m/>
    <m/>
    <m/>
    <m/>
    <m/>
    <m/>
    <m/>
    <m/>
    <m/>
    <m/>
    <m/>
    <m/>
    <m/>
    <m/>
    <m/>
    <m/>
    <m/>
    <m/>
    <m/>
    <m/>
    <m/>
    <m/>
    <m/>
    <m/>
    <m/>
    <m/>
    <m/>
    <m/>
    <m/>
    <m/>
    <m/>
    <m/>
    <m/>
    <m/>
    <m/>
    <m/>
    <m/>
    <m/>
    <m/>
    <m/>
    <m/>
    <m/>
    <m/>
    <m/>
    <m/>
    <m/>
    <m/>
    <m/>
    <b v="1"/>
    <s v="Contrato no encontrado en Datos abiertos de SECOP"/>
  </r>
  <r>
    <s v="GGC-0898-2024"/>
    <s v="MONCADA LUGO CRISTIAN ALFONSO"/>
    <x v="4"/>
    <n v="43166667"/>
    <m/>
    <m/>
    <m/>
    <m/>
    <m/>
    <m/>
    <m/>
    <m/>
    <m/>
    <n v="0"/>
    <b v="0"/>
    <m/>
    <m/>
    <m/>
    <m/>
    <m/>
    <m/>
    <m/>
    <m/>
    <n v="0"/>
    <b v="0"/>
    <m/>
    <m/>
    <m/>
    <m/>
    <m/>
    <m/>
    <m/>
    <m/>
    <m/>
    <m/>
    <m/>
    <m/>
    <m/>
    <m/>
    <m/>
    <m/>
    <m/>
    <m/>
    <m/>
    <m/>
    <m/>
    <m/>
    <m/>
    <m/>
    <m/>
    <m/>
    <m/>
    <m/>
    <m/>
    <m/>
    <m/>
    <m/>
    <m/>
    <m/>
    <m/>
    <m/>
    <m/>
    <m/>
    <m/>
    <m/>
    <m/>
    <m/>
    <m/>
    <m/>
    <m/>
    <m/>
    <m/>
    <m/>
    <m/>
    <m/>
    <m/>
    <m/>
    <m/>
    <m/>
    <m/>
    <m/>
    <m/>
    <m/>
    <m/>
    <m/>
    <m/>
    <m/>
    <m/>
    <m/>
    <m/>
    <m/>
    <m/>
    <m/>
    <m/>
    <m/>
    <m/>
    <m/>
    <m/>
    <m/>
    <m/>
    <m/>
    <m/>
    <m/>
    <m/>
    <b v="0"/>
    <s v="Tiene 5 CDP"/>
  </r>
  <r>
    <s v="GGC-0916-2024"/>
    <s v="JOYA CRUZ CARLOS ALBERTO"/>
    <x v="4"/>
    <n v="99600000"/>
    <m/>
    <n v="15324"/>
    <n v="46631111"/>
    <n v="12724"/>
    <n v="31144444"/>
    <n v="13224"/>
    <n v="21824445"/>
    <m/>
    <m/>
    <n v="99600000"/>
    <b v="1"/>
    <n v="15424"/>
    <n v="21824445"/>
    <n v="24324"/>
    <n v="31144444"/>
    <n v="22824"/>
    <n v="46631111"/>
    <m/>
    <m/>
    <n v="99600000"/>
    <b v="1"/>
    <s v="CARGADO EN SECOP"/>
    <s v="SI"/>
    <s v="SI"/>
    <s v="980- 47-994000028517"/>
    <s v="SI"/>
    <s v="SI"/>
    <s v="SI"/>
    <m/>
    <m/>
    <m/>
    <m/>
    <m/>
    <m/>
    <m/>
    <m/>
    <m/>
    <m/>
    <m/>
    <m/>
    <m/>
    <m/>
    <m/>
    <m/>
    <m/>
    <m/>
    <m/>
    <m/>
    <m/>
    <m/>
    <m/>
    <m/>
    <m/>
    <m/>
    <m/>
    <m/>
    <m/>
    <m/>
    <m/>
    <m/>
    <m/>
    <m/>
    <m/>
    <m/>
    <s v="3-2024-026615"/>
    <d v="2025-08-15T00:00:00"/>
    <m/>
    <n v="4200000"/>
    <n v="9470923824"/>
    <n v="773400"/>
    <s v="3-2024-029185"/>
    <d v="2024-09-04T00:00:00"/>
    <m/>
    <n v="18000000"/>
    <n v="9472329194"/>
    <n v="2161600"/>
    <s v="3-2024-032685"/>
    <d v="2024-09-30T00:00:00"/>
    <m/>
    <n v="18000000"/>
    <n v="9474166417"/>
    <n v="2161600"/>
    <m/>
    <m/>
    <m/>
    <m/>
    <n v="9475941156"/>
    <n v="2194000"/>
    <s v="3-2024-045218"/>
    <d v="2024-12-06T00:00:00"/>
    <m/>
    <n v="18000000"/>
    <m/>
    <m/>
    <m/>
    <m/>
    <m/>
    <m/>
    <m/>
    <m/>
    <b v="0"/>
    <s v="No cargó las facturas 4, 5 y 6 correspondientes a octubre, noviembre y diciembre"/>
  </r>
  <r>
    <s v="GGC-0121-2024"/>
    <s v="BUELVAS BECHARA ROSANA BEATRIZ"/>
    <x v="4"/>
    <n v="105000000"/>
    <m/>
    <n v="5224"/>
    <n v="45555809"/>
    <n v="4324"/>
    <n v="20843951"/>
    <n v="8524"/>
    <n v="38600240"/>
    <m/>
    <m/>
    <n v="105000000"/>
    <b v="1"/>
    <n v="1624"/>
    <n v="20843951"/>
    <n v="2624"/>
    <n v="45555809"/>
    <n v="5824"/>
    <n v="38600240"/>
    <m/>
    <m/>
    <n v="105000000"/>
    <b v="1"/>
    <s v="CARGADO EN SECOP"/>
    <s v="NO"/>
    <s v="SI"/>
    <s v="340-47-994000051296"/>
    <s v="SI"/>
    <s v="SI"/>
    <s v="SI"/>
    <s v="3-2024-004420"/>
    <d v="2024-02-08T00:00:00"/>
    <m/>
    <n v="500000"/>
    <n v="7913355118"/>
    <n v="58100"/>
    <s v="3-2024-006627"/>
    <d v="2024-03-01T00:00:00"/>
    <m/>
    <n v="15000000"/>
    <n v="7915999497"/>
    <n v="1801400"/>
    <s v="3-2024-009534"/>
    <d v="2024-04-01T00:00:00"/>
    <m/>
    <n v="15000000"/>
    <n v="7915999675"/>
    <n v="1801400"/>
    <s v="3-2024-013465"/>
    <d v="2024-05-02T00:00:00"/>
    <m/>
    <n v="15000000"/>
    <n v="7919704211"/>
    <n v="1801400"/>
    <s v="3-2024-016502"/>
    <d v="2024-05-31T00:00:00"/>
    <m/>
    <n v="15000000"/>
    <n v="7922152130"/>
    <n v="1801400"/>
    <s v="3-2024-020327"/>
    <d v="2024-07-02T00:00:00"/>
    <m/>
    <n v="15000000"/>
    <n v="7926547644"/>
    <n v="1801400"/>
    <s v="3-2024-024119"/>
    <d v="2024-07-31T00:00:00"/>
    <m/>
    <n v="15000000"/>
    <n v="7929590451"/>
    <n v="1801400"/>
    <s v="3-2024-028643"/>
    <d v="2024-09-02T00:00:00"/>
    <m/>
    <n v="15000000"/>
    <n v="7933327552"/>
    <n v="1801400"/>
    <s v=" 3-2024-032744"/>
    <d v="2024-09-30T00:00:00"/>
    <m/>
    <n v="15000000"/>
    <n v="7937155691"/>
    <n v="1801400"/>
    <m/>
    <m/>
    <m/>
    <m/>
    <m/>
    <m/>
    <m/>
    <m/>
    <m/>
    <m/>
    <m/>
    <m/>
    <m/>
    <m/>
    <m/>
    <m/>
    <m/>
    <m/>
    <b v="0"/>
    <s v="No cargó factura de marzo (información obtenida de ARGO)"/>
  </r>
  <r>
    <s v="GGC-1029-2024"/>
    <s v="ROMO QUEBRADAS ANDRES MAURICIO"/>
    <x v="4"/>
    <n v="33333333"/>
    <m/>
    <n v="14324"/>
    <n v="3900000"/>
    <n v="17124"/>
    <n v="18466667"/>
    <m/>
    <m/>
    <m/>
    <m/>
    <n v="22366667"/>
    <b v="0"/>
    <n v="17324"/>
    <n v="10966666"/>
    <n v="24424"/>
    <n v="18466667"/>
    <n v="27124"/>
    <n v="3900000"/>
    <m/>
    <m/>
    <n v="33333333"/>
    <b v="1"/>
    <s v="CARGADO EN SECOP"/>
    <s v="SI"/>
    <s v="SI"/>
    <n v="100036240"/>
    <s v="SI"/>
    <s v="SI"/>
    <s v="SI"/>
    <m/>
    <m/>
    <m/>
    <m/>
    <m/>
    <m/>
    <m/>
    <m/>
    <m/>
    <m/>
    <m/>
    <m/>
    <m/>
    <m/>
    <m/>
    <m/>
    <m/>
    <m/>
    <m/>
    <m/>
    <m/>
    <m/>
    <m/>
    <m/>
    <m/>
    <m/>
    <m/>
    <m/>
    <m/>
    <m/>
    <m/>
    <m/>
    <m/>
    <m/>
    <m/>
    <m/>
    <m/>
    <m/>
    <m/>
    <m/>
    <m/>
    <m/>
    <m/>
    <m/>
    <m/>
    <m/>
    <m/>
    <m/>
    <m/>
    <m/>
    <m/>
    <m/>
    <m/>
    <m/>
    <m/>
    <m/>
    <m/>
    <m/>
    <m/>
    <m/>
    <m/>
    <m/>
    <m/>
    <m/>
    <m/>
    <m/>
    <m/>
    <m/>
    <m/>
    <m/>
    <m/>
    <m/>
    <b v="0"/>
    <s v="Se presume que falta información de un CDP, no cargó ninguna factura"/>
  </r>
  <r>
    <s v="GGC-1028-2024"/>
    <s v="GANEM MURCIA JORGE EUGENIO"/>
    <x v="4"/>
    <n v="28333333"/>
    <m/>
    <n v="14624"/>
    <n v="23426667"/>
    <n v="14224"/>
    <n v="4160000"/>
    <n v="17024"/>
    <n v="746666"/>
    <m/>
    <m/>
    <n v="28333333"/>
    <b v="1"/>
    <n v="17424"/>
    <n v="23426667"/>
    <n v="27224"/>
    <n v="4160000"/>
    <n v="24524"/>
    <n v="746666"/>
    <m/>
    <m/>
    <n v="28333333"/>
    <b v="1"/>
    <s v="CARGADO EN SECOP"/>
    <s v="SI"/>
    <s v="SI"/>
    <s v="CMT-100012461"/>
    <s v="SI"/>
    <s v="SI"/>
    <s v="SI"/>
    <m/>
    <m/>
    <m/>
    <m/>
    <m/>
    <m/>
    <m/>
    <m/>
    <m/>
    <m/>
    <m/>
    <m/>
    <m/>
    <m/>
    <m/>
    <m/>
    <m/>
    <m/>
    <m/>
    <m/>
    <m/>
    <m/>
    <m/>
    <m/>
    <m/>
    <m/>
    <m/>
    <m/>
    <m/>
    <m/>
    <m/>
    <m/>
    <m/>
    <m/>
    <m/>
    <m/>
    <m/>
    <m/>
    <m/>
    <m/>
    <m/>
    <m/>
    <m/>
    <m/>
    <m/>
    <m/>
    <m/>
    <m/>
    <m/>
    <m/>
    <m/>
    <m/>
    <m/>
    <m/>
    <m/>
    <m/>
    <m/>
    <m/>
    <m/>
    <m/>
    <m/>
    <m/>
    <m/>
    <m/>
    <m/>
    <m/>
    <m/>
    <m/>
    <m/>
    <m/>
    <m/>
    <m/>
    <b v="0"/>
    <s v="No cargó ninguna factura"/>
  </r>
  <r>
    <s v="GGC-1087-2024"/>
    <s v="PARRADO DUQUE ALEJANDRO"/>
    <x v="4"/>
    <n v="27216667"/>
    <m/>
    <n v="12524"/>
    <n v="27216667"/>
    <m/>
    <m/>
    <m/>
    <m/>
    <m/>
    <m/>
    <n v="27216667"/>
    <b v="1"/>
    <m/>
    <m/>
    <m/>
    <m/>
    <m/>
    <m/>
    <m/>
    <m/>
    <n v="0"/>
    <b v="0"/>
    <s v="NO CARGADO EN SECOP"/>
    <s v="NO"/>
    <s v="SI"/>
    <s v="21-44-101450879"/>
    <s v="SI"/>
    <s v="SI"/>
    <s v="SI"/>
    <m/>
    <m/>
    <m/>
    <m/>
    <m/>
    <m/>
    <m/>
    <m/>
    <m/>
    <m/>
    <m/>
    <m/>
    <m/>
    <m/>
    <m/>
    <m/>
    <m/>
    <m/>
    <m/>
    <m/>
    <m/>
    <m/>
    <m/>
    <m/>
    <m/>
    <m/>
    <m/>
    <m/>
    <m/>
    <m/>
    <m/>
    <m/>
    <m/>
    <m/>
    <m/>
    <m/>
    <m/>
    <m/>
    <m/>
    <m/>
    <m/>
    <m/>
    <m/>
    <m/>
    <m/>
    <m/>
    <m/>
    <m/>
    <s v=" 3-2024-034995"/>
    <d v="2024-10-11T00:00:00"/>
    <m/>
    <n v="3550000"/>
    <n v="80599636"/>
    <n v="412200"/>
    <s v="3-2024-037643"/>
    <d v="2024-11-01T00:00:00"/>
    <m/>
    <n v="7100000"/>
    <n v="80599636"/>
    <n v="412200"/>
    <s v="3-2024-043537"/>
    <d v="2024-12-03T00:00:00"/>
    <m/>
    <n v="7100000"/>
    <n v="81273221"/>
    <n v="828500"/>
    <m/>
    <m/>
    <m/>
    <m/>
    <n v="82653181"/>
    <n v="1285900"/>
    <b v="0"/>
    <s v="No se evidencia información de RP, no cargó ARL, no cargó planillas de octubre y noviembre, no cargó factura de diciembre"/>
  </r>
  <r>
    <s v="GGC-1243-2024"/>
    <s v="PERALTA NARVAEZ MARIA CECILIA"/>
    <x v="4"/>
    <n v="5500000"/>
    <m/>
    <n v="141324"/>
    <n v="2750000"/>
    <n v="15424"/>
    <n v="2750000"/>
    <m/>
    <m/>
    <m/>
    <m/>
    <n v="5500000"/>
    <b v="1"/>
    <n v="19524"/>
    <n v="2750000"/>
    <n v="579424"/>
    <n v="2750000"/>
    <m/>
    <m/>
    <m/>
    <m/>
    <n v="5500000"/>
    <b v="1"/>
    <s v="CARGADO EN SECOP"/>
    <s v="SI"/>
    <s v="SI"/>
    <s v="NO SOLICITADA"/>
    <s v="SI"/>
    <s v="SI"/>
    <s v="SI"/>
    <m/>
    <m/>
    <m/>
    <m/>
    <m/>
    <m/>
    <m/>
    <m/>
    <m/>
    <m/>
    <m/>
    <m/>
    <m/>
    <m/>
    <m/>
    <m/>
    <m/>
    <m/>
    <m/>
    <m/>
    <m/>
    <m/>
    <m/>
    <m/>
    <m/>
    <m/>
    <m/>
    <m/>
    <m/>
    <m/>
    <m/>
    <m/>
    <m/>
    <m/>
    <m/>
    <m/>
    <m/>
    <m/>
    <m/>
    <m/>
    <m/>
    <m/>
    <m/>
    <m/>
    <m/>
    <m/>
    <m/>
    <m/>
    <m/>
    <m/>
    <m/>
    <m/>
    <m/>
    <m/>
    <m/>
    <m/>
    <m/>
    <m/>
    <m/>
    <m/>
    <s v="3-2024-044204"/>
    <d v="2024-12-04T00:00:00"/>
    <m/>
    <n v="2166667"/>
    <m/>
    <m/>
    <s v="3-2024-048079"/>
    <d v="2024-12-18T00:00:00"/>
    <m/>
    <n v="2500000"/>
    <n v="82610415"/>
    <n v="377300"/>
    <b v="0"/>
    <s v="Pendiente cargue del pago de seguridad social de diciembre de 2024"/>
  </r>
  <r>
    <s v="GGC-1261-2024"/>
    <s v="BALVIN GRANADA VANESSA"/>
    <x v="4"/>
    <n v="18000000"/>
    <m/>
    <n v="144024"/>
    <n v="1000000"/>
    <n v="15624"/>
    <n v="17000000"/>
    <m/>
    <m/>
    <m/>
    <m/>
    <n v="18000000"/>
    <b v="1"/>
    <n v="605124"/>
    <n v="1000000"/>
    <n v="19924"/>
    <n v="17000000"/>
    <m/>
    <m/>
    <m/>
    <m/>
    <n v="18000000"/>
    <b v="1"/>
    <s v="CARGADO EN SECOP"/>
    <s v="SI"/>
    <s v="SI"/>
    <s v="65-46-101049930"/>
    <s v="SI"/>
    <s v="SI"/>
    <s v="SI"/>
    <m/>
    <m/>
    <m/>
    <m/>
    <m/>
    <m/>
    <m/>
    <m/>
    <m/>
    <m/>
    <m/>
    <m/>
    <m/>
    <m/>
    <m/>
    <m/>
    <m/>
    <m/>
    <m/>
    <m/>
    <m/>
    <m/>
    <m/>
    <m/>
    <m/>
    <m/>
    <m/>
    <m/>
    <m/>
    <m/>
    <m/>
    <m/>
    <m/>
    <m/>
    <m/>
    <m/>
    <m/>
    <m/>
    <m/>
    <m/>
    <m/>
    <m/>
    <m/>
    <m/>
    <m/>
    <m/>
    <m/>
    <m/>
    <m/>
    <m/>
    <m/>
    <m/>
    <m/>
    <m/>
    <m/>
    <m/>
    <m/>
    <m/>
    <m/>
    <m/>
    <s v="3-2024-046702"/>
    <d v="2024-12-16T00:00:00"/>
    <m/>
    <n v="5333333"/>
    <n v="74738571"/>
    <n v="370500"/>
    <s v=" 3-2024-048407"/>
    <d v="2024-12-19T00:00:00"/>
    <m/>
    <n v="10000000"/>
    <n v="75081370"/>
    <n v="619300"/>
    <b v="0"/>
    <s v="Pendiente cargue del pago de seguridad social de diciembre de 2024"/>
  </r>
  <r>
    <s v="GGC-1258-2024"/>
    <s v="MENDEZ DEVIA DAYANNA SOLEY"/>
    <x v="4"/>
    <n v="6890000"/>
    <m/>
    <n v="15324"/>
    <n v="6306666"/>
    <n v="140124"/>
    <n v="583334"/>
    <m/>
    <m/>
    <m/>
    <m/>
    <n v="6890000"/>
    <b v="1"/>
    <n v="20324"/>
    <n v="6306666"/>
    <n v="608124"/>
    <n v="583334"/>
    <m/>
    <m/>
    <m/>
    <m/>
    <n v="6890000"/>
    <b v="1"/>
    <s v="CARGADO EN SECOP"/>
    <s v="SI"/>
    <s v="SI"/>
    <s v="NO SOLICITADA"/>
    <s v="SI"/>
    <s v="SI"/>
    <s v="SI"/>
    <m/>
    <m/>
    <m/>
    <m/>
    <m/>
    <m/>
    <m/>
    <m/>
    <m/>
    <m/>
    <m/>
    <m/>
    <m/>
    <m/>
    <m/>
    <m/>
    <m/>
    <m/>
    <m/>
    <m/>
    <m/>
    <m/>
    <m/>
    <m/>
    <m/>
    <m/>
    <m/>
    <m/>
    <m/>
    <m/>
    <m/>
    <m/>
    <m/>
    <m/>
    <m/>
    <m/>
    <m/>
    <m/>
    <m/>
    <m/>
    <m/>
    <m/>
    <m/>
    <m/>
    <m/>
    <m/>
    <m/>
    <m/>
    <m/>
    <m/>
    <m/>
    <m/>
    <m/>
    <m/>
    <m/>
    <m/>
    <m/>
    <m/>
    <m/>
    <m/>
    <s v="3-2024-044692"/>
    <d v="2024-12-05T00:00:00"/>
    <m/>
    <n v="2080000"/>
    <n v="82458359"/>
    <n v="404600"/>
    <s v="3-2024-048591"/>
    <d v="2024-12-20T00:00:00"/>
    <m/>
    <n v="3900000"/>
    <n v="82710364"/>
    <n v="484000"/>
    <b v="0"/>
    <m/>
  </r>
  <r>
    <s v="GGC-1267-2024"/>
    <s v="WALTEROS RUIZ YEGCID"/>
    <x v="4"/>
    <n v="24266667"/>
    <m/>
    <n v="14424"/>
    <n v="10386667"/>
    <n v="14024"/>
    <n v="10386667"/>
    <n v="16724"/>
    <n v="3493333"/>
    <m/>
    <m/>
    <n v="24266667"/>
    <b v="1"/>
    <n v="31724"/>
    <n v="10386667"/>
    <n v="21524"/>
    <n v="10386667"/>
    <n v="32324"/>
    <n v="3493333"/>
    <m/>
    <m/>
    <n v="24266667"/>
    <b v="1"/>
    <s v="CARGADO EN SECOP"/>
    <s v="SI"/>
    <s v="NO"/>
    <s v="61-44-101056402"/>
    <s v="SI"/>
    <s v="SI"/>
    <s v="SI"/>
    <m/>
    <m/>
    <m/>
    <m/>
    <m/>
    <m/>
    <m/>
    <m/>
    <m/>
    <m/>
    <m/>
    <m/>
    <m/>
    <m/>
    <m/>
    <m/>
    <m/>
    <m/>
    <m/>
    <m/>
    <m/>
    <m/>
    <m/>
    <m/>
    <m/>
    <m/>
    <m/>
    <m/>
    <m/>
    <m/>
    <m/>
    <m/>
    <m/>
    <m/>
    <m/>
    <m/>
    <m/>
    <m/>
    <m/>
    <m/>
    <m/>
    <m/>
    <m/>
    <m/>
    <m/>
    <m/>
    <m/>
    <m/>
    <m/>
    <m/>
    <m/>
    <m/>
    <m/>
    <m/>
    <m/>
    <m/>
    <m/>
    <m/>
    <m/>
    <m/>
    <m/>
    <m/>
    <m/>
    <m/>
    <m/>
    <m/>
    <s v="3-2024-048630"/>
    <d v="2024-12-20T00:00:00"/>
    <m/>
    <n v="13000000"/>
    <n v="9478089978"/>
    <n v="1561200"/>
    <b v="0"/>
    <s v="No cargó la factura del pago 1 (noviembre)"/>
  </r>
  <r>
    <s v="GGC-1272-2024"/>
    <s v="TEQUIA RAMIREZ HELMOUT ALEXANDER"/>
    <x v="4"/>
    <n v="18000000"/>
    <m/>
    <n v="13824"/>
    <n v="6000000"/>
    <n v="16624"/>
    <n v="6000000"/>
    <n v="14324"/>
    <n v="6000000"/>
    <m/>
    <m/>
    <n v="18000000"/>
    <b v="1"/>
    <n v="32124"/>
    <n v="6000000"/>
    <n v="22024"/>
    <n v="6000000"/>
    <n v="32824"/>
    <n v="6000000"/>
    <m/>
    <m/>
    <n v="18000000"/>
    <b v="1"/>
    <s v="CARGADO EN SECOP"/>
    <s v="SI"/>
    <s v="NO"/>
    <s v="61-44-101056403"/>
    <s v="SI"/>
    <s v="SI"/>
    <s v="SI"/>
    <m/>
    <m/>
    <m/>
    <m/>
    <m/>
    <m/>
    <m/>
    <m/>
    <m/>
    <m/>
    <m/>
    <m/>
    <m/>
    <m/>
    <m/>
    <m/>
    <m/>
    <m/>
    <m/>
    <m/>
    <m/>
    <m/>
    <m/>
    <m/>
    <m/>
    <m/>
    <m/>
    <m/>
    <m/>
    <m/>
    <m/>
    <m/>
    <m/>
    <m/>
    <m/>
    <m/>
    <m/>
    <m/>
    <m/>
    <m/>
    <m/>
    <m/>
    <m/>
    <m/>
    <m/>
    <m/>
    <m/>
    <m/>
    <m/>
    <m/>
    <m/>
    <m/>
    <m/>
    <m/>
    <m/>
    <m/>
    <m/>
    <m/>
    <m/>
    <m/>
    <s v="3-2024-048738"/>
    <d v="2024-12-20T00:00:00"/>
    <m/>
    <n v="3666667"/>
    <n v="31960043"/>
    <n v="379700"/>
    <s v="3-2024-049254"/>
    <d v="2024-12-16T00:00:00"/>
    <m/>
    <n v="10000000"/>
    <n v="31960043"/>
    <n v="379700"/>
    <b v="0"/>
    <s v="El valor pagado de seguridad social es inferior al correspondiente en ambos pagos"/>
  </r>
  <r>
    <s v="GGC-1274-2024"/>
    <s v="PEÑA TORRES NICOLAS ALEJANDRO"/>
    <x v="4"/>
    <n v="18666667"/>
    <m/>
    <n v="15724"/>
    <n v="13533334"/>
    <n v="144124"/>
    <n v="5133333"/>
    <m/>
    <m/>
    <m/>
    <m/>
    <n v="18666667"/>
    <b v="1"/>
    <n v="22224"/>
    <n v="13533334"/>
    <n v="629924"/>
    <n v="5133333"/>
    <m/>
    <m/>
    <m/>
    <m/>
    <n v="18666667"/>
    <b v="1"/>
    <s v="CARGADO EN SECOP"/>
    <s v="SI"/>
    <s v="SI"/>
    <s v="61-46-101030399"/>
    <s v="SI"/>
    <s v="SI"/>
    <s v="SI"/>
    <m/>
    <m/>
    <m/>
    <m/>
    <m/>
    <m/>
    <m/>
    <m/>
    <m/>
    <m/>
    <m/>
    <m/>
    <m/>
    <m/>
    <m/>
    <m/>
    <m/>
    <m/>
    <m/>
    <m/>
    <m/>
    <m/>
    <m/>
    <m/>
    <m/>
    <m/>
    <m/>
    <m/>
    <m/>
    <m/>
    <m/>
    <m/>
    <m/>
    <m/>
    <m/>
    <m/>
    <m/>
    <m/>
    <m/>
    <m/>
    <m/>
    <m/>
    <m/>
    <m/>
    <m/>
    <m/>
    <m/>
    <m/>
    <m/>
    <m/>
    <m/>
    <m/>
    <m/>
    <m/>
    <m/>
    <m/>
    <m/>
    <m/>
    <m/>
    <m/>
    <s v="3-2024-046196"/>
    <d v="2024-12-12T00:00:00"/>
    <m/>
    <n v="3000000"/>
    <n v="81316711"/>
    <n v="350000"/>
    <s v=" 3-2024-048642"/>
    <d v="2024-12-20T00:00:00"/>
    <m/>
    <n v="10000000"/>
    <n v="81929865"/>
    <n v="619500"/>
    <b v="0"/>
    <s v="El valor pagado de seguridad social es inferior al correspondiente en ambos pagos"/>
  </r>
  <r>
    <s v="GGC-1276-2024"/>
    <s v="FORERO PORTELA JULIETH"/>
    <x v="4"/>
    <n v="14566667"/>
    <m/>
    <n v="15824"/>
    <n v="5460000"/>
    <n v="17324"/>
    <n v="2506667"/>
    <n v="14824"/>
    <n v="6600000"/>
    <m/>
    <m/>
    <n v="14566667"/>
    <b v="1"/>
    <n v="32924"/>
    <n v="2506667"/>
    <n v="32324"/>
    <n v="6600000"/>
    <n v="23524"/>
    <n v="5460000"/>
    <m/>
    <m/>
    <n v="14566667"/>
    <b v="1"/>
    <s v="CARGADO EN SECOP"/>
    <s v="SI"/>
    <s v="SI"/>
    <s v="21-44-101456665"/>
    <s v="SI"/>
    <s v="SI"/>
    <s v="SI"/>
    <m/>
    <m/>
    <m/>
    <m/>
    <m/>
    <m/>
    <m/>
    <m/>
    <m/>
    <m/>
    <m/>
    <m/>
    <m/>
    <m/>
    <m/>
    <m/>
    <m/>
    <m/>
    <m/>
    <m/>
    <m/>
    <m/>
    <m/>
    <m/>
    <m/>
    <m/>
    <m/>
    <m/>
    <m/>
    <m/>
    <m/>
    <m/>
    <m/>
    <m/>
    <m/>
    <m/>
    <m/>
    <m/>
    <m/>
    <m/>
    <m/>
    <m/>
    <m/>
    <m/>
    <m/>
    <m/>
    <m/>
    <m/>
    <m/>
    <m/>
    <m/>
    <m/>
    <m/>
    <m/>
    <m/>
    <m/>
    <m/>
    <m/>
    <m/>
    <m/>
    <m/>
    <m/>
    <m/>
    <m/>
    <m/>
    <m/>
    <m/>
    <m/>
    <m/>
    <m/>
    <m/>
    <m/>
    <b v="0"/>
    <s v="No cargó ninguna factura"/>
  </r>
  <r>
    <s v="GGC-1305-2024"/>
    <s v="MOSQUERA MOSQUERA SANDY MILEZA"/>
    <x v="4"/>
    <n v="4100000"/>
    <m/>
    <n v="16024"/>
    <n v="4100000"/>
    <m/>
    <m/>
    <m/>
    <m/>
    <m/>
    <m/>
    <n v="4100000"/>
    <b v="1"/>
    <n v="26024"/>
    <n v="4100000"/>
    <m/>
    <m/>
    <m/>
    <m/>
    <m/>
    <m/>
    <n v="4100000"/>
    <b v="1"/>
    <s v="CARGADO EN SECOP"/>
    <s v="SI"/>
    <s v="SI"/>
    <s v="NO SOLICITADA"/>
    <s v="SI"/>
    <s v="SI"/>
    <s v="SI"/>
    <m/>
    <m/>
    <m/>
    <m/>
    <m/>
    <m/>
    <m/>
    <m/>
    <m/>
    <m/>
    <m/>
    <m/>
    <m/>
    <m/>
    <m/>
    <m/>
    <m/>
    <m/>
    <m/>
    <m/>
    <m/>
    <m/>
    <m/>
    <m/>
    <m/>
    <m/>
    <m/>
    <m/>
    <m/>
    <m/>
    <m/>
    <m/>
    <m/>
    <m/>
    <m/>
    <m/>
    <m/>
    <m/>
    <m/>
    <m/>
    <m/>
    <m/>
    <m/>
    <m/>
    <m/>
    <m/>
    <m/>
    <m/>
    <m/>
    <m/>
    <m/>
    <m/>
    <m/>
    <m/>
    <m/>
    <m/>
    <m/>
    <m/>
    <m/>
    <m/>
    <m/>
    <m/>
    <m/>
    <m/>
    <m/>
    <m/>
    <m/>
    <m/>
    <m/>
    <m/>
    <m/>
    <m/>
    <b v="0"/>
    <s v="No cargó factura"/>
  </r>
  <r>
    <s v="GGC-1321-2024"/>
    <s v="CASTILLO SANTAMARIA LAURA CAMILA"/>
    <x v="5"/>
    <n v="4100000"/>
    <n v="4100000"/>
    <n v="15924"/>
    <n v="4100000"/>
    <m/>
    <m/>
    <m/>
    <m/>
    <m/>
    <m/>
    <n v="4100000"/>
    <b v="1"/>
    <n v="27024"/>
    <n v="4100000"/>
    <m/>
    <m/>
    <m/>
    <m/>
    <m/>
    <m/>
    <n v="4100000"/>
    <b v="1"/>
    <s v="CARGADO EN SECOP"/>
    <s v="SI"/>
    <s v="NO"/>
    <s v="NO SOLICITADA"/>
    <s v="SI"/>
    <s v="SI"/>
    <s v="NO"/>
    <m/>
    <m/>
    <m/>
    <m/>
    <m/>
    <m/>
    <m/>
    <m/>
    <m/>
    <m/>
    <m/>
    <m/>
    <m/>
    <m/>
    <m/>
    <m/>
    <m/>
    <m/>
    <m/>
    <m/>
    <m/>
    <m/>
    <m/>
    <m/>
    <m/>
    <m/>
    <m/>
    <m/>
    <m/>
    <m/>
    <m/>
    <m/>
    <m/>
    <m/>
    <m/>
    <m/>
    <m/>
    <m/>
    <m/>
    <m/>
    <m/>
    <m/>
    <m/>
    <m/>
    <m/>
    <m/>
    <m/>
    <m/>
    <m/>
    <m/>
    <m/>
    <m/>
    <m/>
    <m/>
    <m/>
    <m/>
    <m/>
    <m/>
    <m/>
    <m/>
    <m/>
    <m/>
    <m/>
    <m/>
    <m/>
    <m/>
    <m/>
    <m/>
    <m/>
    <m/>
    <m/>
    <m/>
    <b v="0"/>
    <s v="No se encuentra cargado el plan de pagos"/>
  </r>
  <r>
    <s v="GGC-0207-2024"/>
    <s v="DOMINGUEZ JIMENEZ JUAN ANTONIO"/>
    <x v="5"/>
    <n v="185900000"/>
    <n v="185900000"/>
    <n v="5224"/>
    <n v="185900000"/>
    <m/>
    <m/>
    <m/>
    <m/>
    <m/>
    <m/>
    <n v="185900000"/>
    <b v="1"/>
    <n v="3224"/>
    <n v="185900000"/>
    <m/>
    <m/>
    <m/>
    <m/>
    <m/>
    <m/>
    <n v="185900000"/>
    <b v="1"/>
    <s v="CARGADO EN SECOP"/>
    <s v="SI"/>
    <s v="SI"/>
    <n v="994000051626"/>
    <s v="SI"/>
    <s v="SI"/>
    <s v="SI"/>
    <m/>
    <m/>
    <m/>
    <m/>
    <m/>
    <m/>
    <m/>
    <m/>
    <m/>
    <m/>
    <m/>
    <m/>
    <m/>
    <m/>
    <m/>
    <m/>
    <m/>
    <m/>
    <m/>
    <m/>
    <m/>
    <m/>
    <m/>
    <m/>
    <m/>
    <m/>
    <m/>
    <m/>
    <m/>
    <m/>
    <m/>
    <m/>
    <m/>
    <m/>
    <m/>
    <m/>
    <m/>
    <m/>
    <m/>
    <m/>
    <m/>
    <m/>
    <m/>
    <m/>
    <m/>
    <m/>
    <m/>
    <m/>
    <m/>
    <m/>
    <m/>
    <m/>
    <m/>
    <m/>
    <m/>
    <m/>
    <m/>
    <m/>
    <m/>
    <m/>
    <m/>
    <m/>
    <m/>
    <m/>
    <m/>
    <m/>
    <m/>
    <m/>
    <m/>
    <m/>
    <m/>
    <m/>
    <b v="0"/>
    <s v="ALEXA MARCELA RIOS BUELVAS, se debe cargar los Informes de pagos de Neon y las planillas de pagos de seguridad social "/>
  </r>
  <r>
    <s v="GGC-0234-2024"/>
    <s v="GARCIA ORREGO SIMON _x000a_CESIÓN: RIVAS PAEZ SEBASTIAN"/>
    <x v="5"/>
    <n v="145800000"/>
    <n v="130950000"/>
    <n v="5524"/>
    <n v="130950000"/>
    <m/>
    <m/>
    <m/>
    <m/>
    <m/>
    <m/>
    <n v="130950000"/>
    <b v="0"/>
    <n v="3924"/>
    <n v="25650000"/>
    <n v="15024"/>
    <n v="105300000"/>
    <m/>
    <m/>
    <m/>
    <m/>
    <n v="130950000"/>
    <b v="0"/>
    <s v="CARGADO EN SECOP"/>
    <s v="SI"/>
    <s v="NO"/>
    <s v="380-47-994000141338; 57-46-101005839"/>
    <s v="SI"/>
    <s v="SI"/>
    <s v="SI"/>
    <m/>
    <m/>
    <m/>
    <m/>
    <m/>
    <m/>
    <m/>
    <m/>
    <m/>
    <m/>
    <m/>
    <m/>
    <m/>
    <m/>
    <m/>
    <m/>
    <m/>
    <m/>
    <s v="3-2024-013737"/>
    <d v="2024-03-05T00:00:00"/>
    <m/>
    <n v="12150000"/>
    <n v="9465463476"/>
    <n v="1368300"/>
    <s v="3-2024-017139"/>
    <d v="2024-05-06T00:00:00"/>
    <m/>
    <n v="13500000"/>
    <n v="9466356435"/>
    <n v="1621200"/>
    <s v="3-2024-021435"/>
    <d v="2024-05-07T00:00:00"/>
    <m/>
    <n v="13500000"/>
    <n v="9469226565"/>
    <n v="1621200"/>
    <s v="3-2024-024507"/>
    <d v="2024-01-08T00:00:00"/>
    <m/>
    <n v="13500000"/>
    <n v="9470749662"/>
    <n v="1621200"/>
    <s v="3-2024-030204"/>
    <d v="2024-09-09T00:00:00"/>
    <m/>
    <n v="13500000"/>
    <n v="9472168450"/>
    <n v="1621200"/>
    <s v="3-2024-034266"/>
    <d v="2024-07-10T00:00:00"/>
    <m/>
    <n v="13500000"/>
    <n v="9474681512"/>
    <n v="1621200"/>
    <s v="3-2024-037918"/>
    <d v="2024-01-11T00:00:00"/>
    <m/>
    <n v="13500000"/>
    <n v="9476601515"/>
    <n v="1621200"/>
    <s v="3-2024-044443"/>
    <d v="2024-05-12T00:00:00"/>
    <m/>
    <n v="13500000"/>
    <n v="9478408244"/>
    <n v="1621200"/>
    <m/>
    <m/>
    <m/>
    <m/>
    <n v="9478947208"/>
    <m/>
    <b v="0"/>
    <s v="Verificar esta mal cargada la informacion PPTAL, Falta acuerdo de confidencialidad de RIVAS PAEZ SEBASTIAN"/>
  </r>
  <r>
    <s v="GGC-0238-2024"/>
    <s v="VASQUEZ PEREZ LAURA"/>
    <x v="5"/>
    <n v="131250000"/>
    <n v="131250000"/>
    <n v="5824"/>
    <n v="131250000"/>
    <m/>
    <m/>
    <m/>
    <m/>
    <m/>
    <m/>
    <n v="131250000"/>
    <b v="1"/>
    <n v="4224"/>
    <n v="131250000"/>
    <m/>
    <m/>
    <m/>
    <m/>
    <m/>
    <m/>
    <n v="131250000"/>
    <b v="1"/>
    <s v="CARGADO EN SECOP"/>
    <s v="SI"/>
    <s v="NO"/>
    <n v="994000141372"/>
    <s v="SI"/>
    <s v="SI"/>
    <s v="SI"/>
    <m/>
    <m/>
    <m/>
    <m/>
    <m/>
    <m/>
    <m/>
    <m/>
    <m/>
    <m/>
    <m/>
    <m/>
    <m/>
    <m/>
    <m/>
    <m/>
    <m/>
    <m/>
    <m/>
    <m/>
    <m/>
    <m/>
    <m/>
    <m/>
    <m/>
    <m/>
    <m/>
    <m/>
    <m/>
    <m/>
    <m/>
    <m/>
    <m/>
    <m/>
    <m/>
    <m/>
    <m/>
    <m/>
    <m/>
    <m/>
    <m/>
    <m/>
    <m/>
    <m/>
    <m/>
    <m/>
    <m/>
    <m/>
    <m/>
    <m/>
    <m/>
    <m/>
    <m/>
    <m/>
    <m/>
    <m/>
    <m/>
    <m/>
    <m/>
    <m/>
    <m/>
    <m/>
    <m/>
    <m/>
    <m/>
    <m/>
    <m/>
    <m/>
    <m/>
    <m/>
    <m/>
    <m/>
    <b v="0"/>
    <s v="Los pagos se encuentran rechazados"/>
  </r>
  <r>
    <s v="GGC-0263-2024"/>
    <s v="GAMEZ PEÑARANDA ALVARO ALEJANDRO"/>
    <x v="5"/>
    <n v="131250000"/>
    <n v="131250000"/>
    <n v="5324"/>
    <n v="131250000"/>
    <m/>
    <m/>
    <m/>
    <m/>
    <m/>
    <m/>
    <n v="131250000"/>
    <b v="1"/>
    <n v="4724"/>
    <n v="131250000"/>
    <m/>
    <m/>
    <m/>
    <m/>
    <m/>
    <m/>
    <n v="131250000"/>
    <b v="1"/>
    <s v="CARGADO EN SECOP"/>
    <s v="SI"/>
    <s v="SI"/>
    <s v="340 47 994000051816"/>
    <s v="SI"/>
    <s v="SI"/>
    <s v="SI"/>
    <m/>
    <m/>
    <m/>
    <m/>
    <m/>
    <m/>
    <s v="3-2024-007439"/>
    <d v="2024-03-07T00:00:00"/>
    <m/>
    <n v="9166667"/>
    <n v="9463688966"/>
    <n v="1015800"/>
    <s v="3-2024-010122"/>
    <d v="2024-04-04T00:00:00"/>
    <m/>
    <n v="12500000"/>
    <n v="9464363518"/>
    <n v="1451100"/>
    <s v="3-2024-013176"/>
    <d v="2024-04-30T00:00:00"/>
    <m/>
    <n v="1250000"/>
    <n v="9464433598"/>
    <n v="1393100"/>
    <s v="3-2024-016465"/>
    <d v="2024-05-31T00:00:00"/>
    <m/>
    <n v="12500000"/>
    <n v="9465796074"/>
    <n v="1451100"/>
    <s v="3-2024-020045"/>
    <d v="2024-07-01T00:00:00"/>
    <m/>
    <n v="12500000"/>
    <n v="9468540879"/>
    <n v="1451100"/>
    <s v="3-2024-024145"/>
    <d v="2024-07-31T00:00:00"/>
    <m/>
    <n v="12500000"/>
    <n v="9470122740"/>
    <n v="1451100"/>
    <s v="3-2024-028311"/>
    <d v="2024-09-02T00:00:00"/>
    <m/>
    <n v="12500000"/>
    <n v="9471869529"/>
    <n v="1451100"/>
    <s v="3-2024-032796"/>
    <d v="2024-10-01T00:00:00"/>
    <m/>
    <n v="12500000"/>
    <n v="9473343409"/>
    <n v="1451100"/>
    <s v="3-2024-037910"/>
    <d v="2024-11-01T00:00:00"/>
    <m/>
    <n v="12500000"/>
    <n v="9475325692"/>
    <n v="1451100"/>
    <m/>
    <m/>
    <m/>
    <n v="12500000"/>
    <n v="9477290171"/>
    <m/>
    <s v="3-2024-046957"/>
    <d v="2024-12-16T00:00:00"/>
    <m/>
    <n v="9583333"/>
    <n v="9477736202"/>
    <n v="1451100"/>
    <b v="0"/>
    <s v="Falta aprobar pagos por parte del supervisor, el mes de noviembre no cargo factura  ni planilla de seguridad social"/>
  </r>
  <r>
    <s v="GGC-0265-2024"/>
    <s v="HERNANDEZ CARDENAS PAULA ANDREA"/>
    <x v="5"/>
    <n v="59850000"/>
    <n v="59850000"/>
    <n v="7524"/>
    <n v="59850000"/>
    <m/>
    <m/>
    <m/>
    <m/>
    <m/>
    <m/>
    <n v="59850000"/>
    <b v="1"/>
    <n v="4824"/>
    <n v="59850000"/>
    <m/>
    <m/>
    <m/>
    <m/>
    <m/>
    <m/>
    <n v="59850000"/>
    <b v="1"/>
    <s v="CARGADO EN SECOP"/>
    <s v="SI"/>
    <s v="NO"/>
    <s v="_x000a_14-46-101108886"/>
    <s v="SI"/>
    <s v="SI"/>
    <s v="SI"/>
    <m/>
    <m/>
    <m/>
    <m/>
    <m/>
    <m/>
    <m/>
    <m/>
    <m/>
    <m/>
    <m/>
    <m/>
    <m/>
    <m/>
    <m/>
    <m/>
    <m/>
    <m/>
    <m/>
    <m/>
    <m/>
    <m/>
    <m/>
    <m/>
    <m/>
    <m/>
    <m/>
    <m/>
    <m/>
    <m/>
    <m/>
    <m/>
    <m/>
    <m/>
    <m/>
    <m/>
    <m/>
    <m/>
    <m/>
    <m/>
    <m/>
    <m/>
    <m/>
    <m/>
    <m/>
    <m/>
    <m/>
    <m/>
    <m/>
    <m/>
    <m/>
    <m/>
    <m/>
    <m/>
    <m/>
    <m/>
    <m/>
    <m/>
    <m/>
    <m/>
    <m/>
    <m/>
    <m/>
    <m/>
    <m/>
    <m/>
    <m/>
    <m/>
    <m/>
    <m/>
    <m/>
    <m/>
    <b v="0"/>
    <s v="No cargo factura  ni planilla de seguridad social en los meses de Febrero a junio; no cargo plan de pagos de julio a Diciembre, si carga evidencias"/>
  </r>
  <r>
    <s v="GGC-0322-2024"/>
    <s v="John Alexander Sanchez Cardozo_x000a_Cesion: Oscar de Jesus Ballestas Ortega"/>
    <x v="5"/>
    <n v="131250000"/>
    <n v="131250000"/>
    <n v="5724"/>
    <n v="131250000"/>
    <m/>
    <m/>
    <m/>
    <m/>
    <m/>
    <m/>
    <n v="131250000"/>
    <b v="1"/>
    <n v="6724"/>
    <n v="80416666"/>
    <n v="26424"/>
    <n v="50833334"/>
    <m/>
    <m/>
    <m/>
    <m/>
    <n v="131250000"/>
    <b v="1"/>
    <s v="NO CARGADO EN SECOP (Solo uno)"/>
    <s v="NO"/>
    <s v="SI"/>
    <s v="14-46-101109445; 21-44-101449340"/>
    <s v="SI"/>
    <s v="SI"/>
    <s v="SI"/>
    <m/>
    <m/>
    <m/>
    <m/>
    <m/>
    <m/>
    <s v="3-2024-007232"/>
    <d v="2024-03-06T00:00:00"/>
    <m/>
    <n v="7083333"/>
    <n v="74719263"/>
    <n v="403300"/>
    <s v="3-2024-010087"/>
    <d v="2024-04-04T00:00:00"/>
    <m/>
    <n v="12500000"/>
    <n v="75260400"/>
    <n v="879100"/>
    <s v="3-2024-014196"/>
    <d v="2024-05-07T00:00:00"/>
    <m/>
    <n v="12500000"/>
    <n v="75755811"/>
    <n v="1551100"/>
    <s v="3-2024-017451"/>
    <d v="2024-06-06T00:00:00"/>
    <m/>
    <n v="12500000"/>
    <n v="76238975"/>
    <n v="1551100"/>
    <s v="3-2024-021311"/>
    <d v="2024-07-05T00:00:00"/>
    <m/>
    <n v="12500000"/>
    <n v="77161804"/>
    <n v="1617900"/>
    <m/>
    <m/>
    <m/>
    <m/>
    <m/>
    <m/>
    <s v="3-2024-031258"/>
    <d v="2024-09-18T00:00:00"/>
    <m/>
    <n v="1250000"/>
    <n v="9473171646"/>
    <n v="145200"/>
    <s v="3-2024-035167"/>
    <d v="2024-10-15T00:00:00"/>
    <m/>
    <n v="12500000"/>
    <n v="9474725457"/>
    <n v="1451100"/>
    <s v="3-2024-039387"/>
    <d v="2024-11-08T00:00:00"/>
    <m/>
    <n v="12500000"/>
    <n v="9475203654"/>
    <n v="1451100"/>
    <s v="3-2024-044432"/>
    <d v="2024-12-05T00:00:00"/>
    <m/>
    <n v="12500000"/>
    <n v="9477117998"/>
    <n v="1451100"/>
    <s v="3-2024-049259"/>
    <d v="2024-12-26T00:00:00"/>
    <m/>
    <n v="11666666"/>
    <n v="9479002985"/>
    <n v="1451100"/>
    <b v="0"/>
    <s v="El mes de julio no fue cobrado"/>
  </r>
  <r>
    <s v="GGC-0365-2024"/>
    <s v="ROJAS LAMOS PAULINA"/>
    <x v="5"/>
    <n v="47250000"/>
    <n v="47250000"/>
    <n v="7624"/>
    <n v="47250000"/>
    <m/>
    <m/>
    <m/>
    <m/>
    <m/>
    <m/>
    <n v="47250000"/>
    <b v="1"/>
    <n v="7724"/>
    <n v="47250000"/>
    <m/>
    <m/>
    <m/>
    <m/>
    <m/>
    <m/>
    <n v="47250000"/>
    <b v="1"/>
    <s v="CARGADO EN SECOP"/>
    <s v="SI"/>
    <s v="NO"/>
    <s v="NO SOLICITADA"/>
    <s v="SI"/>
    <s v="SI"/>
    <s v="SI"/>
    <m/>
    <m/>
    <m/>
    <m/>
    <m/>
    <m/>
    <s v="3-2024-007065"/>
    <d v="2024-03-05T00:00:00"/>
    <m/>
    <n v="2250000"/>
    <n v="1061058080"/>
    <n v="370500"/>
    <s v="3-2024-010241"/>
    <d v="2024-04-04T00:00:00"/>
    <m/>
    <n v="4500000"/>
    <n v="1062053417"/>
    <n v="523000"/>
    <s v="3-2024-013233"/>
    <d v="2024-05-01T00:00:00"/>
    <m/>
    <n v="4500000"/>
    <n v="1062055050"/>
    <n v="522400"/>
    <s v="3-2024-018156"/>
    <d v="2024-06-11T00:00:00"/>
    <m/>
    <n v="4500000"/>
    <n v="1062674762"/>
    <n v="522400"/>
    <s v="3-2024-021344"/>
    <d v="2024-07-05T00:00:00"/>
    <m/>
    <n v="4500000"/>
    <n v="1063595421"/>
    <n v="522400"/>
    <s v="3-2024-025354"/>
    <d v="2024-08-06T00:00:00"/>
    <m/>
    <n v="4500000"/>
    <n v="1064203110"/>
    <n v="523800"/>
    <s v="3-2024-029601"/>
    <d v="2024-09-05T00:00:00"/>
    <m/>
    <n v="4500000"/>
    <n v="1065887314"/>
    <n v="522400"/>
    <s v="3-2024-033703"/>
    <d v="2024-10-04T00:00:00"/>
    <m/>
    <n v="4500000"/>
    <n v="1065887835"/>
    <n v="522400"/>
    <s v="3-2024-039339"/>
    <d v="2024-11-08T00:00:00"/>
    <m/>
    <n v="4500000"/>
    <n v="1066452972"/>
    <n v="522400"/>
    <s v="3-2024-044454"/>
    <d v="2024-12-05T00:00:00"/>
    <m/>
    <n v="4500000"/>
    <n v="1067173787"/>
    <n v="522400"/>
    <s v="3-2024-047521"/>
    <d v="2024-12-17T00:00:00"/>
    <m/>
    <n v="4500000"/>
    <n v="1067795299"/>
    <n v="522400"/>
    <b v="1"/>
    <s v="Falta marcar pagado mres de diciembre en el Secop II "/>
  </r>
  <r>
    <s v="GGC-0364-2024"/>
    <s v="RIVEROS MELO PAULA NATALIA"/>
    <x v="5"/>
    <n v="50400000"/>
    <n v="50400000"/>
    <n v="5924"/>
    <n v="50400000"/>
    <m/>
    <m/>
    <m/>
    <m/>
    <m/>
    <m/>
    <n v="50400000"/>
    <b v="1"/>
    <n v="8224"/>
    <n v="50400000"/>
    <m/>
    <m/>
    <m/>
    <m/>
    <m/>
    <m/>
    <n v="50400000"/>
    <b v="1"/>
    <s v="CARGADO EN SECOP"/>
    <s v="SI"/>
    <s v="SI"/>
    <s v="NO"/>
    <s v="SI"/>
    <s v="SI"/>
    <s v="SI"/>
    <m/>
    <m/>
    <m/>
    <m/>
    <m/>
    <m/>
    <s v="3-2024-007235"/>
    <d v="2024-03-06T00:00:00"/>
    <m/>
    <n v="2400000"/>
    <n v="69157924"/>
    <n v="278700"/>
    <s v="3-2024-011129"/>
    <d v="2024-04-11T00:00:00"/>
    <m/>
    <n v="4800000"/>
    <n v="70029503"/>
    <n v="558500"/>
    <s v="3-2024-014182"/>
    <d v="2024-05-07T00:00:00"/>
    <m/>
    <n v="4800000"/>
    <n v="70578293"/>
    <n v="557300"/>
    <s v="3-2024-018548"/>
    <d v="2024-06-14T00:00:00"/>
    <m/>
    <n v="4800000"/>
    <n v="71290262"/>
    <n v="557900"/>
    <s v="3-2024-021764"/>
    <d v="2024-07-08T00:00:00"/>
    <m/>
    <n v="4800000"/>
    <n v="760795056"/>
    <n v="559200"/>
    <s v="3-2024-025655"/>
    <m/>
    <m/>
    <n v="4800000"/>
    <n v="72525379"/>
    <n v="558700"/>
    <s v="3-2024-029960"/>
    <d v="2024-09-07T00:00:00"/>
    <m/>
    <n v="4800000"/>
    <n v="73102724"/>
    <n v="559500"/>
    <s v="3-2024-033066"/>
    <d v="2024-10-01T00:00:00"/>
    <m/>
    <n v="4800000"/>
    <n v="73498145"/>
    <n v="557300"/>
    <s v="3-2024-040818"/>
    <d v="2024-11-18T00:00:00"/>
    <m/>
    <n v="4800000"/>
    <n v="81500396"/>
    <n v="557300"/>
    <s v="3-2024-044758"/>
    <s v="05-12-202"/>
    <m/>
    <n v="4800000"/>
    <n v="74693616"/>
    <n v="1090200"/>
    <s v="3-2024-047636"/>
    <d v="2024-12-17T00:00:00"/>
    <m/>
    <n v="4800000"/>
    <n v="75045609"/>
    <n v="1090200"/>
    <b v="1"/>
    <s v="Falta marcar pagado meses de octubre y diciembre en el Secop II "/>
  </r>
  <r>
    <s v="GGC-0368-2024"/>
    <s v="ORTEGON MUÑOZ AMELIA ANDREA_x000a_CESIÓN: VILLALOBOS ORTIZ JANNY LIZETH"/>
    <x v="5"/>
    <n v="131250000"/>
    <n v="131250000"/>
    <n v="4924"/>
    <n v="131250000"/>
    <m/>
    <m/>
    <m/>
    <m/>
    <m/>
    <m/>
    <n v="131250000"/>
    <b v="1"/>
    <n v="8724"/>
    <n v="46666666"/>
    <n v="20624"/>
    <n v="82916667"/>
    <m/>
    <m/>
    <m/>
    <m/>
    <n v="129583333"/>
    <b v="0"/>
    <s v="NO CARGADO EN SECOP"/>
    <s v="SI"/>
    <s v="NO"/>
    <s v="38047994000141888 - 21-46-101093659 "/>
    <s v="SI"/>
    <s v="SI"/>
    <s v="NO"/>
    <m/>
    <m/>
    <m/>
    <m/>
    <m/>
    <m/>
    <s v="3-2024-010439"/>
    <d v="2024-04-05T00:00:00"/>
    <m/>
    <n v="4583333"/>
    <n v="75021826"/>
    <n v="850400"/>
    <s v="3-2024-010443"/>
    <d v="2024-04-05T00:00:00"/>
    <m/>
    <n v="12500000"/>
    <n v="75021826"/>
    <n v="850400"/>
    <s v="3-2024-015009"/>
    <d v="2024-05-15T00:00:00"/>
    <m/>
    <n v="12500000"/>
    <n v="75782003"/>
    <n v="2636200"/>
    <m/>
    <m/>
    <m/>
    <m/>
    <m/>
    <m/>
    <s v="3-2024-021004"/>
    <d v="2024-07-04T00:00:00"/>
    <m/>
    <n v="7083333"/>
    <n v="77410200"/>
    <n v="375300"/>
    <s v="3-2024-026380"/>
    <d v="2024-08-14T00:00:00"/>
    <m/>
    <n v="12500000"/>
    <n v="79185698"/>
    <n v="837300"/>
    <s v="3-2024-030171"/>
    <d v="2024-09-09T00:00:00"/>
    <m/>
    <n v="12500000"/>
    <n v="79185879"/>
    <n v="1463200"/>
    <s v="3-2024-034171"/>
    <d v="2024-10-07T00:00:00"/>
    <m/>
    <n v="12500000"/>
    <n v="79741364"/>
    <n v="1463000"/>
    <s v="3-2024-040469"/>
    <d v="2024-11-14T00:00:00"/>
    <m/>
    <n v="12500000"/>
    <n v="80481052"/>
    <n v="1460600"/>
    <s v="3-2024-044634"/>
    <d v="2024-12-05T00:00:00"/>
    <m/>
    <n v="12500000"/>
    <n v="81249840"/>
    <n v="1460400"/>
    <s v="3-2024-047764"/>
    <d v="2024-12-17T00:00:00"/>
    <m/>
    <n v="12500000"/>
    <n v="82062485"/>
    <n v="1451100"/>
    <b v="0"/>
    <s v="Falta cargar Documento complementario, El cobro de Mayo esta rechazado, falta aprobar el pago de dciembre por el supervisor"/>
  </r>
  <r>
    <s v="GGC-0373-2024"/>
    <s v="MONTAÑEZ SALDAÑA PAULA"/>
    <x v="5"/>
    <n v="121800000"/>
    <n v="121800000"/>
    <n v="5624"/>
    <n v="121800000"/>
    <m/>
    <m/>
    <m/>
    <m/>
    <m/>
    <m/>
    <n v="121800000"/>
    <b v="1"/>
    <n v="8824"/>
    <n v="121800000"/>
    <m/>
    <m/>
    <m/>
    <m/>
    <m/>
    <m/>
    <n v="121800000"/>
    <b v="1"/>
    <s v="CARGADO EN SECOP"/>
    <s v="SI"/>
    <s v="NO"/>
    <s v="14-46-101110092"/>
    <s v="SI"/>
    <s v="SI"/>
    <s v="NO"/>
    <m/>
    <m/>
    <m/>
    <m/>
    <m/>
    <m/>
    <s v="3-2024-009196"/>
    <d v="2024-03-26T00:00:00"/>
    <m/>
    <n v="4253333"/>
    <n v="9464353004"/>
    <n v="494600"/>
    <m/>
    <m/>
    <m/>
    <m/>
    <m/>
    <m/>
    <s v="3-2024-013406"/>
    <d v="2024-05-02T00:00:00"/>
    <m/>
    <n v="11600000"/>
    <n v="9466440612"/>
    <n v="13470100"/>
    <m/>
    <m/>
    <m/>
    <m/>
    <m/>
    <m/>
    <m/>
    <m/>
    <m/>
    <m/>
    <m/>
    <m/>
    <m/>
    <m/>
    <m/>
    <m/>
    <m/>
    <m/>
    <m/>
    <m/>
    <m/>
    <m/>
    <m/>
    <m/>
    <m/>
    <m/>
    <m/>
    <m/>
    <m/>
    <m/>
    <m/>
    <m/>
    <m/>
    <m/>
    <m/>
    <m/>
    <m/>
    <m/>
    <m/>
    <m/>
    <m/>
    <m/>
    <m/>
    <m/>
    <m/>
    <m/>
    <m/>
    <m/>
    <b v="0"/>
    <s v="Falta cargar Documento complementario y Acuerdo Confidencialidad, relacion de pagos rechazados Marzo, Mayo a Noviembre, no cargo pago de Diciembre "/>
  </r>
  <r>
    <s v="GGC-0371-2024"/>
    <s v="MALAVER RIVERA DANIEL SANTIAGO"/>
    <x v="5"/>
    <n v="121800000"/>
    <n v="121800000"/>
    <n v="6024"/>
    <n v="121800000"/>
    <m/>
    <m/>
    <m/>
    <m/>
    <m/>
    <m/>
    <n v="121800000"/>
    <b v="1"/>
    <n v="8924"/>
    <n v="121800000"/>
    <m/>
    <m/>
    <m/>
    <m/>
    <m/>
    <m/>
    <n v="121800000"/>
    <b v="1"/>
    <s v="CARGADO EN SECOP"/>
    <s v="SI"/>
    <s v="NO"/>
    <s v="14-46-101110086"/>
    <s v="SI"/>
    <s v="SI"/>
    <s v="NO"/>
    <m/>
    <m/>
    <m/>
    <m/>
    <m/>
    <m/>
    <s v="3-2024-008365"/>
    <d v="2024-03-15T00:00:00"/>
    <m/>
    <n v="4253333"/>
    <n v="75407230"/>
    <n v="648200"/>
    <s v="3-2024-011025"/>
    <d v="2024-04-11T00:00:00"/>
    <m/>
    <n v="11600000"/>
    <n v="75726152"/>
    <n v="1827200"/>
    <s v="3-2024-013469"/>
    <d v="2024-05-02T00:00:00"/>
    <m/>
    <n v="11600000"/>
    <n v="76541755"/>
    <n v="1827200"/>
    <s v="3-2024-017453"/>
    <d v="2024-06-06T00:00:00"/>
    <m/>
    <n v="11600000"/>
    <n v="77359746"/>
    <n v="1827200"/>
    <s v="3-2024-020791"/>
    <d v="2024-07-03T00:00:00"/>
    <m/>
    <n v="11600000"/>
    <n v="78116712"/>
    <n v="1827200"/>
    <s v="3-2024-025359"/>
    <d v="2024-08-06T00:00:00"/>
    <m/>
    <n v="11600000"/>
    <n v="78918808"/>
    <n v="1827200"/>
    <s v="3-2024-030168"/>
    <d v="2024-09-09T00:00:00"/>
    <m/>
    <n v="11600000"/>
    <n v="79677674"/>
    <n v="1827200"/>
    <s v="3-2024-033564"/>
    <d v="2024-10-03T00:00:00"/>
    <m/>
    <n v="11600000"/>
    <n v="80432767"/>
    <n v="1827200"/>
    <s v="3-2024-038292"/>
    <d v="2024-11-05T00:00:00"/>
    <m/>
    <n v="11600000"/>
    <n v="81420737"/>
    <n v="1827200"/>
    <s v="3-2024-043962"/>
    <d v="2024-12-04T00:00:00"/>
    <m/>
    <n v="11600000"/>
    <m/>
    <m/>
    <m/>
    <m/>
    <m/>
    <m/>
    <m/>
    <m/>
    <b v="0"/>
    <s v="Falta cargar Documento complementario y Acuerdo Confidencialidad, pago rechazado de Noviembre, sin planilla de ARL, no cargo pago de Diciembre "/>
  </r>
  <r>
    <s v="GGC-0462-2024"/>
    <s v="LUNA ESPINDOLA LUIS ALFONSO"/>
    <x v="5"/>
    <n v="108826667"/>
    <n v="108826667"/>
    <n v="5424"/>
    <n v="108826667"/>
    <m/>
    <m/>
    <m/>
    <m/>
    <m/>
    <m/>
    <n v="108826667"/>
    <b v="1"/>
    <n v="10224"/>
    <n v="108826667"/>
    <m/>
    <m/>
    <m/>
    <m/>
    <m/>
    <m/>
    <n v="108826667"/>
    <b v="1"/>
    <s v="CARGADO EN SECOP"/>
    <s v="SI"/>
    <s v="NO"/>
    <s v="_x000a_21-46-101087479"/>
    <s v="SI"/>
    <s v="SI"/>
    <s v="NO"/>
    <m/>
    <m/>
    <m/>
    <m/>
    <m/>
    <m/>
    <m/>
    <m/>
    <m/>
    <m/>
    <m/>
    <m/>
    <s v="3-2024-013675"/>
    <d v="2024-05-03T00:00:00"/>
    <m/>
    <n v="9540000"/>
    <n v="1063407924"/>
    <n v="113700"/>
    <s v="3-2024-013455"/>
    <d v="2024-05-02T00:00:00"/>
    <m/>
    <n v="10600000"/>
    <n v="1063359051"/>
    <n v="1230600"/>
    <s v="3-2024-017456"/>
    <d v="2024-06-06T00:00:00"/>
    <m/>
    <n v="10600000"/>
    <n v="1064145385"/>
    <n v="1230600"/>
    <s v="3-2024-021597"/>
    <d v="2024-07-08T00:00:00"/>
    <m/>
    <n v="10600000"/>
    <n v="1064145468"/>
    <n v="1234400"/>
    <s v="3-2024-025714"/>
    <d v="2024-08-08T00:00:00"/>
    <m/>
    <n v="10600000"/>
    <n v="1065723849"/>
    <n v="1233500"/>
    <s v="3-2024-030093"/>
    <d v="2024-09-09T00:00:00"/>
    <m/>
    <n v="10600000"/>
    <n v="1065724058"/>
    <n v="1232500"/>
    <s v="3-2024-034549"/>
    <d v="2024-10-09T00:00:00"/>
    <m/>
    <n v="10600000"/>
    <n v="1066384224"/>
    <n v="1235100"/>
    <s v="3-2024-039382"/>
    <d v="2024-11-08T00:00:00"/>
    <m/>
    <n v="10600000"/>
    <n v="1067800125"/>
    <n v="1230600"/>
    <s v="3-2024-043961"/>
    <d v="2024-12-04T00:00:00"/>
    <m/>
    <n v="10600000"/>
    <n v="1067827223"/>
    <n v="1230600"/>
    <m/>
    <m/>
    <m/>
    <m/>
    <m/>
    <m/>
    <b v="0"/>
    <s v="Falta cargar Documento complementario y Acuerdo Confidencialidad, pago rechazado de Marzo a Noviembre, no cargo pago de Diciembre "/>
  </r>
  <r>
    <s v="GGC-0566-2024"/>
    <s v="RODRIGUEZ ARANGO LAURA IVONE_x000a_CESIÓN: PIÑEROS BONILLA CRISTIAN STEVEN"/>
    <x v="5"/>
    <n v="54133333"/>
    <n v="54133333"/>
    <n v="11924"/>
    <n v="54133333"/>
    <m/>
    <m/>
    <m/>
    <m/>
    <m/>
    <m/>
    <n v="54133333"/>
    <b v="1"/>
    <n v="12724"/>
    <n v="18106666"/>
    <n v="21224"/>
    <n v="35466667"/>
    <m/>
    <m/>
    <m/>
    <m/>
    <n v="53573333"/>
    <b v="0"/>
    <s v="CARGADO EN SECOP solo 12724"/>
    <s v="SI"/>
    <s v="NO"/>
    <s v="980 47 994000027428 y 980-47-994000028323"/>
    <s v="SI"/>
    <s v="SI"/>
    <s v="SI"/>
    <m/>
    <m/>
    <m/>
    <m/>
    <m/>
    <m/>
    <m/>
    <m/>
    <m/>
    <m/>
    <m/>
    <m/>
    <s v="3-2024-011911"/>
    <d v="2024-04-18T00:00:00"/>
    <m/>
    <n v="3173333"/>
    <n v="75854574"/>
    <n v="346900"/>
    <s v="3-2024-014306"/>
    <d v="2024-05-08T00:00:00"/>
    <m/>
    <n v="5600000"/>
    <n v="76768391"/>
    <n v="647900"/>
    <s v="3-2024-017848"/>
    <d v="2024-06-07T00:00:00"/>
    <m/>
    <n v="5600000"/>
    <n v="77640984"/>
    <n v="650100"/>
    <s v="3-2024-040031"/>
    <d v="2024-11-13T00:00:00"/>
    <m/>
    <n v="3733333"/>
    <n v="78310605"/>
    <n v="433500"/>
    <m/>
    <m/>
    <m/>
    <m/>
    <m/>
    <m/>
    <s v="3-2024-031005"/>
    <d v="2024-09-17T00:00:00"/>
    <m/>
    <n v="5600000"/>
    <n v="7942241482"/>
    <n v="666100"/>
    <m/>
    <m/>
    <m/>
    <m/>
    <m/>
    <m/>
    <m/>
    <m/>
    <m/>
    <m/>
    <m/>
    <m/>
    <m/>
    <m/>
    <m/>
    <m/>
    <m/>
    <m/>
    <m/>
    <m/>
    <m/>
    <m/>
    <m/>
    <m/>
    <b v="0"/>
    <s v="Falta cargar Acuerdo Confidencialidad, pendiente aprobacion pago Junio, pago rechazado de Agosto y no cargo pago de Julio, Septeimbre a Diciembre "/>
  </r>
  <r>
    <s v="GGC-597-2024"/>
    <s v="AVELLANEDAA &amp; ASOCIADOS SAS"/>
    <x v="5"/>
    <n v="209194789"/>
    <m/>
    <n v="11524"/>
    <n v="18636467"/>
    <n v="11824"/>
    <n v="106234134"/>
    <n v="14524"/>
    <n v="17222826"/>
    <n v="73524"/>
    <n v="67101362"/>
    <n v="209194789"/>
    <b v="1"/>
    <n v="11124"/>
    <n v="18636467"/>
    <n v="14624"/>
    <n v="106234134"/>
    <n v="16424"/>
    <n v="17222826"/>
    <n v="114224"/>
    <n v="67101362"/>
    <n v="209194789"/>
    <b v="1"/>
    <s v="NO CARGADO EN SECOP"/>
    <s v="NO"/>
    <s v="SI"/>
    <s v="33-46-101056911"/>
    <s v="SI"/>
    <s v="SI"/>
    <s v="SI"/>
    <m/>
    <m/>
    <m/>
    <m/>
    <m/>
    <m/>
    <m/>
    <m/>
    <m/>
    <m/>
    <m/>
    <m/>
    <s v="AV 616"/>
    <d v="2024-12-16T00:00:00"/>
    <m/>
    <n v="2052750"/>
    <m/>
    <m/>
    <s v="AV 617"/>
    <d v="2024-12-16T00:00:00"/>
    <m/>
    <n v="15708000"/>
    <m/>
    <m/>
    <s v="AV 618"/>
    <d v="2024-12-16T00:00:00"/>
    <m/>
    <n v="10353000"/>
    <m/>
    <m/>
    <s v="AV 619"/>
    <d v="2024-12-16T00:00:00"/>
    <m/>
    <n v="13387500"/>
    <m/>
    <m/>
    <m/>
    <m/>
    <m/>
    <m/>
    <m/>
    <m/>
    <m/>
    <m/>
    <m/>
    <m/>
    <m/>
    <m/>
    <m/>
    <m/>
    <m/>
    <m/>
    <m/>
    <m/>
    <m/>
    <m/>
    <m/>
    <m/>
    <m/>
    <m/>
    <m/>
    <m/>
    <m/>
    <m/>
    <m/>
    <m/>
    <m/>
    <m/>
    <m/>
    <m/>
    <m/>
    <m/>
    <b v="0"/>
    <m/>
  </r>
  <r>
    <s v="GGC-1006-2024"/>
    <s v="DUFFIS MYERS KENT CHRISTOPHER"/>
    <x v="5"/>
    <n v="30100000"/>
    <n v="30100000"/>
    <n v="13924"/>
    <n v="30100000"/>
    <m/>
    <m/>
    <m/>
    <m/>
    <m/>
    <m/>
    <n v="30100000"/>
    <b v="1"/>
    <n v="26224"/>
    <n v="30100000"/>
    <m/>
    <m/>
    <m/>
    <m/>
    <m/>
    <m/>
    <n v="30100000"/>
    <b v="1"/>
    <s v="CARGADO EN SECOP"/>
    <s v="SI"/>
    <s v="SI"/>
    <s v="980-47-994000028829"/>
    <s v="SI"/>
    <s v="SI"/>
    <s v="SI"/>
    <m/>
    <m/>
    <m/>
    <m/>
    <m/>
    <m/>
    <m/>
    <m/>
    <m/>
    <m/>
    <m/>
    <m/>
    <m/>
    <m/>
    <m/>
    <m/>
    <m/>
    <m/>
    <m/>
    <m/>
    <m/>
    <m/>
    <m/>
    <m/>
    <m/>
    <m/>
    <m/>
    <m/>
    <m/>
    <m/>
    <m/>
    <m/>
    <m/>
    <m/>
    <m/>
    <m/>
    <m/>
    <m/>
    <m/>
    <m/>
    <m/>
    <m/>
    <s v="3-2024-030705"/>
    <d v="2024-09-13T00:00:00"/>
    <m/>
    <n v="1866667"/>
    <s v="Aporta Certificaciones"/>
    <m/>
    <s v="3-2024-035037"/>
    <d v="2024-10-11T00:00:00"/>
    <m/>
    <n v="7000000"/>
    <n v="9472477211"/>
    <n v="425000"/>
    <s v="3-2024-042221"/>
    <d v="2024-11-27T00:00:00"/>
    <m/>
    <n v="7000000"/>
    <n v="9473773925"/>
    <n v="875800"/>
    <s v="3-2024-046720"/>
    <d v="2024-12-16T00:00:00"/>
    <m/>
    <n v="7000000"/>
    <n v="9476664005"/>
    <n v="870700"/>
    <s v="3-2024-048997"/>
    <d v="2024-12-23T00:00:00"/>
    <m/>
    <n v="7000000"/>
    <n v="9478335385"/>
    <n v="870700"/>
    <b v="0"/>
    <s v="Pendiente aprobacion pago Septiembre y Diciembre  "/>
  </r>
  <r>
    <s v="GGC-1093-2024"/>
    <s v="GRAJALES MARIN DAVID ANDRES"/>
    <x v="5"/>
    <n v="42533333"/>
    <m/>
    <n v="17224"/>
    <n v="13200000"/>
    <n v="14424"/>
    <n v="25830000"/>
    <n v="135824"/>
    <n v="25830000"/>
    <m/>
    <m/>
    <n v="64860000"/>
    <b v="0"/>
    <n v="28024"/>
    <n v="13200000"/>
    <n v="25324"/>
    <n v="3503333"/>
    <n v="461524"/>
    <n v="25830000"/>
    <m/>
    <m/>
    <n v="42533333"/>
    <b v="1"/>
    <s v="CARGADO EN SECOP"/>
    <s v="SI"/>
    <s v="SI"/>
    <n v="3.6047994000033696E+16"/>
    <s v="SI"/>
    <s v="SI"/>
    <s v="SI"/>
    <m/>
    <m/>
    <m/>
    <m/>
    <m/>
    <m/>
    <m/>
    <m/>
    <m/>
    <m/>
    <m/>
    <m/>
    <m/>
    <m/>
    <m/>
    <m/>
    <m/>
    <m/>
    <m/>
    <m/>
    <m/>
    <m/>
    <m/>
    <m/>
    <m/>
    <m/>
    <m/>
    <m/>
    <m/>
    <m/>
    <m/>
    <m/>
    <m/>
    <m/>
    <m/>
    <m/>
    <m/>
    <m/>
    <m/>
    <m/>
    <m/>
    <m/>
    <m/>
    <m/>
    <m/>
    <m/>
    <m/>
    <m/>
    <s v="3-2024-034856"/>
    <d v="2024-10-10T00:00:00"/>
    <m/>
    <n v="5413333"/>
    <n v="80429633"/>
    <n v="1349600"/>
    <s v="3-2024-039404"/>
    <d v="2024-08-11T00:00:00"/>
    <m/>
    <n v="11600000"/>
    <n v="81093965"/>
    <n v="1349600"/>
    <s v="3-2024-043278"/>
    <d v="2024-02-12T00:00:00"/>
    <m/>
    <n v="11600000"/>
    <n v="81958332"/>
    <n v="1349600"/>
    <s v="3-2024-047660"/>
    <d v="2024-12-17T00:00:00"/>
    <m/>
    <n v="11600000"/>
    <n v="82489522"/>
    <n v="1349600"/>
    <b v="0"/>
    <m/>
  </r>
  <r>
    <s v="GGC-1309-2024"/>
    <s v="AREVALO VILLALOBOS PEDRO FREDY"/>
    <x v="5"/>
    <n v="11700000"/>
    <n v="11700000"/>
    <n v="15524"/>
    <n v="11700000"/>
    <m/>
    <m/>
    <m/>
    <m/>
    <m/>
    <m/>
    <n v="11700000"/>
    <b v="1"/>
    <n v="33524"/>
    <n v="11700000"/>
    <m/>
    <m/>
    <m/>
    <m/>
    <m/>
    <m/>
    <n v="11700000"/>
    <b v="1"/>
    <s v="CARGADO EN SECOP"/>
    <s v="SI"/>
    <s v="NO"/>
    <s v="360 47 994000036787"/>
    <s v="SI"/>
    <s v="SI"/>
    <s v="SI"/>
    <m/>
    <m/>
    <m/>
    <m/>
    <m/>
    <m/>
    <m/>
    <m/>
    <m/>
    <m/>
    <m/>
    <m/>
    <m/>
    <m/>
    <m/>
    <m/>
    <m/>
    <m/>
    <m/>
    <m/>
    <m/>
    <m/>
    <m/>
    <m/>
    <m/>
    <m/>
    <m/>
    <m/>
    <m/>
    <m/>
    <m/>
    <m/>
    <m/>
    <m/>
    <m/>
    <m/>
    <m/>
    <m/>
    <m/>
    <m/>
    <m/>
    <m/>
    <m/>
    <m/>
    <m/>
    <m/>
    <m/>
    <m/>
    <m/>
    <m/>
    <m/>
    <m/>
    <m/>
    <m/>
    <m/>
    <m/>
    <m/>
    <m/>
    <m/>
    <m/>
    <m/>
    <m/>
    <m/>
    <m/>
    <m/>
    <m/>
    <m/>
    <m/>
    <m/>
    <m/>
    <m/>
    <m/>
    <b v="0"/>
    <s v="Falta cargar Acuerdo Confidencialidad, no cargo pago de Diciembre "/>
  </r>
  <r>
    <s v="GGC-1315-2024"/>
    <s v="QUINTERO ROJAS VANESSA ANDREA"/>
    <x v="5"/>
    <n v="6300000"/>
    <n v="6300000"/>
    <n v="15124"/>
    <n v="6300000"/>
    <m/>
    <m/>
    <m/>
    <m/>
    <m/>
    <m/>
    <n v="6300000"/>
    <b v="1"/>
    <n v="33724"/>
    <n v="6300000"/>
    <m/>
    <m/>
    <m/>
    <m/>
    <m/>
    <m/>
    <n v="6300000"/>
    <b v="1"/>
    <s v="NO CARGADO EN SECOP"/>
    <s v="NO"/>
    <s v="NO"/>
    <s v="11-46-101067906"/>
    <s v="SI"/>
    <s v="SI"/>
    <s v="SI"/>
    <m/>
    <m/>
    <m/>
    <m/>
    <m/>
    <m/>
    <m/>
    <m/>
    <m/>
    <m/>
    <m/>
    <m/>
    <m/>
    <m/>
    <m/>
    <m/>
    <m/>
    <m/>
    <m/>
    <m/>
    <m/>
    <m/>
    <m/>
    <m/>
    <m/>
    <m/>
    <m/>
    <m/>
    <m/>
    <m/>
    <m/>
    <m/>
    <m/>
    <m/>
    <m/>
    <m/>
    <m/>
    <m/>
    <m/>
    <m/>
    <m/>
    <m/>
    <m/>
    <m/>
    <m/>
    <m/>
    <m/>
    <m/>
    <m/>
    <m/>
    <m/>
    <m/>
    <m/>
    <m/>
    <m/>
    <m/>
    <m/>
    <m/>
    <m/>
    <m/>
    <m/>
    <m/>
    <m/>
    <m/>
    <m/>
    <m/>
    <s v="3-2024-049301"/>
    <d v="2024-12-26T00:00:00"/>
    <m/>
    <n v="4433333"/>
    <n v="82814556"/>
    <n v="512100"/>
    <b v="0"/>
    <s v="Falta cargar Certificado de ARL, Acuerdo Confidencialidad"/>
  </r>
  <r>
    <s v="GGC-1316-2024"/>
    <s v="PEÑA GONZALEZ DAVID LEONARDO"/>
    <x v="5"/>
    <n v="6300000"/>
    <n v="6300000"/>
    <n v="15224"/>
    <n v="6300000"/>
    <m/>
    <m/>
    <m/>
    <m/>
    <m/>
    <m/>
    <n v="6300000"/>
    <b v="1"/>
    <n v="33824"/>
    <n v="6300000"/>
    <m/>
    <m/>
    <m/>
    <m/>
    <m/>
    <m/>
    <n v="6300000"/>
    <b v="1"/>
    <s v="CARGADO EN SECOP"/>
    <s v="SI"/>
    <s v="NO"/>
    <s v="11-46-101067896"/>
    <s v="SI"/>
    <s v="SI"/>
    <s v="NO"/>
    <m/>
    <m/>
    <m/>
    <m/>
    <m/>
    <m/>
    <m/>
    <m/>
    <m/>
    <m/>
    <m/>
    <m/>
    <m/>
    <m/>
    <m/>
    <m/>
    <m/>
    <m/>
    <m/>
    <m/>
    <m/>
    <m/>
    <m/>
    <m/>
    <m/>
    <m/>
    <m/>
    <m/>
    <m/>
    <m/>
    <m/>
    <m/>
    <m/>
    <m/>
    <m/>
    <m/>
    <m/>
    <m/>
    <m/>
    <m/>
    <m/>
    <m/>
    <m/>
    <m/>
    <m/>
    <m/>
    <m/>
    <m/>
    <m/>
    <m/>
    <m/>
    <m/>
    <m/>
    <m/>
    <m/>
    <m/>
    <m/>
    <m/>
    <m/>
    <m/>
    <m/>
    <m/>
    <m/>
    <m/>
    <m/>
    <m/>
    <s v="3-2024-049321"/>
    <d v="2024-12-26T00:00:00"/>
    <m/>
    <n v="4666667"/>
    <n v="1068684914"/>
    <n v="1063500"/>
    <b v="0"/>
    <s v="Falta cargar Acuerdo Confidencialidad, Clausulado complementario"/>
  </r>
  <r>
    <s v="GGC-1317-2024"/>
    <s v="RIASCOS VARGAS JULIETH CAROLINA"/>
    <x v="5"/>
    <n v="9900000"/>
    <n v="9900000"/>
    <n v="15624"/>
    <n v="9900000"/>
    <m/>
    <m/>
    <m/>
    <m/>
    <m/>
    <m/>
    <n v="9900000"/>
    <b v="1"/>
    <n v="33924"/>
    <n v="9900000"/>
    <m/>
    <m/>
    <m/>
    <m/>
    <m/>
    <m/>
    <n v="9900000"/>
    <b v="1"/>
    <s v="CARGADO EN SECOP"/>
    <s v="SI"/>
    <s v="NO"/>
    <s v="47-46-101022015"/>
    <s v="SI"/>
    <s v="SI"/>
    <s v="SI"/>
    <m/>
    <m/>
    <m/>
    <m/>
    <m/>
    <m/>
    <m/>
    <m/>
    <m/>
    <m/>
    <m/>
    <m/>
    <m/>
    <m/>
    <m/>
    <m/>
    <m/>
    <m/>
    <m/>
    <m/>
    <m/>
    <m/>
    <m/>
    <m/>
    <m/>
    <m/>
    <m/>
    <m/>
    <m/>
    <m/>
    <m/>
    <m/>
    <m/>
    <m/>
    <m/>
    <m/>
    <m/>
    <m/>
    <m/>
    <m/>
    <m/>
    <m/>
    <m/>
    <m/>
    <m/>
    <m/>
    <m/>
    <m/>
    <m/>
    <m/>
    <m/>
    <m/>
    <m/>
    <m/>
    <m/>
    <m/>
    <m/>
    <m/>
    <m/>
    <m/>
    <m/>
    <m/>
    <m/>
    <m/>
    <m/>
    <m/>
    <s v="3-2024-049334"/>
    <d v="2024-12-26T00:00:00"/>
    <m/>
    <n v="6966667"/>
    <n v="1068861336"/>
    <n v="2430300"/>
    <b v="0"/>
    <s v="Falta cargar Acuerdo Confidencialidad"/>
  </r>
  <r>
    <s v="GGC-1320-2024"/>
    <s v="VELASQUEZ ALEJO CRISTIAN STEPH"/>
    <x v="5"/>
    <n v="11700000"/>
    <n v="11700000"/>
    <n v="15724"/>
    <n v="11700000"/>
    <m/>
    <m/>
    <m/>
    <m/>
    <m/>
    <m/>
    <n v="11700000"/>
    <b v="1"/>
    <n v="34124"/>
    <n v="11700000"/>
    <m/>
    <m/>
    <m/>
    <m/>
    <m/>
    <m/>
    <n v="11700000"/>
    <b v="1"/>
    <s v="NO CARGADO EN SECOP"/>
    <s v="NO"/>
    <s v="NO"/>
    <s v="21-44-101459228"/>
    <s v="SI"/>
    <s v="SI"/>
    <s v="NO"/>
    <m/>
    <m/>
    <m/>
    <m/>
    <m/>
    <m/>
    <m/>
    <m/>
    <m/>
    <m/>
    <m/>
    <m/>
    <m/>
    <m/>
    <m/>
    <m/>
    <m/>
    <m/>
    <m/>
    <m/>
    <m/>
    <m/>
    <m/>
    <m/>
    <m/>
    <m/>
    <m/>
    <m/>
    <m/>
    <m/>
    <m/>
    <m/>
    <m/>
    <m/>
    <m/>
    <m/>
    <m/>
    <m/>
    <m/>
    <m/>
    <m/>
    <m/>
    <m/>
    <m/>
    <m/>
    <m/>
    <m/>
    <m/>
    <m/>
    <m/>
    <m/>
    <m/>
    <m/>
    <m/>
    <m/>
    <m/>
    <m/>
    <m/>
    <m/>
    <m/>
    <m/>
    <m/>
    <m/>
    <m/>
    <m/>
    <m/>
    <m/>
    <m/>
    <m/>
    <m/>
    <m/>
    <m/>
    <b v="0"/>
    <s v="Falta cargar Certificado de ARL, Acuerdo Confidencialidad, Documento complementario Pago de mes de diciembre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3580C4E-6C7B-45C4-AC1A-F2362F691463}" name="Tabla dinámica3" cacheId="1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B9" firstHeaderRow="1" firstDataRow="1" firstDataCol="1"/>
  <pivotFields count="106">
    <pivotField dataField="1" compact="0" outline="0" showAll="0"/>
    <pivotField compact="0" outline="0" showAll="0"/>
    <pivotField axis="axisRow" compact="0" outline="0" showAll="0">
      <items count="7">
        <item x="3"/>
        <item x="4"/>
        <item x="1"/>
        <item x="5"/>
        <item x="2"/>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2"/>
  </rowFields>
  <rowItems count="7">
    <i>
      <x/>
    </i>
    <i>
      <x v="1"/>
    </i>
    <i>
      <x v="2"/>
    </i>
    <i>
      <x v="3"/>
    </i>
    <i>
      <x v="4"/>
    </i>
    <i>
      <x v="5"/>
    </i>
    <i t="grand">
      <x/>
    </i>
  </rowItems>
  <colItems count="1">
    <i/>
  </colItems>
  <dataFields count="1">
    <dataField name="Cuenta de CONTRATO"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EAF6B92-C8BA-48FF-B941-82AA01E07872}" name="Tabla dinámica1" cacheId="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B9" firstHeaderRow="1" firstDataRow="1" firstDataCol="1"/>
  <pivotFields count="103">
    <pivotField dataField="1" compact="0" outline="0" showAll="0"/>
    <pivotField compact="0" outline="0" showAll="0"/>
    <pivotField axis="axisRow" compact="0" outline="0" showAll="0">
      <items count="7">
        <item x="2"/>
        <item x="1"/>
        <item x="4"/>
        <item x="0"/>
        <item x="5"/>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2"/>
  </rowFields>
  <rowItems count="7">
    <i>
      <x/>
    </i>
    <i>
      <x v="1"/>
    </i>
    <i>
      <x v="2"/>
    </i>
    <i>
      <x v="3"/>
    </i>
    <i>
      <x v="4"/>
    </i>
    <i>
      <x v="5"/>
    </i>
    <i t="grand">
      <x/>
    </i>
  </rowItems>
  <colItems count="1">
    <i/>
  </colItems>
  <dataFields count="1">
    <dataField name="Cuenta de CONTRATO"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A4" dT="2026-02-21T20:32:50.56" personId="{C8A3C07E-FE0E-457E-9F51-B7B5B22FBCB3}" id="{01291358-C342-4B0A-8733-F3189EA8EB7A}">
    <text xml:space="preserve">se encuentran los documentos de david mas no los de la cesión </text>
  </threadedComment>
  <threadedComment ref="BH4" dT="2026-02-21T20:43:46.87" personId="{C8A3C07E-FE0E-457E-9F51-B7B5B22FBCB3}" id="{5A106191-D09D-4787-BC67-B466F8BF1852}">
    <text>el valor cargado en secop esta por $12.200.000</text>
  </threadedComment>
  <threadedComment ref="CO4" dT="2026-02-21T20:53:02.82" personId="{C8A3C07E-FE0E-457E-9F51-B7B5B22FBCB3}" id="{786E1720-29A7-4C0B-96E2-F4080EA038DE}">
    <text>factura de cesión pendiente las anteriores</text>
  </threadedComment>
  <threadedComment ref="AS77" dT="2026-02-19T01:16:36.14" personId="{DC2329F6-BA19-4DDC-8265-D59B5820F690}" id="{8CD293B4-9516-497E-80AC-C7A7E4026566}">
    <text>No se evidencia el pdf cargado en la factura correspondiente en secop</text>
  </threadedComment>
  <threadedComment ref="AX78" dT="2026-02-19T02:26:07.90" personId="{DC2329F6-BA19-4DDC-8265-D59B5820F690}" id="{6354D807-8DF7-4CD6-876E-455C978E8A19}">
    <text>El valor de la planilla pagado no corresponde al IBC de los honorarios</text>
  </threadedComment>
  <threadedComment ref="CD78" dT="2026-02-19T02:38:46.18" personId="{DC2329F6-BA19-4DDC-8265-D59B5820F690}" id="{557E381F-3911-4747-8AA8-7DF94B29C0C3}">
    <text xml:space="preserve">No se encuentra pdf 3-2024-032559 en secop </text>
  </threadedComment>
  <threadedComment ref="CT120" dT="2026-02-18T21:49:52.41" personId="{2C2AD198-ADD9-417F-B331-A245603F74BC}" id="{246D54A5-7DEA-4506-92D7-16356813E108}">
    <text>El valor de seguridad social es inferior al obligartorio, que para este pago debía ser minimo de $508.148</text>
  </threadedComment>
  <threadedComment ref="CZ120" dT="2026-02-18T21:50:27.00" personId="{2C2AD198-ADD9-417F-B331-A245603F74BC}" id="{026B1F5C-AA78-4C01-BC2A-F808714AA887}">
    <text>El valor de seguridad social es inferior al obligartorio, que para este pago debía ser minimo de $1.160.880</text>
  </threadedComment>
  <threadedComment ref="CT121" dT="2026-02-27T13:52:56.56" personId="{2C2AD198-ADD9-417F-B331-A245603F74BC}" id="{A7E4A880-02F0-4F17-A90E-72D25019F49B}">
    <text>El valor de seguridad social es inferior al obligartorio, que para este pago debía ser minimo de $499.008</text>
  </threadedComment>
  <threadedComment ref="CZ121" dT="2026-02-27T13:53:48.76" personId="{2C2AD198-ADD9-417F-B331-A245603F74BC}" id="{302D7F72-E710-42E2-A5D7-79687035E985}">
    <text>El valor de seguridad social es inferior al obligartorio, que para este pago debía ser minimo de $1.140.000</text>
  </threadedComment>
</ThreadedComments>
</file>

<file path=xl/threadedComments/threadedComment2.xml><?xml version="1.0" encoding="utf-8"?>
<ThreadedComments xmlns="http://schemas.microsoft.com/office/spreadsheetml/2018/threadedcomments" xmlns:x="http://schemas.openxmlformats.org/spreadsheetml/2006/main">
  <threadedComment ref="AP46" dT="2026-02-18T00:40:42.64" personId="{2C2AD198-ADD9-417F-B331-A245603F74BC}" id="{98EA3933-1CEF-40BB-B3AC-22FFE25E71CD}">
    <text>No cargó la factura en PDF</text>
  </threadedComment>
  <threadedComment ref="AU48" dT="2026-02-20T05:14:55.01" personId="{DC2329F6-BA19-4DDC-8265-D59B5820F690}" id="{56CB239E-758E-49C3-B6A4-B048F2DB7D19}">
    <text>Registra como pago 01 un valor diferente al que se deberia cobrar cuando el contrato inicio el 03/02/2025</text>
  </threadedComment>
  <threadedComment ref="J49" dT="2026-02-20T05:11:13.92" personId="{DC2329F6-BA19-4DDC-8265-D59B5820F690}" id="{4442C775-8D07-455E-8BEB-055553DF2BD3}">
    <text xml:space="preserve">ESTE CDP NO esta cargado en secop pero si esta el RP </text>
  </threadedComment>
  <threadedComment ref="AI92" dT="2026-02-20T16:01:15.26" personId="{C8A3C07E-FE0E-457E-9F51-B7B5B22FBCB3}" id="{47351C38-F5D7-4E8C-898C-664453F2D974}">
    <text>no cuenta con RP´s cargado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57652-6568-460B-87B8-FECB1A222E27}">
  <dimension ref="A1:DC914"/>
  <sheetViews>
    <sheetView showGridLines="0" zoomScaleNormal="110" workbookViewId="0">
      <pane ySplit="2" topLeftCell="A3" activePane="bottomLeft" state="frozen"/>
      <selection pane="bottomLeft" activeCell="E157" sqref="E157"/>
    </sheetView>
  </sheetViews>
  <sheetFormatPr defaultColWidth="11.42578125" defaultRowHeight="13.5" customHeight="1"/>
  <cols>
    <col min="1" max="1" width="15" style="2" customWidth="1"/>
    <col min="2" max="2" width="35.7109375" style="2" customWidth="1"/>
    <col min="3" max="3" width="16.85546875" style="14" customWidth="1"/>
    <col min="4" max="4" width="23.28515625" style="132" customWidth="1"/>
    <col min="5" max="5" width="16.85546875" style="132" customWidth="1"/>
    <col min="6" max="6" width="16.85546875" style="14" customWidth="1"/>
    <col min="7" max="7" width="17.28515625" style="75" bestFit="1" customWidth="1"/>
    <col min="8" max="8" width="17.5703125" style="2" bestFit="1" customWidth="1"/>
    <col min="9" max="9" width="17.28515625" style="75" bestFit="1" customWidth="1"/>
    <col min="10" max="10" width="17.5703125" style="2" bestFit="1" customWidth="1"/>
    <col min="11" max="11" width="17.28515625" style="75" bestFit="1" customWidth="1"/>
    <col min="12" max="12" width="13" style="2" bestFit="1" customWidth="1"/>
    <col min="13" max="13" width="14.140625" style="19" customWidth="1"/>
    <col min="14" max="14" width="16.5703125" style="2" customWidth="1"/>
    <col min="15" max="15" width="13.5703125" style="2" bestFit="1" customWidth="1"/>
    <col min="16" max="16" width="11.42578125" style="2"/>
    <col min="17" max="17" width="17.140625" style="134" customWidth="1"/>
    <col min="18" max="18" width="11.42578125" style="2"/>
    <col min="19" max="19" width="16.42578125" style="134" customWidth="1"/>
    <col min="20" max="20" width="11.42578125" style="2"/>
    <col min="21" max="21" width="17.28515625" style="134" bestFit="1" customWidth="1"/>
    <col min="22" max="22" width="12.140625" style="2" customWidth="1"/>
    <col min="23" max="23" width="14.7109375" style="257" bestFit="1" customWidth="1"/>
    <col min="24" max="24" width="17.5703125" style="78" customWidth="1"/>
    <col min="25" max="25" width="31.5703125" style="57" customWidth="1"/>
    <col min="26" max="26" width="15.28515625" style="2" customWidth="1"/>
    <col min="27" max="27" width="11.42578125" style="2"/>
    <col min="28" max="28" width="14.7109375" style="2" customWidth="1"/>
    <col min="29" max="29" width="26.5703125" style="48" customWidth="1"/>
    <col min="30" max="30" width="13.85546875" style="2" customWidth="1"/>
    <col min="31" max="31" width="11.42578125" style="2"/>
    <col min="32" max="32" width="15.42578125" style="2" customWidth="1"/>
    <col min="33" max="33" width="13.140625" style="2" customWidth="1"/>
    <col min="34" max="35" width="11.42578125" style="2"/>
    <col min="36" max="36" width="16.85546875" style="78" bestFit="1" customWidth="1"/>
    <col min="37" max="37" width="11.42578125" style="2"/>
    <col min="38" max="38" width="12.7109375" style="78" bestFit="1" customWidth="1"/>
    <col min="39" max="39" width="12.85546875" style="2" customWidth="1"/>
    <col min="40" max="40" width="11.42578125" style="352"/>
    <col min="41" max="41" width="11.42578125" style="2"/>
    <col min="42" max="42" width="13.7109375" style="78" bestFit="1" customWidth="1"/>
    <col min="43" max="43" width="16.140625" style="375" bestFit="1" customWidth="1"/>
    <col min="44" max="44" width="14.42578125" style="78" bestFit="1" customWidth="1"/>
    <col min="45" max="47" width="11.42578125" style="2"/>
    <col min="48" max="48" width="18.140625" style="262" bestFit="1" customWidth="1"/>
    <col min="49" max="49" width="13.7109375" style="78" bestFit="1" customWidth="1"/>
    <col min="50" max="50" width="17.28515625" style="37" bestFit="1" customWidth="1"/>
    <col min="51" max="51" width="17" style="78" customWidth="1"/>
    <col min="52" max="52" width="11.42578125" style="352"/>
    <col min="53" max="53" width="11.42578125" style="2"/>
    <col min="54" max="54" width="14.28515625" style="257" bestFit="1" customWidth="1"/>
    <col min="55" max="55" width="11.42578125" style="2"/>
    <col min="56" max="56" width="13.7109375" style="257" bestFit="1" customWidth="1"/>
    <col min="57" max="57" width="14.28515625" style="2" customWidth="1"/>
    <col min="58" max="59" width="11.42578125" style="2"/>
    <col min="60" max="60" width="14.28515625" style="279" bestFit="1" customWidth="1"/>
    <col min="61" max="61" width="11.42578125" style="2"/>
    <col min="62" max="62" width="14.42578125" style="78" bestFit="1" customWidth="1"/>
    <col min="63" max="63" width="13.85546875" style="2" customWidth="1"/>
    <col min="64" max="65" width="11.42578125" style="2"/>
    <col min="66" max="66" width="14.28515625" style="279" bestFit="1" customWidth="1"/>
    <col min="67" max="67" width="11.42578125" style="2"/>
    <col min="68" max="68" width="13.28515625" style="279" bestFit="1" customWidth="1"/>
    <col min="69" max="69" width="11.42578125" style="2" bestFit="1" customWidth="1"/>
    <col min="70" max="71" width="11.42578125" style="2"/>
    <col min="72" max="72" width="21.7109375" style="349" customWidth="1"/>
    <col min="73" max="73" width="12.140625" style="2" bestFit="1" customWidth="1"/>
    <col min="74" max="74" width="13.42578125" style="279" bestFit="1" customWidth="1"/>
    <col min="75" max="75" width="11.42578125" style="2" bestFit="1" customWidth="1"/>
    <col min="76" max="77" width="11.42578125" style="2"/>
    <col min="78" max="78" width="15.28515625" style="78" bestFit="1" customWidth="1"/>
    <col min="79" max="79" width="11.42578125" style="2"/>
    <col min="80" max="80" width="15.140625" style="349" bestFit="1" customWidth="1"/>
    <col min="81" max="81" width="14.7109375" style="2" customWidth="1"/>
    <col min="82" max="83" width="11.42578125" style="2"/>
    <col min="84" max="84" width="14.28515625" style="78" bestFit="1" customWidth="1"/>
    <col min="85" max="85" width="11.42578125" style="2"/>
    <col min="86" max="86" width="13.42578125" style="78" bestFit="1" customWidth="1"/>
    <col min="87" max="87" width="13.140625" style="2" customWidth="1"/>
    <col min="88" max="89" width="11.42578125" style="2"/>
    <col min="90" max="90" width="14.28515625" style="78" bestFit="1" customWidth="1"/>
    <col min="91" max="91" width="11.42578125" style="2"/>
    <col min="92" max="92" width="13.28515625" style="279" bestFit="1" customWidth="1"/>
    <col min="93" max="93" width="15.140625" style="2" customWidth="1"/>
    <col min="94" max="95" width="11.42578125" style="2"/>
    <col min="96" max="96" width="14.7109375" style="78" bestFit="1" customWidth="1"/>
    <col min="97" max="97" width="11.42578125" style="2"/>
    <col min="98" max="98" width="13.28515625" style="78" bestFit="1" customWidth="1"/>
    <col min="99" max="99" width="14.7109375" style="2" customWidth="1"/>
    <col min="100" max="101" width="11.42578125" style="2"/>
    <col min="102" max="102" width="16.28515625" style="78" bestFit="1" customWidth="1"/>
    <col min="103" max="103" width="11.42578125" style="2"/>
    <col min="104" max="104" width="14.7109375" style="78" bestFit="1" customWidth="1"/>
    <col min="105" max="105" width="33" style="2" bestFit="1" customWidth="1"/>
    <col min="106" max="106" width="85.42578125" style="171" customWidth="1"/>
    <col min="107" max="107" width="25.42578125" style="20" customWidth="1"/>
    <col min="108" max="16384" width="11.42578125" style="2"/>
  </cols>
  <sheetData>
    <row r="1" spans="1:107" ht="15.75" customHeight="1">
      <c r="D1" s="824" t="s">
        <v>0</v>
      </c>
      <c r="E1" s="824"/>
      <c r="F1" s="824"/>
      <c r="G1" s="824"/>
      <c r="H1" s="824"/>
      <c r="I1" s="824"/>
      <c r="J1" s="824"/>
      <c r="K1" s="824"/>
      <c r="L1" s="824"/>
      <c r="M1" s="824"/>
      <c r="N1" s="824"/>
      <c r="O1" s="824"/>
      <c r="P1" s="824"/>
      <c r="Q1" s="824"/>
      <c r="R1" s="824"/>
      <c r="S1" s="824"/>
      <c r="T1" s="824"/>
      <c r="U1" s="824"/>
      <c r="V1" s="824"/>
      <c r="W1" s="824"/>
      <c r="X1" s="824"/>
      <c r="Y1" s="825"/>
      <c r="Z1" s="824"/>
      <c r="AA1" s="824"/>
      <c r="AB1" s="824"/>
      <c r="AC1" s="824"/>
      <c r="AD1" s="824"/>
      <c r="AE1" s="824"/>
      <c r="AF1" s="826"/>
      <c r="AG1" s="827" t="s">
        <v>1</v>
      </c>
      <c r="AH1" s="828"/>
      <c r="AI1" s="828"/>
      <c r="AJ1" s="833"/>
      <c r="AK1" s="828"/>
      <c r="AL1" s="830"/>
      <c r="AM1" s="827" t="s">
        <v>2</v>
      </c>
      <c r="AN1" s="835"/>
      <c r="AO1" s="828"/>
      <c r="AP1" s="833"/>
      <c r="AQ1" s="836"/>
      <c r="AR1" s="830"/>
      <c r="AS1" s="827" t="s">
        <v>3</v>
      </c>
      <c r="AT1" s="828"/>
      <c r="AU1" s="828"/>
      <c r="AV1" s="833"/>
      <c r="AW1" s="833"/>
      <c r="AX1" s="837"/>
      <c r="AY1" s="838" t="s">
        <v>4</v>
      </c>
      <c r="AZ1" s="835"/>
      <c r="BA1" s="828"/>
      <c r="BB1" s="829"/>
      <c r="BC1" s="828"/>
      <c r="BD1" s="831"/>
      <c r="BE1" s="827" t="s">
        <v>5</v>
      </c>
      <c r="BF1" s="828"/>
      <c r="BG1" s="828"/>
      <c r="BH1" s="829"/>
      <c r="BI1" s="828"/>
      <c r="BJ1" s="830"/>
      <c r="BK1" s="827" t="s">
        <v>6</v>
      </c>
      <c r="BL1" s="828"/>
      <c r="BM1" s="828"/>
      <c r="BN1" s="829"/>
      <c r="BO1" s="828"/>
      <c r="BP1" s="831"/>
      <c r="BQ1" s="827" t="s">
        <v>7</v>
      </c>
      <c r="BR1" s="828"/>
      <c r="BS1" s="828"/>
      <c r="BT1" s="832"/>
      <c r="BU1" s="828"/>
      <c r="BV1" s="831"/>
      <c r="BW1" s="827" t="s">
        <v>8</v>
      </c>
      <c r="BX1" s="828"/>
      <c r="BY1" s="828"/>
      <c r="BZ1" s="833"/>
      <c r="CA1" s="828"/>
      <c r="CB1" s="834"/>
      <c r="CC1" s="827" t="s">
        <v>9</v>
      </c>
      <c r="CD1" s="828"/>
      <c r="CE1" s="828"/>
      <c r="CF1" s="833"/>
      <c r="CG1" s="828"/>
      <c r="CH1" s="830"/>
      <c r="CI1" s="827" t="s">
        <v>10</v>
      </c>
      <c r="CJ1" s="828"/>
      <c r="CK1" s="828"/>
      <c r="CL1" s="833"/>
      <c r="CM1" s="828"/>
      <c r="CN1" s="831"/>
      <c r="CO1" s="827" t="s">
        <v>11</v>
      </c>
      <c r="CP1" s="828"/>
      <c r="CQ1" s="828"/>
      <c r="CR1" s="833"/>
      <c r="CS1" s="828"/>
      <c r="CT1" s="830"/>
      <c r="CU1" s="827" t="s">
        <v>12</v>
      </c>
      <c r="CV1" s="828"/>
      <c r="CW1" s="828"/>
      <c r="CX1" s="833"/>
      <c r="CY1" s="828"/>
      <c r="CZ1" s="830"/>
      <c r="DA1" s="183" t="s">
        <v>13</v>
      </c>
      <c r="DB1" s="322"/>
      <c r="DC1" s="839" t="s">
        <v>14</v>
      </c>
    </row>
    <row r="2" spans="1:107" s="14" customFormat="1" ht="45.75" customHeight="1">
      <c r="A2" s="40" t="s">
        <v>15</v>
      </c>
      <c r="B2" s="40" t="s">
        <v>16</v>
      </c>
      <c r="C2" s="41" t="s">
        <v>17</v>
      </c>
      <c r="D2" s="130" t="s">
        <v>18</v>
      </c>
      <c r="E2" s="168" t="s">
        <v>19</v>
      </c>
      <c r="F2" s="29" t="s">
        <v>20</v>
      </c>
      <c r="G2" s="73" t="s">
        <v>21</v>
      </c>
      <c r="H2" s="29" t="s">
        <v>22</v>
      </c>
      <c r="I2" s="73" t="s">
        <v>23</v>
      </c>
      <c r="J2" s="29" t="s">
        <v>24</v>
      </c>
      <c r="K2" s="73" t="s">
        <v>25</v>
      </c>
      <c r="L2" s="29" t="s">
        <v>26</v>
      </c>
      <c r="M2" s="30" t="s">
        <v>27</v>
      </c>
      <c r="N2" s="29" t="s">
        <v>28</v>
      </c>
      <c r="O2" s="31" t="s">
        <v>29</v>
      </c>
      <c r="P2" s="29" t="s">
        <v>30</v>
      </c>
      <c r="Q2" s="128" t="s">
        <v>31</v>
      </c>
      <c r="R2" s="29" t="s">
        <v>32</v>
      </c>
      <c r="S2" s="128" t="s">
        <v>33</v>
      </c>
      <c r="T2" s="29" t="s">
        <v>34</v>
      </c>
      <c r="U2" s="128" t="s">
        <v>35</v>
      </c>
      <c r="V2" s="29" t="s">
        <v>36</v>
      </c>
      <c r="W2" s="256" t="s">
        <v>37</v>
      </c>
      <c r="X2" s="76" t="s">
        <v>38</v>
      </c>
      <c r="Y2" s="324" t="s">
        <v>39</v>
      </c>
      <c r="Z2" s="31" t="s">
        <v>40</v>
      </c>
      <c r="AA2" s="29" t="s">
        <v>41</v>
      </c>
      <c r="AB2" s="31" t="s">
        <v>42</v>
      </c>
      <c r="AC2" s="46" t="s">
        <v>43</v>
      </c>
      <c r="AD2" s="31" t="s">
        <v>44</v>
      </c>
      <c r="AE2" s="31" t="s">
        <v>45</v>
      </c>
      <c r="AF2" s="35" t="s">
        <v>46</v>
      </c>
      <c r="AG2" s="22" t="s">
        <v>47</v>
      </c>
      <c r="AH2" s="23" t="s">
        <v>48</v>
      </c>
      <c r="AI2" s="23" t="s">
        <v>49</v>
      </c>
      <c r="AJ2" s="79" t="s">
        <v>50</v>
      </c>
      <c r="AK2" s="23" t="s">
        <v>51</v>
      </c>
      <c r="AL2" s="80" t="s">
        <v>52</v>
      </c>
      <c r="AM2" s="22" t="s">
        <v>47</v>
      </c>
      <c r="AN2" s="139" t="s">
        <v>48</v>
      </c>
      <c r="AO2" s="23" t="s">
        <v>49</v>
      </c>
      <c r="AP2" s="79" t="s">
        <v>50</v>
      </c>
      <c r="AQ2" s="371" t="s">
        <v>51</v>
      </c>
      <c r="AR2" s="80" t="s">
        <v>52</v>
      </c>
      <c r="AS2" s="22" t="s">
        <v>47</v>
      </c>
      <c r="AT2" s="23" t="s">
        <v>48</v>
      </c>
      <c r="AU2" s="23" t="s">
        <v>49</v>
      </c>
      <c r="AV2" s="265" t="s">
        <v>50</v>
      </c>
      <c r="AW2" s="79" t="s">
        <v>51</v>
      </c>
      <c r="AX2" s="39" t="s">
        <v>52</v>
      </c>
      <c r="AY2" s="81" t="s">
        <v>47</v>
      </c>
      <c r="AZ2" s="139" t="s">
        <v>48</v>
      </c>
      <c r="BA2" s="23" t="s">
        <v>49</v>
      </c>
      <c r="BB2" s="264" t="s">
        <v>50</v>
      </c>
      <c r="BC2" s="23" t="s">
        <v>51</v>
      </c>
      <c r="BD2" s="266" t="s">
        <v>52</v>
      </c>
      <c r="BE2" s="22" t="s">
        <v>47</v>
      </c>
      <c r="BF2" s="23" t="s">
        <v>48</v>
      </c>
      <c r="BG2" s="23" t="s">
        <v>49</v>
      </c>
      <c r="BH2" s="274" t="s">
        <v>50</v>
      </c>
      <c r="BI2" s="23" t="s">
        <v>51</v>
      </c>
      <c r="BJ2" s="80" t="s">
        <v>52</v>
      </c>
      <c r="BK2" s="22" t="s">
        <v>47</v>
      </c>
      <c r="BL2" s="23" t="s">
        <v>48</v>
      </c>
      <c r="BM2" s="23" t="s">
        <v>49</v>
      </c>
      <c r="BN2" s="274" t="s">
        <v>50</v>
      </c>
      <c r="BO2" s="23" t="s">
        <v>51</v>
      </c>
      <c r="BP2" s="280" t="s">
        <v>52</v>
      </c>
      <c r="BQ2" s="22" t="s">
        <v>47</v>
      </c>
      <c r="BR2" s="23" t="s">
        <v>48</v>
      </c>
      <c r="BS2" s="23" t="s">
        <v>49</v>
      </c>
      <c r="BT2" s="344" t="s">
        <v>50</v>
      </c>
      <c r="BU2" s="23" t="s">
        <v>51</v>
      </c>
      <c r="BV2" s="280" t="s">
        <v>52</v>
      </c>
      <c r="BW2" s="22" t="s">
        <v>47</v>
      </c>
      <c r="BX2" s="23" t="s">
        <v>48</v>
      </c>
      <c r="BY2" s="23" t="s">
        <v>49</v>
      </c>
      <c r="BZ2" s="79" t="s">
        <v>50</v>
      </c>
      <c r="CA2" s="23" t="s">
        <v>51</v>
      </c>
      <c r="CB2" s="350" t="s">
        <v>52</v>
      </c>
      <c r="CC2" s="22" t="s">
        <v>47</v>
      </c>
      <c r="CD2" s="23" t="s">
        <v>48</v>
      </c>
      <c r="CE2" s="23" t="s">
        <v>49</v>
      </c>
      <c r="CF2" s="79" t="s">
        <v>50</v>
      </c>
      <c r="CG2" s="23" t="s">
        <v>51</v>
      </c>
      <c r="CH2" s="80" t="s">
        <v>52</v>
      </c>
      <c r="CI2" s="22" t="s">
        <v>47</v>
      </c>
      <c r="CJ2" s="23" t="s">
        <v>48</v>
      </c>
      <c r="CK2" s="23" t="s">
        <v>49</v>
      </c>
      <c r="CL2" s="79" t="s">
        <v>50</v>
      </c>
      <c r="CM2" s="23" t="s">
        <v>51</v>
      </c>
      <c r="CN2" s="280" t="s">
        <v>52</v>
      </c>
      <c r="CO2" s="22" t="s">
        <v>47</v>
      </c>
      <c r="CP2" s="23" t="s">
        <v>48</v>
      </c>
      <c r="CQ2" s="23" t="s">
        <v>49</v>
      </c>
      <c r="CR2" s="79" t="s">
        <v>50</v>
      </c>
      <c r="CS2" s="23" t="s">
        <v>51</v>
      </c>
      <c r="CT2" s="80" t="s">
        <v>52</v>
      </c>
      <c r="CU2" s="22" t="s">
        <v>47</v>
      </c>
      <c r="CV2" s="23" t="s">
        <v>48</v>
      </c>
      <c r="CW2" s="23" t="s">
        <v>49</v>
      </c>
      <c r="CX2" s="79" t="s">
        <v>50</v>
      </c>
      <c r="CY2" s="23" t="s">
        <v>51</v>
      </c>
      <c r="CZ2" s="263" t="s">
        <v>52</v>
      </c>
      <c r="DA2" s="323" t="s">
        <v>13</v>
      </c>
      <c r="DB2" s="322" t="s">
        <v>53</v>
      </c>
      <c r="DC2" s="840"/>
    </row>
    <row r="3" spans="1:107" ht="15.75" customHeight="1">
      <c r="A3" s="34" t="s">
        <v>54</v>
      </c>
      <c r="B3" s="34" t="s">
        <v>55</v>
      </c>
      <c r="C3" s="25" t="s">
        <v>56</v>
      </c>
      <c r="D3" s="131">
        <v>102900000</v>
      </c>
      <c r="E3" s="131"/>
      <c r="F3" s="25">
        <v>3024</v>
      </c>
      <c r="G3" s="26">
        <v>35800000</v>
      </c>
      <c r="H3" s="27">
        <v>124</v>
      </c>
      <c r="I3" s="26">
        <v>35800000</v>
      </c>
      <c r="J3" s="27">
        <v>624</v>
      </c>
      <c r="K3" s="26">
        <v>35800000</v>
      </c>
      <c r="L3" s="27"/>
      <c r="M3" s="26"/>
      <c r="N3" s="28">
        <f>+G3+I3+K3+M3</f>
        <v>107400000</v>
      </c>
      <c r="O3" s="27" t="b">
        <f>N3=D3</f>
        <v>0</v>
      </c>
      <c r="P3" s="27">
        <v>124</v>
      </c>
      <c r="Q3" s="133">
        <v>35800000</v>
      </c>
      <c r="R3" s="27">
        <v>1024</v>
      </c>
      <c r="S3" s="133">
        <v>31300000</v>
      </c>
      <c r="T3" s="27">
        <v>4224</v>
      </c>
      <c r="U3" s="133">
        <v>35800000</v>
      </c>
      <c r="V3" s="27"/>
      <c r="W3" s="133"/>
      <c r="X3" s="133">
        <f>SUM(U3+S3+Q3)</f>
        <v>102900000</v>
      </c>
      <c r="Y3" s="34" t="b">
        <v>1</v>
      </c>
      <c r="Z3" s="27" t="s">
        <v>57</v>
      </c>
      <c r="AA3" s="27" t="s">
        <v>58</v>
      </c>
      <c r="AB3" s="27" t="s">
        <v>58</v>
      </c>
      <c r="AC3" s="27" t="s">
        <v>59</v>
      </c>
      <c r="AD3" s="27" t="s">
        <v>58</v>
      </c>
      <c r="AE3" s="27" t="s">
        <v>58</v>
      </c>
      <c r="AF3" s="27" t="s">
        <v>58</v>
      </c>
      <c r="AG3" s="27" t="s">
        <v>60</v>
      </c>
      <c r="AH3" s="27" t="s">
        <v>61</v>
      </c>
      <c r="AI3" s="27"/>
      <c r="AJ3" s="37">
        <v>2700000</v>
      </c>
      <c r="AK3" s="2">
        <v>73927189</v>
      </c>
      <c r="AL3" s="28">
        <v>835900</v>
      </c>
      <c r="AM3" s="27" t="s">
        <v>62</v>
      </c>
      <c r="AN3" s="351">
        <v>45415</v>
      </c>
      <c r="AO3" s="27"/>
      <c r="AP3" s="28">
        <v>9000000</v>
      </c>
      <c r="AQ3" s="372">
        <v>74001580</v>
      </c>
      <c r="AR3" s="28">
        <v>820800</v>
      </c>
      <c r="AS3" s="27" t="s">
        <v>63</v>
      </c>
      <c r="AT3" s="135">
        <v>45355</v>
      </c>
      <c r="AU3" s="27"/>
      <c r="AV3" s="269">
        <v>9000000</v>
      </c>
      <c r="AW3" s="27">
        <v>75559767</v>
      </c>
      <c r="AX3" s="28">
        <v>1047600</v>
      </c>
      <c r="AY3" s="27" t="s">
        <v>64</v>
      </c>
      <c r="AZ3" s="351">
        <v>45509</v>
      </c>
      <c r="BA3" s="27"/>
      <c r="BB3" s="133">
        <v>9000000</v>
      </c>
      <c r="BC3" s="27">
        <v>75795622</v>
      </c>
      <c r="BD3" s="133">
        <v>1045800</v>
      </c>
      <c r="BE3" s="27" t="s">
        <v>65</v>
      </c>
      <c r="BF3" s="135">
        <v>45388</v>
      </c>
      <c r="BG3" s="27"/>
      <c r="BH3" s="275">
        <v>9000000</v>
      </c>
      <c r="BI3" s="27">
        <v>76270409</v>
      </c>
      <c r="BJ3" s="28">
        <v>1049900</v>
      </c>
      <c r="BK3" s="27" t="s">
        <v>66</v>
      </c>
      <c r="BL3" s="135">
        <v>45511</v>
      </c>
      <c r="BM3" s="27"/>
      <c r="BN3" s="275">
        <v>9000000</v>
      </c>
      <c r="BO3" s="27">
        <v>77433910</v>
      </c>
      <c r="BP3" s="275">
        <v>1044800</v>
      </c>
      <c r="BQ3" s="27" t="s">
        <v>67</v>
      </c>
      <c r="BR3" s="135">
        <v>45299</v>
      </c>
      <c r="BS3" s="27"/>
      <c r="BT3" s="345">
        <v>9000000</v>
      </c>
      <c r="BU3" s="27">
        <v>78195970</v>
      </c>
      <c r="BV3" s="275">
        <v>1048800</v>
      </c>
      <c r="BW3" s="27" t="s">
        <v>68</v>
      </c>
      <c r="BX3" s="135">
        <v>45331</v>
      </c>
      <c r="BY3" s="27"/>
      <c r="BZ3" s="28">
        <v>9000000</v>
      </c>
      <c r="CA3">
        <v>78977755</v>
      </c>
      <c r="CB3" s="345">
        <v>1044800</v>
      </c>
      <c r="CC3" s="27" t="s">
        <v>69</v>
      </c>
      <c r="CD3" s="27" t="s">
        <v>70</v>
      </c>
      <c r="CE3" s="27"/>
      <c r="CF3" s="28">
        <v>9000000</v>
      </c>
      <c r="CG3" s="27">
        <v>79772932</v>
      </c>
      <c r="CH3" s="28">
        <v>1044800</v>
      </c>
      <c r="CI3" s="27" t="s">
        <v>71</v>
      </c>
      <c r="CJ3" s="135">
        <v>45423</v>
      </c>
      <c r="CK3" s="27"/>
      <c r="CL3" s="28">
        <v>9000000</v>
      </c>
      <c r="CM3" s="27">
        <v>80510259</v>
      </c>
      <c r="CN3" s="275">
        <v>1044800</v>
      </c>
      <c r="CO3" s="27" t="s">
        <v>72</v>
      </c>
      <c r="CP3" s="135">
        <v>45394</v>
      </c>
      <c r="CQ3" s="27"/>
      <c r="CR3" s="28">
        <v>9000000</v>
      </c>
      <c r="CS3" s="27">
        <v>81683546</v>
      </c>
      <c r="CT3" s="28">
        <v>1044800</v>
      </c>
      <c r="CU3" s="136"/>
      <c r="CV3" s="136"/>
      <c r="CW3" s="136"/>
      <c r="CX3" s="137"/>
      <c r="CY3" s="136"/>
      <c r="CZ3" s="137"/>
      <c r="DA3" s="167" t="b">
        <f>SUM(AJ3,AP3,AV3,BB3,BH3,BN3,BT3,BZ3,CF3,CL3,CR3,CX3)=D3</f>
        <v>0</v>
      </c>
      <c r="DB3" s="171" t="s">
        <v>73</v>
      </c>
      <c r="DC3" s="2"/>
    </row>
    <row r="4" spans="1:107" ht="15.75" customHeight="1">
      <c r="A4" s="54" t="s">
        <v>74</v>
      </c>
      <c r="B4" s="325" t="s">
        <v>75</v>
      </c>
      <c r="C4" s="326" t="s">
        <v>56</v>
      </c>
      <c r="D4" s="327">
        <v>205800000</v>
      </c>
      <c r="E4" s="327"/>
      <c r="F4" s="110">
        <v>1124</v>
      </c>
      <c r="G4" s="205">
        <v>71600000</v>
      </c>
      <c r="H4" s="1">
        <v>224</v>
      </c>
      <c r="I4" s="205">
        <v>71600000</v>
      </c>
      <c r="J4" s="1">
        <v>3224</v>
      </c>
      <c r="K4" s="205">
        <v>62600000</v>
      </c>
      <c r="L4" s="1"/>
      <c r="M4" s="205"/>
      <c r="N4" s="28">
        <f>+G4+I4+K4+M4</f>
        <v>205800000</v>
      </c>
      <c r="O4" s="1" t="b">
        <f>N4=D4</f>
        <v>1</v>
      </c>
      <c r="P4" s="1">
        <v>1124</v>
      </c>
      <c r="Q4" s="126">
        <v>71600000</v>
      </c>
      <c r="R4" s="1">
        <v>224</v>
      </c>
      <c r="S4" s="126">
        <v>71600000</v>
      </c>
      <c r="T4" s="1">
        <v>4324</v>
      </c>
      <c r="U4" s="126">
        <v>62600000</v>
      </c>
      <c r="V4" s="1"/>
      <c r="W4" s="126"/>
      <c r="X4" s="133">
        <f>SUM(U4+S4+Q4)</f>
        <v>205800000</v>
      </c>
      <c r="Y4" s="1" t="b">
        <v>1</v>
      </c>
      <c r="Z4" s="1" t="s">
        <v>57</v>
      </c>
      <c r="AA4" s="1" t="s">
        <v>76</v>
      </c>
      <c r="AB4" s="1" t="s">
        <v>76</v>
      </c>
      <c r="AC4" s="166" t="s">
        <v>77</v>
      </c>
      <c r="AD4" s="1" t="s">
        <v>76</v>
      </c>
      <c r="AE4" s="1" t="s">
        <v>58</v>
      </c>
      <c r="AF4" s="1" t="s">
        <v>58</v>
      </c>
      <c r="AG4" s="1" t="s">
        <v>78</v>
      </c>
      <c r="AH4" s="43">
        <v>45475</v>
      </c>
      <c r="AI4" s="1"/>
      <c r="AJ4" s="38">
        <v>5400000</v>
      </c>
      <c r="AK4" s="1">
        <v>74473617</v>
      </c>
      <c r="AL4" s="38">
        <v>1747000</v>
      </c>
      <c r="AM4" s="1" t="s">
        <v>79</v>
      </c>
      <c r="AN4" s="138">
        <v>45507</v>
      </c>
      <c r="AO4" s="1"/>
      <c r="AP4" s="38">
        <v>18000000</v>
      </c>
      <c r="AQ4" s="206">
        <v>75415006</v>
      </c>
      <c r="AR4" s="118">
        <v>537800</v>
      </c>
      <c r="AS4" s="1" t="s">
        <v>80</v>
      </c>
      <c r="AT4" s="43">
        <v>45630</v>
      </c>
      <c r="AU4" s="1"/>
      <c r="AV4" s="261">
        <v>18000000</v>
      </c>
      <c r="AW4" s="1">
        <v>7618653</v>
      </c>
      <c r="AX4" s="38">
        <v>1855700</v>
      </c>
      <c r="AY4" s="1" t="s">
        <v>81</v>
      </c>
      <c r="AZ4" s="138" t="s">
        <v>82</v>
      </c>
      <c r="BA4" s="1"/>
      <c r="BB4" s="126">
        <v>18000000</v>
      </c>
      <c r="BC4" s="1">
        <v>77072034</v>
      </c>
      <c r="BD4" s="126">
        <v>1865400</v>
      </c>
      <c r="BE4" s="1" t="s">
        <v>83</v>
      </c>
      <c r="BF4" s="43">
        <v>45449</v>
      </c>
      <c r="BG4" s="1"/>
      <c r="BH4" s="276">
        <v>18000000</v>
      </c>
      <c r="BI4" s="1">
        <v>77714773</v>
      </c>
      <c r="BJ4" s="38">
        <v>1847600</v>
      </c>
      <c r="BK4" s="1" t="s">
        <v>84</v>
      </c>
      <c r="BL4" s="43">
        <v>45511</v>
      </c>
      <c r="BM4" s="1"/>
      <c r="BN4" s="277">
        <v>18000000</v>
      </c>
      <c r="BO4" s="1">
        <v>78558637</v>
      </c>
      <c r="BP4" s="277">
        <v>1844900</v>
      </c>
      <c r="BQ4" s="1" t="s">
        <v>85</v>
      </c>
      <c r="BR4" s="43">
        <v>45512</v>
      </c>
      <c r="BS4" s="1"/>
      <c r="BT4" s="346">
        <v>18000000</v>
      </c>
      <c r="BU4" s="1">
        <v>79349222</v>
      </c>
      <c r="BV4" s="277">
        <v>1850900</v>
      </c>
      <c r="BW4" s="1" t="s">
        <v>86</v>
      </c>
      <c r="BX4" s="43">
        <v>45388</v>
      </c>
      <c r="BY4" s="1"/>
      <c r="BZ4" s="38">
        <v>18000000</v>
      </c>
      <c r="CA4" s="1">
        <v>80018965</v>
      </c>
      <c r="CB4" s="346">
        <v>1843900</v>
      </c>
      <c r="CC4" s="49"/>
      <c r="CD4" s="49"/>
      <c r="CE4" s="49"/>
      <c r="CF4" s="50"/>
      <c r="CG4" s="49"/>
      <c r="CH4" s="50"/>
      <c r="CI4" s="49"/>
      <c r="CJ4" s="49"/>
      <c r="CK4" s="49"/>
      <c r="CL4" s="50"/>
      <c r="CM4" s="49"/>
      <c r="CN4" s="278"/>
      <c r="CO4" s="1" t="s">
        <v>87</v>
      </c>
      <c r="CP4" s="43">
        <v>45424</v>
      </c>
      <c r="CQ4" s="1"/>
      <c r="CR4" s="38">
        <v>18000000</v>
      </c>
      <c r="CS4" s="1">
        <v>9478422652</v>
      </c>
      <c r="CT4" s="38">
        <v>2161600</v>
      </c>
      <c r="CU4" s="49"/>
      <c r="CV4" s="49"/>
      <c r="CW4" s="49"/>
      <c r="CX4" s="50"/>
      <c r="CY4" s="49"/>
      <c r="CZ4" s="50"/>
      <c r="DA4" s="167" t="b">
        <f>SUM(AJ4,AP4,AV4,BB4,BH4,BN4,BT4,BZ4,CF4,CL4,CR4,CX4)=D4</f>
        <v>0</v>
      </c>
      <c r="DB4" s="171" t="s">
        <v>88</v>
      </c>
      <c r="DC4" s="2"/>
    </row>
    <row r="5" spans="1:107" s="197" customFormat="1" ht="15.75" customHeight="1">
      <c r="A5" s="112" t="s">
        <v>89</v>
      </c>
      <c r="B5" s="228" t="s">
        <v>90</v>
      </c>
      <c r="C5" s="314" t="s">
        <v>56</v>
      </c>
      <c r="D5" s="420" t="s">
        <v>91</v>
      </c>
      <c r="E5" s="334"/>
      <c r="F5" s="314"/>
      <c r="G5" s="335"/>
      <c r="H5" s="112"/>
      <c r="I5" s="335"/>
      <c r="J5" s="112"/>
      <c r="K5" s="335"/>
      <c r="L5" s="112"/>
      <c r="M5" s="335"/>
      <c r="N5" s="419"/>
      <c r="O5" s="112"/>
      <c r="P5" s="112"/>
      <c r="Q5" s="251"/>
      <c r="R5" s="112"/>
      <c r="S5" s="251"/>
      <c r="T5" s="112"/>
      <c r="U5" s="251"/>
      <c r="V5" s="112"/>
      <c r="W5" s="251"/>
      <c r="X5" s="421"/>
      <c r="Y5" s="112"/>
      <c r="Z5" s="112"/>
      <c r="AA5" s="112"/>
      <c r="AB5" s="112"/>
      <c r="AC5" s="112"/>
      <c r="AD5" s="112"/>
      <c r="AE5" s="112"/>
      <c r="AF5" s="112"/>
      <c r="AG5" s="112"/>
      <c r="AH5" s="112"/>
      <c r="AI5" s="112"/>
      <c r="AJ5" s="118"/>
      <c r="AK5" s="112"/>
      <c r="AL5" s="118"/>
      <c r="AM5" s="112"/>
      <c r="AN5" s="140"/>
      <c r="AO5" s="112"/>
      <c r="AP5" s="118"/>
      <c r="AQ5" s="418"/>
      <c r="AR5" s="118"/>
      <c r="AS5" s="112"/>
      <c r="AT5" s="112"/>
      <c r="AU5" s="112"/>
      <c r="AV5" s="271"/>
      <c r="AW5" s="112"/>
      <c r="AX5" s="118"/>
      <c r="AY5" s="112"/>
      <c r="AZ5" s="140"/>
      <c r="BA5" s="112"/>
      <c r="BB5" s="251"/>
      <c r="BC5" s="112"/>
      <c r="BD5" s="251"/>
      <c r="BE5" s="112"/>
      <c r="BF5" s="112"/>
      <c r="BG5" s="112"/>
      <c r="BH5" s="276"/>
      <c r="BI5" s="112"/>
      <c r="BJ5" s="118"/>
      <c r="BK5" s="112"/>
      <c r="BL5" s="112"/>
      <c r="BM5" s="112"/>
      <c r="BN5" s="276"/>
      <c r="BO5" s="112"/>
      <c r="BP5" s="276"/>
      <c r="BQ5" s="112"/>
      <c r="BR5" s="112"/>
      <c r="BS5" s="112"/>
      <c r="BT5" s="348"/>
      <c r="BU5" s="112"/>
      <c r="BV5" s="276"/>
      <c r="BW5" s="112"/>
      <c r="BX5" s="112"/>
      <c r="BY5" s="112"/>
      <c r="BZ5" s="118"/>
      <c r="CA5" s="112"/>
      <c r="CB5" s="348"/>
      <c r="CC5" s="112"/>
      <c r="CD5" s="112"/>
      <c r="CE5" s="112"/>
      <c r="CF5" s="118"/>
      <c r="CG5" s="112"/>
      <c r="CH5" s="118"/>
      <c r="CI5" s="112"/>
      <c r="CJ5" s="112"/>
      <c r="CK5" s="112"/>
      <c r="CL5" s="118"/>
      <c r="CM5" s="112"/>
      <c r="CN5" s="276"/>
      <c r="CO5" s="112"/>
      <c r="CP5" s="112"/>
      <c r="CQ5" s="112"/>
      <c r="CR5" s="118"/>
      <c r="CS5" s="112"/>
      <c r="CT5" s="118"/>
      <c r="CU5" s="112"/>
      <c r="CV5" s="112"/>
      <c r="CW5" s="112"/>
      <c r="CX5" s="118"/>
      <c r="CY5" s="112"/>
      <c r="CZ5" s="118"/>
      <c r="DA5" s="195" t="b">
        <f>SUM(AJ5,AP5,AV5,BB5,BH5,BN5,BT5,BZ5,CF5,CL5,CR5,CX5)=D5</f>
        <v>0</v>
      </c>
      <c r="DB5" s="196"/>
    </row>
    <row r="6" spans="1:107" ht="15.75" customHeight="1">
      <c r="A6" s="54" t="s">
        <v>92</v>
      </c>
      <c r="B6" s="54" t="s">
        <v>93</v>
      </c>
      <c r="C6" s="326" t="s">
        <v>56</v>
      </c>
      <c r="D6" s="327">
        <v>181333333</v>
      </c>
      <c r="E6" s="327"/>
      <c r="F6" s="110">
        <v>4524</v>
      </c>
      <c r="G6" s="205">
        <v>61942613</v>
      </c>
      <c r="H6" s="1">
        <v>1824</v>
      </c>
      <c r="I6" s="205">
        <v>67026833</v>
      </c>
      <c r="J6" s="1">
        <v>924</v>
      </c>
      <c r="K6" s="205">
        <v>52363887</v>
      </c>
      <c r="L6" s="1"/>
      <c r="M6" s="205"/>
      <c r="N6" s="28">
        <f t="shared" ref="N6:N9" si="0">+G6+I6+K6+M6</f>
        <v>181333333</v>
      </c>
      <c r="O6" s="1" t="b">
        <f>N6=D6</f>
        <v>1</v>
      </c>
      <c r="P6" s="1">
        <v>1324</v>
      </c>
      <c r="Q6" s="126">
        <v>670238333</v>
      </c>
      <c r="R6" s="1">
        <v>424</v>
      </c>
      <c r="S6" s="126">
        <v>52363887</v>
      </c>
      <c r="T6" s="1">
        <v>4524</v>
      </c>
      <c r="U6" s="126">
        <v>61942613</v>
      </c>
      <c r="V6" s="1"/>
      <c r="W6" s="126"/>
      <c r="X6" s="133">
        <f t="shared" ref="X5:X8" si="1">SUM(U6+S6+Q6)</f>
        <v>784544833</v>
      </c>
      <c r="Y6" s="1" t="b">
        <v>1</v>
      </c>
      <c r="Z6" s="1" t="s">
        <v>94</v>
      </c>
      <c r="AA6" s="1" t="s">
        <v>58</v>
      </c>
      <c r="AB6" s="1" t="s">
        <v>58</v>
      </c>
      <c r="AC6" s="1" t="s">
        <v>95</v>
      </c>
      <c r="AD6" s="1" t="s">
        <v>58</v>
      </c>
      <c r="AE6" s="1" t="s">
        <v>58</v>
      </c>
      <c r="AF6" s="1" t="s">
        <v>58</v>
      </c>
      <c r="AG6" s="1" t="s">
        <v>96</v>
      </c>
      <c r="AH6" s="43">
        <v>45415</v>
      </c>
      <c r="AI6" s="1"/>
      <c r="AJ6" s="38">
        <v>3200000</v>
      </c>
      <c r="AK6" s="1">
        <v>9461245288</v>
      </c>
      <c r="AL6" s="38">
        <v>151000</v>
      </c>
      <c r="AM6" s="1" t="s">
        <v>97</v>
      </c>
      <c r="AN6" s="138">
        <v>45415</v>
      </c>
      <c r="AO6" s="1"/>
      <c r="AP6" s="38">
        <v>16000000</v>
      </c>
      <c r="AQ6" s="373"/>
      <c r="AR6" s="50"/>
      <c r="AS6" s="1" t="s">
        <v>98</v>
      </c>
      <c r="AT6" s="43">
        <v>45386</v>
      </c>
      <c r="AU6" s="1"/>
      <c r="AV6" s="261">
        <v>16000000</v>
      </c>
      <c r="AW6" s="1">
        <v>946286229</v>
      </c>
      <c r="AX6" s="38">
        <v>833500</v>
      </c>
      <c r="AY6" s="1" t="s">
        <v>99</v>
      </c>
      <c r="AZ6" s="138">
        <v>45448</v>
      </c>
      <c r="BA6" s="1"/>
      <c r="BB6" s="126">
        <v>16000000</v>
      </c>
      <c r="BC6" s="1">
        <v>9463657338</v>
      </c>
      <c r="BD6" s="126">
        <v>815200</v>
      </c>
      <c r="BE6" s="1" t="s">
        <v>100</v>
      </c>
      <c r="BF6" s="43">
        <v>45388</v>
      </c>
      <c r="BG6" s="1"/>
      <c r="BH6" s="277">
        <v>16000000</v>
      </c>
      <c r="BI6" s="1">
        <v>9466458362</v>
      </c>
      <c r="BJ6" s="38">
        <v>834900</v>
      </c>
      <c r="BK6" s="1" t="s">
        <v>101</v>
      </c>
      <c r="BL6" s="43">
        <v>45450</v>
      </c>
      <c r="BM6" s="1"/>
      <c r="BN6" s="277">
        <v>16000000</v>
      </c>
      <c r="BO6" s="1">
        <v>9469175317</v>
      </c>
      <c r="BP6" s="277">
        <v>837500</v>
      </c>
      <c r="BQ6" s="1" t="s">
        <v>102</v>
      </c>
      <c r="BR6" s="43">
        <v>45299</v>
      </c>
      <c r="BS6" s="1"/>
      <c r="BT6" s="346">
        <v>16000000</v>
      </c>
      <c r="BU6" s="1">
        <v>9470772501</v>
      </c>
      <c r="BV6" s="277">
        <v>841800</v>
      </c>
      <c r="BW6" s="1" t="s">
        <v>103</v>
      </c>
      <c r="BX6" s="43">
        <v>45391</v>
      </c>
      <c r="BY6" s="1"/>
      <c r="BZ6" s="38">
        <v>16000000</v>
      </c>
      <c r="CA6" s="1">
        <v>9472313430</v>
      </c>
      <c r="CB6" s="346">
        <v>839800</v>
      </c>
      <c r="CC6" s="1" t="s">
        <v>104</v>
      </c>
      <c r="CD6" s="1" t="s">
        <v>70</v>
      </c>
      <c r="CE6" s="1"/>
      <c r="CF6" s="38">
        <v>16000000</v>
      </c>
      <c r="CG6" s="1">
        <v>9473671047</v>
      </c>
      <c r="CH6" s="38">
        <v>837900</v>
      </c>
      <c r="CI6" s="1" t="s">
        <v>105</v>
      </c>
      <c r="CJ6" s="1" t="s">
        <v>106</v>
      </c>
      <c r="CK6" s="1"/>
      <c r="CL6" s="38">
        <v>16000000</v>
      </c>
      <c r="CM6" s="1">
        <v>9476311199</v>
      </c>
      <c r="CN6" s="277">
        <v>840100</v>
      </c>
      <c r="CO6" s="1" t="s">
        <v>107</v>
      </c>
      <c r="CP6" s="1" t="s">
        <v>108</v>
      </c>
      <c r="CQ6" s="1"/>
      <c r="CR6" s="38">
        <v>16000000</v>
      </c>
      <c r="CS6" s="1">
        <v>9477370913</v>
      </c>
      <c r="CT6" s="38">
        <v>833500</v>
      </c>
      <c r="CU6" s="1" t="s">
        <v>109</v>
      </c>
      <c r="CV6" s="1" t="s">
        <v>110</v>
      </c>
      <c r="CW6" s="1"/>
      <c r="CX6" s="38">
        <v>16000000</v>
      </c>
      <c r="CY6">
        <v>9478497842</v>
      </c>
      <c r="CZ6" s="38">
        <v>833500</v>
      </c>
      <c r="DA6" s="167" t="b">
        <f>SUM(AJ6,AP6,AV6,BB6,BH6,BN6,BT6,BZ6,CF6,CL6,CR6,CX6)=D6</f>
        <v>0</v>
      </c>
      <c r="DB6" s="171" t="s">
        <v>111</v>
      </c>
      <c r="DC6" s="2"/>
    </row>
    <row r="7" spans="1:107" ht="15.75" customHeight="1">
      <c r="A7" s="1" t="s">
        <v>112</v>
      </c>
      <c r="B7" s="112" t="s">
        <v>113</v>
      </c>
      <c r="C7" s="110" t="s">
        <v>56</v>
      </c>
      <c r="D7" s="328">
        <v>147333333</v>
      </c>
      <c r="E7" s="328"/>
      <c r="F7" s="110">
        <v>1324</v>
      </c>
      <c r="G7" s="205">
        <v>55545385</v>
      </c>
      <c r="H7" s="1">
        <v>4624</v>
      </c>
      <c r="I7" s="205">
        <v>51332072</v>
      </c>
      <c r="J7" s="1">
        <v>424</v>
      </c>
      <c r="K7" s="205">
        <v>40455876</v>
      </c>
      <c r="L7" s="1"/>
      <c r="M7" s="205"/>
      <c r="N7" s="28">
        <f t="shared" si="0"/>
        <v>147333333</v>
      </c>
      <c r="O7" s="1" t="b">
        <f>N7=D7</f>
        <v>1</v>
      </c>
      <c r="P7" s="1">
        <v>1424</v>
      </c>
      <c r="Q7" s="126">
        <v>55545385</v>
      </c>
      <c r="R7" s="1">
        <v>524</v>
      </c>
      <c r="S7" s="126">
        <v>40455876</v>
      </c>
      <c r="T7" s="1">
        <v>4624</v>
      </c>
      <c r="U7" s="126">
        <v>51332072</v>
      </c>
      <c r="V7" s="1"/>
      <c r="W7" s="126"/>
      <c r="X7" s="133">
        <f t="shared" si="1"/>
        <v>147333333</v>
      </c>
      <c r="Y7" s="1" t="b">
        <v>1</v>
      </c>
      <c r="Z7" s="1" t="s">
        <v>57</v>
      </c>
      <c r="AA7" s="1" t="s">
        <v>58</v>
      </c>
      <c r="AB7" s="1" t="s">
        <v>58</v>
      </c>
      <c r="AC7" s="1" t="s">
        <v>114</v>
      </c>
      <c r="AD7" s="1" t="s">
        <v>58</v>
      </c>
      <c r="AE7" s="1" t="s">
        <v>58</v>
      </c>
      <c r="AF7" s="1" t="s">
        <v>58</v>
      </c>
      <c r="AG7" s="1" t="s">
        <v>115</v>
      </c>
      <c r="AH7" s="1" t="s">
        <v>116</v>
      </c>
      <c r="AI7" s="1"/>
      <c r="AJ7" s="38">
        <v>3033333</v>
      </c>
      <c r="AK7" s="1">
        <v>73598806</v>
      </c>
      <c r="AL7" s="38">
        <v>930700</v>
      </c>
      <c r="AM7" s="1" t="s">
        <v>117</v>
      </c>
      <c r="AN7" s="138">
        <v>45629</v>
      </c>
      <c r="AO7" s="1"/>
      <c r="AP7" s="38">
        <v>13000000</v>
      </c>
      <c r="AQ7" s="206">
        <v>8374267358</v>
      </c>
      <c r="AR7" s="38">
        <v>434400</v>
      </c>
      <c r="AS7" s="1" t="s">
        <v>118</v>
      </c>
      <c r="AT7" s="329">
        <v>45508</v>
      </c>
      <c r="AU7" s="1"/>
      <c r="AV7" s="261">
        <v>13000000</v>
      </c>
      <c r="AW7" s="1">
        <v>75115588</v>
      </c>
      <c r="AX7" s="38">
        <v>1674100</v>
      </c>
      <c r="AY7" s="1" t="s">
        <v>119</v>
      </c>
      <c r="AZ7" s="138">
        <v>45478</v>
      </c>
      <c r="BA7" s="1"/>
      <c r="BB7" s="126">
        <v>13000000</v>
      </c>
      <c r="BC7" s="1">
        <v>75871962</v>
      </c>
      <c r="BD7" s="126">
        <v>1672700</v>
      </c>
      <c r="BE7" s="1" t="s">
        <v>120</v>
      </c>
      <c r="BF7" s="43">
        <v>45479</v>
      </c>
      <c r="BG7" s="1"/>
      <c r="BH7" s="277">
        <v>13000000</v>
      </c>
      <c r="BI7" s="1">
        <v>76703860</v>
      </c>
      <c r="BJ7" s="38">
        <v>1665200</v>
      </c>
      <c r="BK7" s="1" t="s">
        <v>121</v>
      </c>
      <c r="BL7" s="43">
        <v>45511</v>
      </c>
      <c r="BM7" s="1"/>
      <c r="BN7" s="277">
        <v>13000000</v>
      </c>
      <c r="BO7" s="1">
        <v>77520093</v>
      </c>
      <c r="BP7" s="277">
        <v>1665200</v>
      </c>
      <c r="BQ7" s="1" t="s">
        <v>122</v>
      </c>
      <c r="BR7" s="43">
        <v>45512</v>
      </c>
      <c r="BS7" s="1"/>
      <c r="BT7" s="346">
        <v>13000000</v>
      </c>
      <c r="BU7" s="1" t="s">
        <v>123</v>
      </c>
      <c r="BV7" s="277">
        <v>1665200</v>
      </c>
      <c r="BW7" s="1" t="s">
        <v>124</v>
      </c>
      <c r="BX7" s="43">
        <v>45452</v>
      </c>
      <c r="BY7" s="1"/>
      <c r="BZ7" s="38">
        <v>13000000</v>
      </c>
      <c r="CA7" s="1">
        <v>79067586</v>
      </c>
      <c r="CB7" s="346">
        <v>1666800</v>
      </c>
      <c r="CC7" s="1" t="s">
        <v>125</v>
      </c>
      <c r="CD7" s="1" t="s">
        <v>70</v>
      </c>
      <c r="CE7" s="1"/>
      <c r="CF7" s="38">
        <v>13000000</v>
      </c>
      <c r="CG7" s="1">
        <v>79828945</v>
      </c>
      <c r="CH7" s="38">
        <v>1665200</v>
      </c>
      <c r="CI7" s="1" t="s">
        <v>126</v>
      </c>
      <c r="CJ7" s="1" t="s">
        <v>127</v>
      </c>
      <c r="CK7" s="1"/>
      <c r="CL7" s="38">
        <v>13000000</v>
      </c>
      <c r="CM7" s="1">
        <v>80589869</v>
      </c>
      <c r="CN7" s="277">
        <v>1670100</v>
      </c>
      <c r="CO7" s="1" t="s">
        <v>128</v>
      </c>
      <c r="CP7" s="43">
        <v>45455</v>
      </c>
      <c r="CQ7" s="1"/>
      <c r="CR7" s="38">
        <v>13000000</v>
      </c>
      <c r="CS7" s="1">
        <v>81347204</v>
      </c>
      <c r="CT7" s="38">
        <v>1665200</v>
      </c>
      <c r="CU7" s="1" t="s">
        <v>129</v>
      </c>
      <c r="CV7" s="1" t="s">
        <v>108</v>
      </c>
      <c r="CW7" s="1"/>
      <c r="CX7" s="38">
        <v>13000000</v>
      </c>
      <c r="CY7" s="1">
        <v>82169676</v>
      </c>
      <c r="CZ7" s="38">
        <v>1665200</v>
      </c>
      <c r="DA7" s="167" t="b">
        <f>SUM(AJ7,AP7,AV7,BB7,BH7,BN7,BT7,BZ7,CF7,CL7,CR7,CX7)=D7</f>
        <v>0</v>
      </c>
      <c r="DB7" s="171" t="s">
        <v>130</v>
      </c>
      <c r="DC7" s="2"/>
    </row>
    <row r="8" spans="1:107" ht="15.75" customHeight="1">
      <c r="A8" s="1" t="s">
        <v>131</v>
      </c>
      <c r="B8" s="228" t="s">
        <v>132</v>
      </c>
      <c r="C8" s="110" t="s">
        <v>56</v>
      </c>
      <c r="D8" s="328">
        <v>172500000</v>
      </c>
      <c r="E8" s="328"/>
      <c r="F8" s="110">
        <v>1424</v>
      </c>
      <c r="G8" s="205">
        <v>29700000</v>
      </c>
      <c r="H8" s="1">
        <v>2324</v>
      </c>
      <c r="I8" s="205">
        <v>78183000</v>
      </c>
      <c r="J8" s="1">
        <v>5424</v>
      </c>
      <c r="K8" s="205">
        <v>64617000</v>
      </c>
      <c r="L8" s="1"/>
      <c r="M8" s="205"/>
      <c r="N8" s="28">
        <f t="shared" si="0"/>
        <v>172500000</v>
      </c>
      <c r="O8" s="1" t="b">
        <f>N8=D8</f>
        <v>1</v>
      </c>
      <c r="P8" s="1">
        <v>624</v>
      </c>
      <c r="Q8" s="126">
        <v>29700000</v>
      </c>
      <c r="R8" s="1">
        <v>1524</v>
      </c>
      <c r="S8" s="126">
        <v>78183000</v>
      </c>
      <c r="T8" s="1">
        <v>4724</v>
      </c>
      <c r="U8" s="126">
        <v>64617000</v>
      </c>
      <c r="V8" s="1"/>
      <c r="W8" s="126"/>
      <c r="X8" s="133">
        <f t="shared" si="1"/>
        <v>172500000</v>
      </c>
      <c r="Y8" s="1" t="b">
        <v>1</v>
      </c>
      <c r="Z8" s="1" t="s">
        <v>57</v>
      </c>
      <c r="AA8" s="1" t="s">
        <v>58</v>
      </c>
      <c r="AB8" s="1" t="s">
        <v>58</v>
      </c>
      <c r="AC8" s="1" t="s">
        <v>133</v>
      </c>
      <c r="AD8" s="1" t="s">
        <v>58</v>
      </c>
      <c r="AE8" s="1" t="s">
        <v>76</v>
      </c>
      <c r="AF8" s="1" t="s">
        <v>58</v>
      </c>
      <c r="AG8" s="49" t="s">
        <v>134</v>
      </c>
      <c r="AH8" s="49"/>
      <c r="AI8" s="49"/>
      <c r="AJ8" s="50"/>
      <c r="AK8" s="49"/>
      <c r="AL8" s="50"/>
      <c r="AM8" s="49"/>
      <c r="AN8" s="141"/>
      <c r="AO8" s="49"/>
      <c r="AP8" s="50"/>
      <c r="AQ8" s="373"/>
      <c r="AR8" s="50"/>
      <c r="AS8" s="49"/>
      <c r="AT8" s="49"/>
      <c r="AU8" s="49"/>
      <c r="AV8" s="270"/>
      <c r="AW8" s="49"/>
      <c r="AX8" s="50"/>
      <c r="AY8" s="49"/>
      <c r="AZ8" s="141"/>
      <c r="BA8" s="49"/>
      <c r="BB8" s="127"/>
      <c r="BC8" s="49"/>
      <c r="BD8" s="127"/>
      <c r="BE8" s="49"/>
      <c r="BF8" s="49"/>
      <c r="BG8" s="49"/>
      <c r="BH8" s="278"/>
      <c r="BI8" s="49"/>
      <c r="BJ8" s="50"/>
      <c r="BK8" s="49"/>
      <c r="BL8" s="49"/>
      <c r="BM8" s="49"/>
      <c r="BN8" s="278"/>
      <c r="BO8" s="49"/>
      <c r="BP8" s="278"/>
      <c r="BQ8" s="49"/>
      <c r="BR8" s="49"/>
      <c r="BS8" s="49"/>
      <c r="BT8" s="347"/>
      <c r="BU8" s="49"/>
      <c r="BV8" s="278"/>
      <c r="BW8" s="49"/>
      <c r="BX8" s="49"/>
      <c r="BY8" s="49"/>
      <c r="BZ8" s="50"/>
      <c r="CA8" s="49"/>
      <c r="CB8" s="347"/>
      <c r="CC8" s="49"/>
      <c r="CD8" s="49"/>
      <c r="CE8" s="49"/>
      <c r="CF8" s="50"/>
      <c r="CG8" s="49"/>
      <c r="CH8" s="50"/>
      <c r="CI8" s="49"/>
      <c r="CJ8" s="49"/>
      <c r="CK8" s="49"/>
      <c r="CL8" s="50"/>
      <c r="CM8" s="49"/>
      <c r="CN8" s="278"/>
      <c r="CO8" s="49"/>
      <c r="CP8" s="49"/>
      <c r="CQ8" s="49"/>
      <c r="CR8" s="50"/>
      <c r="CS8" s="49"/>
      <c r="CT8" s="50"/>
      <c r="CU8" s="49"/>
      <c r="CV8" s="49"/>
      <c r="CW8" s="49"/>
      <c r="CX8" s="50"/>
      <c r="CY8" s="49"/>
      <c r="CZ8" s="50"/>
      <c r="DA8" s="167" t="b">
        <f>SUM(AJ8,AP8,AV8,BB8,BH8,BN8,BT8,BZ8,CF8,CL8,CR8,CX8)=D8</f>
        <v>0</v>
      </c>
      <c r="DB8" s="171" t="s">
        <v>135</v>
      </c>
      <c r="DC8" s="2"/>
    </row>
    <row r="9" spans="1:107" ht="15.75" customHeight="1">
      <c r="A9" s="1" t="s">
        <v>136</v>
      </c>
      <c r="B9" s="112" t="s">
        <v>137</v>
      </c>
      <c r="C9" s="110" t="s">
        <v>56</v>
      </c>
      <c r="D9" s="328">
        <v>107666667</v>
      </c>
      <c r="E9" s="328"/>
      <c r="F9" s="110">
        <v>6624</v>
      </c>
      <c r="G9" s="205">
        <v>40236300</v>
      </c>
      <c r="H9" s="1">
        <v>3524</v>
      </c>
      <c r="I9" s="205">
        <v>48683700</v>
      </c>
      <c r="J9" s="1">
        <v>2624</v>
      </c>
      <c r="K9" s="205">
        <v>17673167</v>
      </c>
      <c r="L9" s="1">
        <v>21324</v>
      </c>
      <c r="M9" s="205">
        <v>1073500</v>
      </c>
      <c r="N9" s="28">
        <f t="shared" si="0"/>
        <v>107666667</v>
      </c>
      <c r="O9" s="1" t="b">
        <f>N9=D9</f>
        <v>1</v>
      </c>
      <c r="P9" s="1">
        <v>4824</v>
      </c>
      <c r="Q9" s="126">
        <v>40236300</v>
      </c>
      <c r="R9" s="1">
        <v>1624</v>
      </c>
      <c r="S9" s="126">
        <v>48683700</v>
      </c>
      <c r="T9" s="1">
        <v>724</v>
      </c>
      <c r="U9" s="126">
        <v>17673167</v>
      </c>
      <c r="V9" s="1">
        <v>16724</v>
      </c>
      <c r="W9" s="126">
        <v>1073500</v>
      </c>
      <c r="X9" s="133">
        <f t="shared" ref="X9:X15" si="2">SUM(U9+S9+Q9+W9)</f>
        <v>107666667</v>
      </c>
      <c r="Y9" s="1" t="b">
        <v>1</v>
      </c>
      <c r="Z9" s="1"/>
      <c r="AA9" s="112" t="s">
        <v>58</v>
      </c>
      <c r="AB9" s="49" t="s">
        <v>76</v>
      </c>
      <c r="AC9" s="1" t="s">
        <v>138</v>
      </c>
      <c r="AD9" s="1" t="s">
        <v>58</v>
      </c>
      <c r="AE9" s="1" t="s">
        <v>58</v>
      </c>
      <c r="AF9" s="1" t="s">
        <v>58</v>
      </c>
      <c r="AG9" s="1" t="s">
        <v>139</v>
      </c>
      <c r="AH9" s="43">
        <v>45475</v>
      </c>
      <c r="AI9" s="1"/>
      <c r="AJ9" s="38">
        <v>1900000</v>
      </c>
      <c r="AK9" s="1">
        <v>74502086</v>
      </c>
      <c r="AL9" s="38">
        <v>377300</v>
      </c>
      <c r="AM9" s="1" t="s">
        <v>140</v>
      </c>
      <c r="AN9" s="138">
        <v>45351</v>
      </c>
      <c r="AO9" s="1"/>
      <c r="AP9" s="38">
        <v>9500000</v>
      </c>
      <c r="AQ9" s="373">
        <v>74502086</v>
      </c>
      <c r="AR9" s="50">
        <v>377300</v>
      </c>
      <c r="AS9" s="49" t="s">
        <v>141</v>
      </c>
      <c r="AT9" s="112"/>
      <c r="AU9" s="112"/>
      <c r="AV9" s="271"/>
      <c r="AW9" s="112"/>
      <c r="AX9" s="38"/>
      <c r="AY9" s="1" t="s">
        <v>142</v>
      </c>
      <c r="AZ9" s="138">
        <v>45414</v>
      </c>
      <c r="BA9" s="1"/>
      <c r="BB9" s="126">
        <v>9500000</v>
      </c>
      <c r="BC9" s="1">
        <v>75968803</v>
      </c>
      <c r="BD9" s="126">
        <v>1102900</v>
      </c>
      <c r="BE9" s="1" t="s">
        <v>143</v>
      </c>
      <c r="BF9" s="43">
        <v>45443</v>
      </c>
      <c r="BG9" s="1"/>
      <c r="BH9" s="277">
        <v>9500000</v>
      </c>
      <c r="BI9" s="1">
        <v>75968329</v>
      </c>
      <c r="BJ9" s="38">
        <v>1115500</v>
      </c>
      <c r="BK9" s="1" t="s">
        <v>144</v>
      </c>
      <c r="BL9" s="43">
        <v>45473</v>
      </c>
      <c r="BM9" s="1"/>
      <c r="BN9" s="277">
        <v>9500000</v>
      </c>
      <c r="BO9" s="1">
        <v>78312779</v>
      </c>
      <c r="BP9" s="277">
        <v>1118600</v>
      </c>
      <c r="BQ9" s="1" t="s">
        <v>145</v>
      </c>
      <c r="BR9" s="43">
        <v>45506</v>
      </c>
      <c r="BS9" s="1"/>
      <c r="BT9" s="346">
        <v>9500000</v>
      </c>
      <c r="BU9" s="1">
        <v>78312794</v>
      </c>
      <c r="BV9" s="277">
        <v>1102900</v>
      </c>
      <c r="BW9" s="1" t="s">
        <v>146</v>
      </c>
      <c r="BX9" s="43">
        <v>45544</v>
      </c>
      <c r="BY9" s="1"/>
      <c r="BZ9" s="38">
        <v>9500000</v>
      </c>
      <c r="CA9" s="1">
        <v>79176000</v>
      </c>
      <c r="CB9" s="346">
        <v>1102900</v>
      </c>
      <c r="CC9" s="1" t="s">
        <v>147</v>
      </c>
      <c r="CD9" s="43">
        <v>45573</v>
      </c>
      <c r="CE9" s="1"/>
      <c r="CF9" s="38">
        <v>9500000</v>
      </c>
      <c r="CG9" s="1">
        <v>80148873</v>
      </c>
      <c r="CH9" s="38">
        <v>1102900</v>
      </c>
      <c r="CI9" s="1" t="s">
        <v>148</v>
      </c>
      <c r="CJ9" s="43">
        <v>45596</v>
      </c>
      <c r="CK9" s="1"/>
      <c r="CL9" s="38">
        <v>9500000</v>
      </c>
      <c r="CM9" s="1">
        <v>80149105</v>
      </c>
      <c r="CN9" s="277">
        <v>1112500</v>
      </c>
      <c r="CO9" s="1" t="s">
        <v>149</v>
      </c>
      <c r="CP9" s="43">
        <v>45626</v>
      </c>
      <c r="CQ9" s="1"/>
      <c r="CR9" s="38">
        <v>9500000</v>
      </c>
      <c r="CS9" s="1">
        <v>81125308</v>
      </c>
      <c r="CT9" s="38">
        <v>1117000</v>
      </c>
      <c r="CU9" s="1" t="s">
        <v>150</v>
      </c>
      <c r="CV9" s="43">
        <v>45641</v>
      </c>
      <c r="CW9" s="1"/>
      <c r="CX9" s="38">
        <v>9500000</v>
      </c>
      <c r="CY9" s="1">
        <v>82199085</v>
      </c>
      <c r="CZ9" s="38">
        <v>1102900</v>
      </c>
      <c r="DA9" s="167" t="b">
        <f>SUM(AJ9,AP9,AV9,BB9,BH9,BN9,BT9,BZ9,CF9,CL9,CR9,CX9)=D9</f>
        <v>0</v>
      </c>
      <c r="DB9" s="171" t="str">
        <f>UPPER("Cuenta de Marzo Rechazada y no se registra presentada nuevamente")</f>
        <v>CUENTA DE MARZO RECHAZADA Y NO SE REGISTRA PRESENTADA NUEVAMENTE</v>
      </c>
    </row>
    <row r="10" spans="1:107" ht="15.75" customHeight="1">
      <c r="A10" s="1" t="s">
        <v>151</v>
      </c>
      <c r="B10" s="228" t="s">
        <v>152</v>
      </c>
      <c r="C10" s="110" t="s">
        <v>56</v>
      </c>
      <c r="D10" s="328">
        <v>114333333</v>
      </c>
      <c r="E10" s="328"/>
      <c r="F10" s="110">
        <v>2024</v>
      </c>
      <c r="G10" s="205">
        <v>39777778</v>
      </c>
      <c r="H10" s="1">
        <v>1124</v>
      </c>
      <c r="I10" s="205">
        <v>39777778</v>
      </c>
      <c r="J10" s="1">
        <v>5224</v>
      </c>
      <c r="K10" s="205">
        <v>39777777</v>
      </c>
      <c r="L10" s="1"/>
      <c r="M10" s="205"/>
      <c r="N10" s="330">
        <f t="shared" ref="N10:N15" si="3">+G10+I10+K10+M10</f>
        <v>119333333</v>
      </c>
      <c r="O10" s="1" t="b">
        <f>N10=D10</f>
        <v>0</v>
      </c>
      <c r="P10" s="1">
        <v>1724</v>
      </c>
      <c r="Q10" s="126">
        <v>39777778</v>
      </c>
      <c r="R10" s="1">
        <v>824</v>
      </c>
      <c r="S10" s="126">
        <v>39777778</v>
      </c>
      <c r="T10" s="1">
        <v>4924</v>
      </c>
      <c r="U10" s="126">
        <v>39777777</v>
      </c>
      <c r="V10" s="1"/>
      <c r="W10" s="126"/>
      <c r="X10" s="331">
        <f t="shared" si="2"/>
        <v>119333333</v>
      </c>
      <c r="Y10" s="1" t="b">
        <v>1</v>
      </c>
      <c r="Z10" s="1" t="s">
        <v>57</v>
      </c>
      <c r="AA10" s="1" t="s">
        <v>76</v>
      </c>
      <c r="AB10" s="1" t="s">
        <v>76</v>
      </c>
      <c r="AC10" s="1" t="s">
        <v>153</v>
      </c>
      <c r="AD10" s="1" t="s">
        <v>76</v>
      </c>
      <c r="AE10" s="1" t="s">
        <v>58</v>
      </c>
      <c r="AF10" s="1" t="s">
        <v>58</v>
      </c>
      <c r="AG10" s="1" t="s">
        <v>154</v>
      </c>
      <c r="AH10" s="43">
        <v>45476</v>
      </c>
      <c r="AI10" s="1"/>
      <c r="AJ10" s="38">
        <v>1666667</v>
      </c>
      <c r="AK10" s="1">
        <v>28520167</v>
      </c>
      <c r="AL10" s="38">
        <v>986800</v>
      </c>
      <c r="AM10" s="1" t="s">
        <v>155</v>
      </c>
      <c r="AN10" s="138">
        <v>45507</v>
      </c>
      <c r="AO10" s="1"/>
      <c r="AP10" s="38">
        <v>10000000</v>
      </c>
      <c r="AQ10" s="206">
        <v>29215799</v>
      </c>
      <c r="AR10" s="38">
        <v>1178400</v>
      </c>
      <c r="AS10" s="1" t="s">
        <v>156</v>
      </c>
      <c r="AT10" s="43">
        <v>45355</v>
      </c>
      <c r="AU10" s="1"/>
      <c r="AV10" s="261">
        <v>10000000</v>
      </c>
      <c r="AW10" s="1">
        <v>29104539</v>
      </c>
      <c r="AX10" s="38">
        <v>1160900</v>
      </c>
      <c r="AY10" s="1" t="s">
        <v>157</v>
      </c>
      <c r="AZ10" s="138" t="s">
        <v>158</v>
      </c>
      <c r="BA10" s="1"/>
      <c r="BB10" s="126">
        <v>10000000</v>
      </c>
      <c r="BC10" s="1">
        <v>29627170</v>
      </c>
      <c r="BD10" s="126">
        <v>1160900</v>
      </c>
      <c r="BE10" s="1" t="s">
        <v>159</v>
      </c>
      <c r="BF10" s="43">
        <v>45479</v>
      </c>
      <c r="BG10" s="1"/>
      <c r="BH10" s="277">
        <v>10000000</v>
      </c>
      <c r="BI10" s="1">
        <v>29629622</v>
      </c>
      <c r="BJ10" s="38">
        <v>1160900</v>
      </c>
      <c r="BK10" s="1" t="s">
        <v>160</v>
      </c>
      <c r="BL10" s="43">
        <v>45480</v>
      </c>
      <c r="BM10" s="1"/>
      <c r="BN10" s="277">
        <v>10000000</v>
      </c>
      <c r="BO10" s="1">
        <v>30235606</v>
      </c>
      <c r="BP10" s="277">
        <v>1160900</v>
      </c>
      <c r="BQ10" s="1" t="s">
        <v>161</v>
      </c>
      <c r="BR10" s="43">
        <v>45543</v>
      </c>
      <c r="BS10" s="1"/>
      <c r="BT10" s="346">
        <v>10000000</v>
      </c>
      <c r="BU10" s="1">
        <v>30241553</v>
      </c>
      <c r="BV10" s="277">
        <v>1160900</v>
      </c>
      <c r="BW10" s="1" t="s">
        <v>162</v>
      </c>
      <c r="BX10" s="43">
        <v>45452</v>
      </c>
      <c r="BY10" s="1"/>
      <c r="BZ10" s="38">
        <v>10000000</v>
      </c>
      <c r="CA10" s="1">
        <v>30496856</v>
      </c>
      <c r="CB10" s="346">
        <v>1160900</v>
      </c>
      <c r="CC10" s="49"/>
      <c r="CD10" s="49"/>
      <c r="CE10" s="49"/>
      <c r="CF10" s="50"/>
      <c r="CG10" s="49"/>
      <c r="CH10" s="50"/>
      <c r="CI10" s="49"/>
      <c r="CJ10" s="49"/>
      <c r="CK10" s="49"/>
      <c r="CL10" s="50"/>
      <c r="CM10" s="49"/>
      <c r="CN10" s="278"/>
      <c r="CO10" s="49"/>
      <c r="CP10" s="49"/>
      <c r="CQ10" s="49"/>
      <c r="CR10" s="50"/>
      <c r="CS10" s="49"/>
      <c r="CT10" s="50"/>
      <c r="CU10" s="49"/>
      <c r="CV10" s="49"/>
      <c r="CW10" s="49"/>
      <c r="CX10" s="50"/>
      <c r="CY10" s="49"/>
      <c r="CZ10" s="50"/>
      <c r="DA10" s="167" t="b">
        <f>SUM(AJ10,AP10,AV10,BB10,BH10,BN10,BT10,BZ10,CF10,CL10,CR10,CX10)=D10</f>
        <v>0</v>
      </c>
      <c r="DB10" s="171" t="s">
        <v>163</v>
      </c>
      <c r="DC10" s="2"/>
    </row>
    <row r="11" spans="1:107" s="197" customFormat="1" ht="15.75" customHeight="1">
      <c r="A11" s="332" t="s">
        <v>164</v>
      </c>
      <c r="B11" s="332" t="s">
        <v>165</v>
      </c>
      <c r="C11" s="333" t="s">
        <v>56</v>
      </c>
      <c r="D11" s="334">
        <v>47880000</v>
      </c>
      <c r="E11" s="334"/>
      <c r="F11" s="314">
        <v>2124</v>
      </c>
      <c r="G11" s="335">
        <v>9828000</v>
      </c>
      <c r="H11" s="112">
        <v>3024</v>
      </c>
      <c r="I11" s="335">
        <v>21523320</v>
      </c>
      <c r="J11" s="112">
        <v>6124</v>
      </c>
      <c r="K11" s="335">
        <v>16049880</v>
      </c>
      <c r="L11" s="112">
        <v>22724</v>
      </c>
      <c r="M11" s="335">
        <v>484400</v>
      </c>
      <c r="N11" s="336">
        <f t="shared" si="3"/>
        <v>47885600</v>
      </c>
      <c r="O11" s="112" t="b">
        <f>N11=D11</f>
        <v>0</v>
      </c>
      <c r="P11" s="112">
        <v>924</v>
      </c>
      <c r="Q11" s="251">
        <v>9828000</v>
      </c>
      <c r="R11" s="112">
        <v>1824</v>
      </c>
      <c r="S11" s="251">
        <v>21523320</v>
      </c>
      <c r="T11" s="112">
        <v>5024</v>
      </c>
      <c r="U11" s="251">
        <v>16049880</v>
      </c>
      <c r="V11" s="112">
        <v>21924</v>
      </c>
      <c r="W11" s="251">
        <v>478800</v>
      </c>
      <c r="X11" s="337">
        <f t="shared" si="2"/>
        <v>47880000</v>
      </c>
      <c r="Y11" s="112" t="b">
        <v>1</v>
      </c>
      <c r="Z11" s="112"/>
      <c r="AA11" s="112" t="s">
        <v>58</v>
      </c>
      <c r="AB11" s="112" t="s">
        <v>58</v>
      </c>
      <c r="AC11" s="112" t="s">
        <v>134</v>
      </c>
      <c r="AD11" s="112" t="s">
        <v>58</v>
      </c>
      <c r="AE11" s="112" t="s">
        <v>58</v>
      </c>
      <c r="AF11" s="112" t="s">
        <v>58</v>
      </c>
      <c r="AG11" s="188"/>
      <c r="AH11" s="49"/>
      <c r="AI11" s="49"/>
      <c r="AJ11" s="50">
        <v>700000</v>
      </c>
      <c r="AK11" s="49">
        <v>73217216</v>
      </c>
      <c r="AL11" s="50">
        <v>476000</v>
      </c>
      <c r="AM11" s="49" t="s">
        <v>166</v>
      </c>
      <c r="AN11" s="141">
        <v>45355</v>
      </c>
      <c r="AO11" s="49"/>
      <c r="AP11" s="50">
        <v>4200000</v>
      </c>
      <c r="AQ11" s="373">
        <v>73217216</v>
      </c>
      <c r="AR11" s="50">
        <v>476000</v>
      </c>
      <c r="AS11" s="49" t="s">
        <v>167</v>
      </c>
      <c r="AT11" s="49"/>
      <c r="AU11" s="49"/>
      <c r="AV11" s="270">
        <v>4200000</v>
      </c>
      <c r="AW11" s="49">
        <v>76170807</v>
      </c>
      <c r="AX11" s="50">
        <v>487600</v>
      </c>
      <c r="AY11" s="49" t="s">
        <v>167</v>
      </c>
      <c r="AZ11" s="141"/>
      <c r="BA11" s="49"/>
      <c r="BB11" s="127">
        <v>4200000</v>
      </c>
      <c r="BC11" s="49">
        <v>76170807</v>
      </c>
      <c r="BD11" s="127">
        <v>487600</v>
      </c>
      <c r="BE11" s="49" t="s">
        <v>168</v>
      </c>
      <c r="BF11" s="52">
        <v>45447</v>
      </c>
      <c r="BG11" s="49"/>
      <c r="BH11" s="278">
        <v>4200000</v>
      </c>
      <c r="BI11" s="49">
        <v>76870663</v>
      </c>
      <c r="BJ11" s="50">
        <v>487600</v>
      </c>
      <c r="BK11" s="112" t="s">
        <v>169</v>
      </c>
      <c r="BL11" s="117">
        <v>45481</v>
      </c>
      <c r="BM11" s="112"/>
      <c r="BN11" s="276">
        <v>4200000</v>
      </c>
      <c r="BO11" s="112">
        <v>77804130</v>
      </c>
      <c r="BP11" s="276">
        <v>487600</v>
      </c>
      <c r="BQ11" s="112" t="s">
        <v>170</v>
      </c>
      <c r="BR11" s="117">
        <v>45506</v>
      </c>
      <c r="BS11" s="112"/>
      <c r="BT11" s="348">
        <v>4200000</v>
      </c>
      <c r="BU11" s="112">
        <v>78575207</v>
      </c>
      <c r="BV11" s="276">
        <v>487600</v>
      </c>
      <c r="BW11" s="112" t="s">
        <v>171</v>
      </c>
      <c r="BX11" s="117">
        <v>45539</v>
      </c>
      <c r="BY11" s="112"/>
      <c r="BZ11" s="118">
        <v>4200000</v>
      </c>
      <c r="CA11" s="112">
        <v>78840007</v>
      </c>
      <c r="CB11" s="348">
        <v>488800</v>
      </c>
      <c r="CC11" s="112" t="s">
        <v>172</v>
      </c>
      <c r="CD11" s="117">
        <v>45573</v>
      </c>
      <c r="CE11" s="112"/>
      <c r="CF11" s="118">
        <v>4200000</v>
      </c>
      <c r="CG11" s="112">
        <v>80107549</v>
      </c>
      <c r="CH11" s="118">
        <v>489200</v>
      </c>
      <c r="CI11" s="112" t="s">
        <v>173</v>
      </c>
      <c r="CJ11" s="117">
        <v>45603</v>
      </c>
      <c r="CK11" s="112"/>
      <c r="CL11" s="118">
        <v>4200000</v>
      </c>
      <c r="CM11" s="112">
        <v>80887666</v>
      </c>
      <c r="CN11" s="276">
        <v>487600</v>
      </c>
      <c r="CO11" s="112" t="s">
        <v>174</v>
      </c>
      <c r="CP11" s="117">
        <v>45635</v>
      </c>
      <c r="CQ11" s="112"/>
      <c r="CR11" s="118">
        <v>4200000</v>
      </c>
      <c r="CS11" s="112">
        <v>81520276</v>
      </c>
      <c r="CT11" s="118">
        <v>487600</v>
      </c>
      <c r="CU11" s="338"/>
      <c r="CV11" s="49"/>
      <c r="CW11" s="49"/>
      <c r="CX11" s="50"/>
      <c r="CY11" s="49"/>
      <c r="CZ11" s="50"/>
      <c r="DA11" s="195" t="b">
        <f>SUM(AJ11,AP11,AV11,BB11,BH11,BN11,BT11,BZ11,CF11,CL11,CR11,CX11)=D11</f>
        <v>0</v>
      </c>
      <c r="DB11" s="196" t="s">
        <v>175</v>
      </c>
      <c r="DC11" s="339"/>
    </row>
    <row r="12" spans="1:107" ht="15.75" customHeight="1">
      <c r="A12" s="1" t="s">
        <v>176</v>
      </c>
      <c r="B12" s="112" t="s">
        <v>177</v>
      </c>
      <c r="C12" s="110" t="s">
        <v>56</v>
      </c>
      <c r="D12" s="328">
        <v>111666667</v>
      </c>
      <c r="E12" s="328"/>
      <c r="F12" s="110">
        <v>2924</v>
      </c>
      <c r="G12" s="205">
        <v>23866667</v>
      </c>
      <c r="H12" s="1">
        <v>18624</v>
      </c>
      <c r="I12" s="205">
        <v>75022118</v>
      </c>
      <c r="J12" s="1">
        <v>524</v>
      </c>
      <c r="K12" s="205">
        <v>12777882</v>
      </c>
      <c r="L12" s="1"/>
      <c r="M12" s="205"/>
      <c r="N12" s="330">
        <f t="shared" si="3"/>
        <v>111666667</v>
      </c>
      <c r="O12" s="1" t="b">
        <f>N12=D12</f>
        <v>1</v>
      </c>
      <c r="P12" s="1">
        <v>1924</v>
      </c>
      <c r="Q12" s="340">
        <v>23866667</v>
      </c>
      <c r="R12" s="312">
        <v>224</v>
      </c>
      <c r="S12" s="340">
        <v>12772882</v>
      </c>
      <c r="T12" s="312">
        <v>19424</v>
      </c>
      <c r="U12" s="340">
        <v>40677726</v>
      </c>
      <c r="V12" s="312"/>
      <c r="W12" s="340"/>
      <c r="X12" s="331">
        <f t="shared" si="2"/>
        <v>77317275</v>
      </c>
      <c r="Y12" s="111" t="s">
        <v>178</v>
      </c>
      <c r="Z12" s="1" t="s">
        <v>57</v>
      </c>
      <c r="AA12" s="1" t="s">
        <v>58</v>
      </c>
      <c r="AB12" s="1" t="s">
        <v>58</v>
      </c>
      <c r="AC12" s="1" t="s">
        <v>179</v>
      </c>
      <c r="AD12" s="1" t="s">
        <v>58</v>
      </c>
      <c r="AE12" s="1" t="s">
        <v>58</v>
      </c>
      <c r="AF12" s="1" t="s">
        <v>58</v>
      </c>
      <c r="AG12" s="116" t="s">
        <v>180</v>
      </c>
      <c r="AH12" s="43">
        <v>45343</v>
      </c>
      <c r="AI12" s="1"/>
      <c r="AJ12" s="38">
        <v>1666667</v>
      </c>
      <c r="AK12" s="1">
        <v>7906564771</v>
      </c>
      <c r="AL12" s="38">
        <v>396800</v>
      </c>
      <c r="AM12" s="1" t="s">
        <v>181</v>
      </c>
      <c r="AN12" s="138">
        <v>45356</v>
      </c>
      <c r="AO12" s="1"/>
      <c r="AP12" s="38">
        <v>10000000</v>
      </c>
      <c r="AQ12" s="206">
        <v>7914002073</v>
      </c>
      <c r="AR12" s="38">
        <v>377300</v>
      </c>
      <c r="AS12" s="1" t="s">
        <v>182</v>
      </c>
      <c r="AT12" s="43">
        <v>45384</v>
      </c>
      <c r="AU12" s="1"/>
      <c r="AV12" s="261">
        <v>10000000</v>
      </c>
      <c r="AW12" s="1">
        <v>7916680877</v>
      </c>
      <c r="AX12" s="38">
        <v>1160900</v>
      </c>
      <c r="AY12" s="1" t="s">
        <v>183</v>
      </c>
      <c r="AZ12" s="138">
        <v>45414</v>
      </c>
      <c r="BA12" s="1"/>
      <c r="BB12" s="126">
        <v>10000000</v>
      </c>
      <c r="BC12" s="1">
        <v>7917847198</v>
      </c>
      <c r="BD12" s="126">
        <v>1160900</v>
      </c>
      <c r="BE12" s="1" t="s">
        <v>184</v>
      </c>
      <c r="BF12" s="43">
        <v>45447</v>
      </c>
      <c r="BG12" s="1"/>
      <c r="BH12" s="277">
        <v>10000000</v>
      </c>
      <c r="BI12" s="1">
        <v>7920962585</v>
      </c>
      <c r="BJ12" s="38">
        <v>1160900</v>
      </c>
      <c r="BK12" s="1" t="s">
        <v>185</v>
      </c>
      <c r="BL12" s="43">
        <v>45481</v>
      </c>
      <c r="BM12" s="1"/>
      <c r="BN12" s="277">
        <v>10000000</v>
      </c>
      <c r="BO12" s="1">
        <v>7926294436</v>
      </c>
      <c r="BP12" s="277">
        <v>1160900</v>
      </c>
      <c r="BQ12" s="1" t="s">
        <v>186</v>
      </c>
      <c r="BR12" s="43">
        <v>45506</v>
      </c>
      <c r="BS12" s="1"/>
      <c r="BT12" s="346">
        <v>10000000</v>
      </c>
      <c r="BU12" s="1">
        <v>7928773412</v>
      </c>
      <c r="BV12" s="277">
        <v>1160900</v>
      </c>
      <c r="BW12" s="1" t="s">
        <v>187</v>
      </c>
      <c r="BX12" s="43">
        <v>45539</v>
      </c>
      <c r="BY12" s="1"/>
      <c r="BZ12" s="38">
        <v>10000000</v>
      </c>
      <c r="CA12" s="1">
        <v>7932862802</v>
      </c>
      <c r="CB12" s="346">
        <v>1160900</v>
      </c>
      <c r="CC12" s="1" t="s">
        <v>188</v>
      </c>
      <c r="CD12" s="43">
        <v>45565</v>
      </c>
      <c r="CE12" s="1"/>
      <c r="CF12" s="38">
        <v>10000000</v>
      </c>
      <c r="CG12" s="1">
        <v>7936425131</v>
      </c>
      <c r="CH12" s="38">
        <v>1160900</v>
      </c>
      <c r="CI12" s="1" t="s">
        <v>189</v>
      </c>
      <c r="CJ12" s="43">
        <v>45602</v>
      </c>
      <c r="CK12" s="1"/>
      <c r="CL12" s="38">
        <v>10000000</v>
      </c>
      <c r="CM12" s="1">
        <v>7940388958</v>
      </c>
      <c r="CN12" s="277">
        <v>1160900</v>
      </c>
      <c r="CO12" s="1" t="s">
        <v>190</v>
      </c>
      <c r="CP12" s="43">
        <v>45629</v>
      </c>
      <c r="CQ12" s="1"/>
      <c r="CR12" s="38">
        <v>10000000</v>
      </c>
      <c r="CS12" s="1">
        <v>7943843036</v>
      </c>
      <c r="CT12" s="38">
        <v>1160900</v>
      </c>
      <c r="CU12" s="1" t="s">
        <v>191</v>
      </c>
      <c r="CV12" s="43">
        <v>45644</v>
      </c>
      <c r="CW12" s="112"/>
      <c r="CX12" s="38">
        <v>10000000</v>
      </c>
      <c r="CY12" s="49">
        <v>7947407222</v>
      </c>
      <c r="CZ12" s="50">
        <v>1160900</v>
      </c>
      <c r="DA12" s="167" t="b">
        <f>SUM(AJ12,AP12,AV12,BB12,BH12,BN12,BT12,BZ12,CF12,CL12,CR12,CX12)=D12</f>
        <v>1</v>
      </c>
      <c r="DB12" s="171" t="s">
        <v>192</v>
      </c>
      <c r="DC12" s="2"/>
    </row>
    <row r="13" spans="1:107" ht="15.75" customHeight="1">
      <c r="A13" s="1" t="s">
        <v>193</v>
      </c>
      <c r="B13" s="112" t="s">
        <v>194</v>
      </c>
      <c r="C13" s="110" t="s">
        <v>56</v>
      </c>
      <c r="D13" s="328">
        <v>99733333</v>
      </c>
      <c r="E13" s="328"/>
      <c r="F13" s="110">
        <v>2524</v>
      </c>
      <c r="G13" s="205">
        <v>19890000</v>
      </c>
      <c r="H13" s="1">
        <v>6424</v>
      </c>
      <c r="I13" s="205">
        <v>19890000</v>
      </c>
      <c r="J13" s="1">
        <v>3424</v>
      </c>
      <c r="K13" s="205">
        <v>42881933</v>
      </c>
      <c r="L13" s="1">
        <v>21124</v>
      </c>
      <c r="M13" s="205">
        <v>960500</v>
      </c>
      <c r="N13" s="330">
        <f>SUM(G13+I13+K13+M13)</f>
        <v>83622433</v>
      </c>
      <c r="O13" s="1" t="b">
        <f>N13=D13</f>
        <v>0</v>
      </c>
      <c r="P13" s="1">
        <v>2024</v>
      </c>
      <c r="Q13" s="126">
        <v>42881933</v>
      </c>
      <c r="R13" s="1">
        <v>21724</v>
      </c>
      <c r="S13" s="126">
        <v>960500</v>
      </c>
      <c r="T13" s="1">
        <v>2154</v>
      </c>
      <c r="U13" s="126">
        <v>36000900</v>
      </c>
      <c r="V13" s="1">
        <v>1024</v>
      </c>
      <c r="W13" s="126">
        <v>19890000</v>
      </c>
      <c r="X13" s="331">
        <f t="shared" si="2"/>
        <v>99733333</v>
      </c>
      <c r="Y13" s="1" t="b">
        <v>1</v>
      </c>
      <c r="Z13" s="1" t="s">
        <v>57</v>
      </c>
      <c r="AA13" s="1" t="s">
        <v>58</v>
      </c>
      <c r="AB13" s="1" t="s">
        <v>76</v>
      </c>
      <c r="AC13" s="1" t="s">
        <v>195</v>
      </c>
      <c r="AD13" s="1" t="s">
        <v>58</v>
      </c>
      <c r="AE13" s="1" t="s">
        <v>58</v>
      </c>
      <c r="AF13" s="1" t="s">
        <v>58</v>
      </c>
      <c r="AG13" s="1" t="s">
        <v>196</v>
      </c>
      <c r="AH13" s="43">
        <v>45329</v>
      </c>
      <c r="AI13" s="1"/>
      <c r="AJ13" s="38">
        <v>1416667</v>
      </c>
      <c r="AK13" s="1">
        <v>73341075</v>
      </c>
      <c r="AL13" s="38">
        <v>933200</v>
      </c>
      <c r="AM13" s="1" t="s">
        <v>197</v>
      </c>
      <c r="AN13" s="138">
        <v>45351</v>
      </c>
      <c r="AO13" s="1"/>
      <c r="AP13" s="38">
        <v>8500000</v>
      </c>
      <c r="AQ13" s="206">
        <v>74895046</v>
      </c>
      <c r="AR13" s="38">
        <v>377300</v>
      </c>
      <c r="AS13" s="1" t="s">
        <v>198</v>
      </c>
      <c r="AT13" s="43">
        <v>45384</v>
      </c>
      <c r="AU13" s="1"/>
      <c r="AV13" s="261">
        <v>8500000</v>
      </c>
      <c r="AW13" s="1">
        <v>75874655</v>
      </c>
      <c r="AX13" s="38">
        <v>995400</v>
      </c>
      <c r="AY13" s="1" t="s">
        <v>199</v>
      </c>
      <c r="AZ13" s="138">
        <v>45384</v>
      </c>
      <c r="BA13" s="1"/>
      <c r="BB13" s="126">
        <v>8500000</v>
      </c>
      <c r="BC13" s="1">
        <v>75874655</v>
      </c>
      <c r="BD13" s="126">
        <v>995400</v>
      </c>
      <c r="BE13" s="1" t="s">
        <v>200</v>
      </c>
      <c r="BF13" s="43">
        <v>45449</v>
      </c>
      <c r="BG13" s="1"/>
      <c r="BH13" s="277">
        <v>8500000</v>
      </c>
      <c r="BI13" s="1">
        <v>77043406</v>
      </c>
      <c r="BJ13" s="38">
        <v>991700</v>
      </c>
      <c r="BK13" s="1" t="s">
        <v>201</v>
      </c>
      <c r="BL13" s="43">
        <v>45476</v>
      </c>
      <c r="BM13" s="1"/>
      <c r="BN13" s="277">
        <v>8500000</v>
      </c>
      <c r="BO13" s="1">
        <v>78208689</v>
      </c>
      <c r="BP13" s="277">
        <v>986800</v>
      </c>
      <c r="BQ13" s="1" t="s">
        <v>202</v>
      </c>
      <c r="BR13" s="43">
        <v>45505</v>
      </c>
      <c r="BS13" s="1"/>
      <c r="BT13" s="346">
        <v>8500000</v>
      </c>
      <c r="BU13" s="1">
        <v>78208670</v>
      </c>
      <c r="BV13" s="277">
        <v>986800</v>
      </c>
      <c r="BW13" s="1" t="s">
        <v>203</v>
      </c>
      <c r="BX13" s="43">
        <v>45539</v>
      </c>
      <c r="BY13" s="1"/>
      <c r="BZ13" s="38">
        <v>8500000</v>
      </c>
      <c r="CA13" s="1">
        <v>79399440</v>
      </c>
      <c r="CB13" s="346">
        <v>986800</v>
      </c>
      <c r="CC13" s="1" t="s">
        <v>204</v>
      </c>
      <c r="CD13" s="43">
        <v>45566</v>
      </c>
      <c r="CE13" s="1"/>
      <c r="CF13" s="38">
        <v>8500000</v>
      </c>
      <c r="CG13" s="1">
        <v>80479567</v>
      </c>
      <c r="CH13" s="38">
        <v>988400</v>
      </c>
      <c r="CI13" s="1" t="s">
        <v>205</v>
      </c>
      <c r="CJ13" s="43">
        <v>45597</v>
      </c>
      <c r="CK13" s="1"/>
      <c r="CL13" s="38">
        <v>8500000</v>
      </c>
      <c r="CM13" s="1">
        <v>81171494</v>
      </c>
      <c r="CN13" s="277">
        <v>986800</v>
      </c>
      <c r="CO13" s="49" t="s">
        <v>141</v>
      </c>
      <c r="CP13" s="1"/>
      <c r="CQ13" s="1"/>
      <c r="CR13" s="38"/>
      <c r="CS13" s="1"/>
      <c r="CT13" s="38"/>
      <c r="CU13" s="49" t="s">
        <v>141</v>
      </c>
      <c r="CV13" s="1"/>
      <c r="CW13" s="1"/>
      <c r="CX13" s="38"/>
      <c r="CY13" s="1"/>
      <c r="CZ13" s="38"/>
      <c r="DA13" s="167" t="b">
        <f>SUM(AJ13,AP13,AV13,BB13,BH13,BN13,BT13,BZ13,CF13,CL13,CR13,CX13)=D13</f>
        <v>0</v>
      </c>
      <c r="DB13" s="171" t="str">
        <f>UPPER("No se Adjunto el Acuerdo de confidencialidad. En el secop II No reposan las facturas de Noviembre y Diciembre estado rechazada")</f>
        <v>NO SE ADJUNTO EL ACUERDO DE CONFIDENCIALIDAD. EN EL SECOP II NO REPOSAN LAS FACTURAS DE NOVIEMBRE Y DICIEMBRE ESTADO RECHAZADA</v>
      </c>
      <c r="DC13" s="2"/>
    </row>
    <row r="14" spans="1:107" ht="30" customHeight="1">
      <c r="A14" s="1" t="s">
        <v>206</v>
      </c>
      <c r="B14" s="228" t="s">
        <v>207</v>
      </c>
      <c r="C14" s="110" t="s">
        <v>56</v>
      </c>
      <c r="D14" s="328">
        <v>97183333</v>
      </c>
      <c r="E14" s="328"/>
      <c r="F14" s="110">
        <v>2424</v>
      </c>
      <c r="G14" s="205">
        <v>19890000</v>
      </c>
      <c r="H14" s="1">
        <v>3324</v>
      </c>
      <c r="I14" s="205">
        <v>43559100</v>
      </c>
      <c r="J14" s="1">
        <v>6524</v>
      </c>
      <c r="K14" s="205">
        <v>32753900</v>
      </c>
      <c r="L14" s="1">
        <v>22624</v>
      </c>
      <c r="M14" s="205">
        <v>980333</v>
      </c>
      <c r="N14" s="330">
        <f t="shared" si="3"/>
        <v>97183333</v>
      </c>
      <c r="O14" s="1" t="b">
        <f>N14=D14</f>
        <v>1</v>
      </c>
      <c r="P14" s="1">
        <v>1124</v>
      </c>
      <c r="Q14" s="126">
        <v>19890000</v>
      </c>
      <c r="R14" s="1">
        <v>2124</v>
      </c>
      <c r="S14" s="126">
        <v>43559100</v>
      </c>
      <c r="T14" s="1">
        <v>5224</v>
      </c>
      <c r="U14" s="126">
        <v>32753900</v>
      </c>
      <c r="V14" s="1">
        <v>21824</v>
      </c>
      <c r="W14" s="126">
        <v>980333</v>
      </c>
      <c r="X14" s="331">
        <f t="shared" si="2"/>
        <v>97183333</v>
      </c>
      <c r="Y14" s="1" t="b">
        <v>1</v>
      </c>
      <c r="Z14" s="1" t="s">
        <v>57</v>
      </c>
      <c r="AA14" s="1" t="s">
        <v>76</v>
      </c>
      <c r="AB14" s="1" t="s">
        <v>76</v>
      </c>
      <c r="AC14" s="1" t="s">
        <v>208</v>
      </c>
      <c r="AD14" s="1" t="s">
        <v>58</v>
      </c>
      <c r="AE14" s="1" t="s">
        <v>58</v>
      </c>
      <c r="AF14" s="1" t="s">
        <v>58</v>
      </c>
      <c r="AG14" s="1" t="s">
        <v>209</v>
      </c>
      <c r="AH14" s="43">
        <v>45358</v>
      </c>
      <c r="AI14" s="1"/>
      <c r="AJ14" s="38">
        <v>1416667</v>
      </c>
      <c r="AK14" s="1">
        <v>74214348</v>
      </c>
      <c r="AL14" s="38">
        <v>377300</v>
      </c>
      <c r="AM14" s="1" t="s">
        <v>210</v>
      </c>
      <c r="AN14" s="138">
        <v>45358</v>
      </c>
      <c r="AO14" s="1"/>
      <c r="AP14" s="38">
        <v>8500000</v>
      </c>
      <c r="AQ14" s="206">
        <v>74214348</v>
      </c>
      <c r="AR14" s="38">
        <v>377300</v>
      </c>
      <c r="AS14" s="1" t="s">
        <v>211</v>
      </c>
      <c r="AT14" s="43">
        <v>45387</v>
      </c>
      <c r="AU14" s="1"/>
      <c r="AV14" s="261">
        <v>8500000</v>
      </c>
      <c r="AW14" s="1">
        <v>75742675</v>
      </c>
      <c r="AX14" s="38">
        <v>2552400</v>
      </c>
      <c r="AY14" s="1" t="s">
        <v>212</v>
      </c>
      <c r="AZ14" s="138">
        <v>45429</v>
      </c>
      <c r="BA14" s="1"/>
      <c r="BB14" s="126">
        <v>8500000</v>
      </c>
      <c r="BC14" s="1">
        <v>76252464</v>
      </c>
      <c r="BD14" s="126">
        <v>2532800</v>
      </c>
      <c r="BE14" s="49" t="s">
        <v>213</v>
      </c>
      <c r="BF14" s="52">
        <v>45478</v>
      </c>
      <c r="BG14" s="49"/>
      <c r="BH14" s="278">
        <v>8500000</v>
      </c>
      <c r="BI14" s="49">
        <v>76543862</v>
      </c>
      <c r="BJ14" s="38">
        <v>2560800</v>
      </c>
      <c r="BK14" s="49" t="s">
        <v>214</v>
      </c>
      <c r="BL14" s="52">
        <v>45481</v>
      </c>
      <c r="BM14" s="49"/>
      <c r="BN14" s="278">
        <v>8500000</v>
      </c>
      <c r="BO14" s="49">
        <v>77358616</v>
      </c>
      <c r="BP14" s="278">
        <v>2563600</v>
      </c>
      <c r="BQ14" s="166" t="s">
        <v>215</v>
      </c>
      <c r="BR14" s="43">
        <v>45533</v>
      </c>
      <c r="BS14" s="1"/>
      <c r="BT14" s="353" t="s">
        <v>216</v>
      </c>
      <c r="BU14" s="1" t="s">
        <v>217</v>
      </c>
      <c r="BV14" s="277" t="s">
        <v>218</v>
      </c>
      <c r="BW14" s="1" t="s">
        <v>219</v>
      </c>
      <c r="BX14" s="43">
        <v>45539</v>
      </c>
      <c r="BY14" s="1"/>
      <c r="BZ14" s="38">
        <v>8500000</v>
      </c>
      <c r="CA14" s="1">
        <v>9472058369</v>
      </c>
      <c r="CB14" s="346">
        <v>490000</v>
      </c>
      <c r="CC14" s="1" t="s">
        <v>220</v>
      </c>
      <c r="CD14" s="43">
        <v>45572</v>
      </c>
      <c r="CE14" s="1"/>
      <c r="CF14" s="38">
        <v>8500000</v>
      </c>
      <c r="CG14" s="1">
        <v>9472841346</v>
      </c>
      <c r="CH14" s="38">
        <v>1063700</v>
      </c>
      <c r="CI14" s="1" t="s">
        <v>221</v>
      </c>
      <c r="CJ14" s="43">
        <v>45608</v>
      </c>
      <c r="CK14" s="1"/>
      <c r="CL14" s="38">
        <v>8500000</v>
      </c>
      <c r="CM14" s="1">
        <v>9475150793</v>
      </c>
      <c r="CN14" s="277">
        <v>1063700</v>
      </c>
      <c r="CO14" s="1" t="s">
        <v>222</v>
      </c>
      <c r="CP14" s="43">
        <v>45639</v>
      </c>
      <c r="CQ14" s="1"/>
      <c r="CR14" s="38">
        <v>8500000</v>
      </c>
      <c r="CS14" s="1">
        <v>9476869414</v>
      </c>
      <c r="CT14" s="38">
        <v>1062400</v>
      </c>
      <c r="CU14" s="49"/>
      <c r="CV14" s="49"/>
      <c r="CW14" s="49"/>
      <c r="CX14" s="50"/>
      <c r="CY14" s="49"/>
      <c r="CZ14" s="50"/>
      <c r="DA14" s="167" t="b">
        <f>SUM(AJ14,AP14,AV14,BB14,BH14,BN14,BT14,BZ14,CF14,CL14,CR14,CX14)=D14</f>
        <v>0</v>
      </c>
      <c r="DB14" s="171" t="s">
        <v>223</v>
      </c>
      <c r="DC14" s="2"/>
    </row>
    <row r="15" spans="1:107" ht="15.75" customHeight="1">
      <c r="A15" s="1" t="s">
        <v>224</v>
      </c>
      <c r="B15" s="112" t="s">
        <v>225</v>
      </c>
      <c r="C15" s="110" t="s">
        <v>56</v>
      </c>
      <c r="D15" s="328">
        <v>110666667</v>
      </c>
      <c r="E15" s="328"/>
      <c r="F15" s="110">
        <v>3924</v>
      </c>
      <c r="G15" s="205">
        <v>47742000</v>
      </c>
      <c r="H15" s="1">
        <v>3024</v>
      </c>
      <c r="I15" s="205">
        <v>21800000</v>
      </c>
      <c r="J15" s="1">
        <v>6924</v>
      </c>
      <c r="K15" s="205">
        <v>39358000</v>
      </c>
      <c r="L15" s="1">
        <v>22424</v>
      </c>
      <c r="M15" s="205">
        <v>1766667</v>
      </c>
      <c r="N15" s="330">
        <f t="shared" si="3"/>
        <v>110666667</v>
      </c>
      <c r="O15" s="1" t="b">
        <f>N15=D15</f>
        <v>1</v>
      </c>
      <c r="P15" s="1">
        <v>1224</v>
      </c>
      <c r="Q15" s="126">
        <v>21800000</v>
      </c>
      <c r="R15" s="1">
        <v>5324</v>
      </c>
      <c r="S15" s="126">
        <v>39358000</v>
      </c>
      <c r="T15" s="1">
        <v>2224</v>
      </c>
      <c r="U15" s="126">
        <v>47742000</v>
      </c>
      <c r="V15" s="1">
        <v>22524</v>
      </c>
      <c r="W15" s="126">
        <v>1100000</v>
      </c>
      <c r="X15" s="331">
        <f>SUM(U15+S15+Q15+W15)</f>
        <v>110000000</v>
      </c>
      <c r="Y15" s="111" t="s">
        <v>178</v>
      </c>
      <c r="Z15" s="1" t="s">
        <v>226</v>
      </c>
      <c r="AA15" s="1" t="s">
        <v>58</v>
      </c>
      <c r="AB15" s="1" t="s">
        <v>58</v>
      </c>
      <c r="AC15" s="1" t="s">
        <v>227</v>
      </c>
      <c r="AD15" s="1" t="s">
        <v>58</v>
      </c>
      <c r="AE15" s="1" t="s">
        <v>58</v>
      </c>
      <c r="AF15" s="1" t="s">
        <v>58</v>
      </c>
      <c r="AG15" s="49"/>
      <c r="AH15" s="49"/>
      <c r="AI15" s="49"/>
      <c r="AJ15" s="50"/>
      <c r="AK15" s="49"/>
      <c r="AL15" s="50"/>
      <c r="AM15" s="49"/>
      <c r="AN15" s="141"/>
      <c r="AO15" s="49"/>
      <c r="AP15" s="50"/>
      <c r="AQ15" s="373"/>
      <c r="AR15" s="50"/>
      <c r="AS15" s="49"/>
      <c r="AT15" s="49"/>
      <c r="AU15" s="49"/>
      <c r="AV15" s="270"/>
      <c r="AW15" s="49"/>
      <c r="AX15" s="50"/>
      <c r="AY15" s="49"/>
      <c r="AZ15" s="141"/>
      <c r="BA15" s="49"/>
      <c r="BB15" s="127"/>
      <c r="BC15" s="49"/>
      <c r="BD15" s="127"/>
      <c r="BE15" s="49"/>
      <c r="BF15" s="49"/>
      <c r="BG15" s="49"/>
      <c r="BH15" s="278"/>
      <c r="BI15" s="49"/>
      <c r="BJ15" s="50"/>
      <c r="BK15" s="49"/>
      <c r="BL15" s="49"/>
      <c r="BM15" s="49"/>
      <c r="BN15" s="278"/>
      <c r="BO15" s="49"/>
      <c r="BP15" s="278"/>
      <c r="BQ15" s="49"/>
      <c r="BR15" s="49"/>
      <c r="BS15" s="49"/>
      <c r="BT15" s="347"/>
      <c r="BU15" s="49"/>
      <c r="BV15" s="278"/>
      <c r="BW15" s="49"/>
      <c r="BX15" s="49"/>
      <c r="BY15" s="49"/>
      <c r="BZ15" s="50"/>
      <c r="CA15" s="49"/>
      <c r="CB15" s="347"/>
      <c r="CC15" s="49"/>
      <c r="CD15" s="49"/>
      <c r="CE15" s="49"/>
      <c r="CF15" s="50"/>
      <c r="CG15" s="49"/>
      <c r="CH15" s="50"/>
      <c r="CI15" s="49"/>
      <c r="CJ15" s="49"/>
      <c r="CK15" s="49"/>
      <c r="CL15" s="50"/>
      <c r="CM15" s="49"/>
      <c r="CN15" s="278"/>
      <c r="CO15" s="49"/>
      <c r="CP15" s="49"/>
      <c r="CQ15" s="49"/>
      <c r="CR15" s="50"/>
      <c r="CS15" s="49"/>
      <c r="CT15" s="50"/>
      <c r="CU15" s="49"/>
      <c r="CV15" s="49"/>
      <c r="CW15" s="49"/>
      <c r="CX15" s="50"/>
      <c r="CY15" s="49"/>
      <c r="CZ15" s="50"/>
      <c r="DA15" s="167" t="b">
        <f>SUM(AJ15,AP15,AV15,BB15,BH15,BN15,BT15,BZ15,CF15,CL15,CR15,CX15)=D15</f>
        <v>0</v>
      </c>
      <c r="DB15" s="171" t="s">
        <v>228</v>
      </c>
      <c r="DC15" s="2"/>
    </row>
    <row r="16" spans="1:107" ht="15.75" customHeight="1">
      <c r="A16" s="1" t="s">
        <v>229</v>
      </c>
      <c r="B16" s="112" t="s">
        <v>230</v>
      </c>
      <c r="C16" s="110" t="s">
        <v>56</v>
      </c>
      <c r="D16" s="328">
        <v>97183333</v>
      </c>
      <c r="E16" s="328"/>
      <c r="F16" s="110">
        <v>2424</v>
      </c>
      <c r="G16" s="205">
        <v>19890000</v>
      </c>
      <c r="H16" s="1">
        <v>3324</v>
      </c>
      <c r="I16" s="205">
        <v>43559100</v>
      </c>
      <c r="J16" s="1">
        <v>6524</v>
      </c>
      <c r="K16" s="205">
        <v>32753900</v>
      </c>
      <c r="L16" s="1">
        <v>22624</v>
      </c>
      <c r="M16" s="205">
        <v>980333</v>
      </c>
      <c r="N16" s="330">
        <f>SUM(G16+I16+K16)</f>
        <v>96203000</v>
      </c>
      <c r="O16" s="1" t="b">
        <f>N16=D16</f>
        <v>0</v>
      </c>
      <c r="P16" s="1">
        <v>1124</v>
      </c>
      <c r="Q16" s="126">
        <v>19890000</v>
      </c>
      <c r="R16" s="1">
        <v>2124</v>
      </c>
      <c r="S16" s="126">
        <v>43559100</v>
      </c>
      <c r="T16" s="1">
        <v>5224</v>
      </c>
      <c r="U16" s="126">
        <v>32753900</v>
      </c>
      <c r="V16" s="1">
        <v>21824</v>
      </c>
      <c r="W16" s="126">
        <v>980333</v>
      </c>
      <c r="X16" s="331">
        <f>SUM(Q16+S16+U16+W16)</f>
        <v>97183333</v>
      </c>
      <c r="Y16" s="1" t="b">
        <v>1</v>
      </c>
      <c r="Z16" s="1" t="s">
        <v>57</v>
      </c>
      <c r="AA16" s="1" t="s">
        <v>58</v>
      </c>
      <c r="AB16" s="1" t="s">
        <v>58</v>
      </c>
      <c r="AC16" s="1" t="s">
        <v>208</v>
      </c>
      <c r="AD16" s="1" t="s">
        <v>58</v>
      </c>
      <c r="AE16" s="1" t="s">
        <v>58</v>
      </c>
      <c r="AF16" s="1" t="s">
        <v>58</v>
      </c>
      <c r="AG16" s="1" t="s">
        <v>209</v>
      </c>
      <c r="AH16" s="43">
        <v>45476</v>
      </c>
      <c r="AI16" s="1"/>
      <c r="AJ16" s="38">
        <v>1416667</v>
      </c>
      <c r="AK16" s="1">
        <v>74214348</v>
      </c>
      <c r="AL16" s="38">
        <v>377300</v>
      </c>
      <c r="AM16" s="1" t="s">
        <v>210</v>
      </c>
      <c r="AN16" s="138">
        <v>45476</v>
      </c>
      <c r="AO16" s="1"/>
      <c r="AP16" s="38">
        <v>8500000</v>
      </c>
      <c r="AQ16" s="206">
        <v>74214348</v>
      </c>
      <c r="AR16" s="38">
        <v>377300</v>
      </c>
      <c r="AS16" s="1" t="s">
        <v>211</v>
      </c>
      <c r="AT16" s="43">
        <v>45416</v>
      </c>
      <c r="AU16" s="1"/>
      <c r="AV16" s="261">
        <v>8500000</v>
      </c>
      <c r="AW16" s="1">
        <v>75742675</v>
      </c>
      <c r="AX16" s="342" t="s">
        <v>231</v>
      </c>
      <c r="AY16" s="1" t="s">
        <v>212</v>
      </c>
      <c r="AZ16" s="140" t="s">
        <v>158</v>
      </c>
      <c r="BA16" s="112"/>
      <c r="BB16" s="251">
        <v>8500000</v>
      </c>
      <c r="BC16" s="112">
        <v>76252464</v>
      </c>
      <c r="BD16" s="251">
        <v>2532800</v>
      </c>
      <c r="BE16" s="1" t="s">
        <v>213</v>
      </c>
      <c r="BF16" s="43">
        <v>45419</v>
      </c>
      <c r="BG16" s="1"/>
      <c r="BH16" s="277">
        <v>8500000</v>
      </c>
      <c r="BI16" s="1">
        <v>6543862</v>
      </c>
      <c r="BJ16" s="343">
        <v>2560800</v>
      </c>
      <c r="BK16" s="1" t="s">
        <v>214</v>
      </c>
      <c r="BL16" s="43">
        <v>45511</v>
      </c>
      <c r="BM16" s="1"/>
      <c r="BN16" s="277">
        <v>8500000</v>
      </c>
      <c r="BO16" s="1">
        <v>77358616</v>
      </c>
      <c r="BP16" s="277">
        <v>2563600</v>
      </c>
      <c r="BQ16" s="1" t="s">
        <v>232</v>
      </c>
      <c r="BR16" s="1" t="s">
        <v>233</v>
      </c>
      <c r="BS16" s="1"/>
      <c r="BT16" s="346">
        <v>3683333</v>
      </c>
      <c r="BU16" s="1" t="s">
        <v>234</v>
      </c>
      <c r="BV16" s="277" t="s">
        <v>234</v>
      </c>
      <c r="BW16" s="1" t="s">
        <v>235</v>
      </c>
      <c r="BX16" s="43">
        <v>45391</v>
      </c>
      <c r="BY16" s="1"/>
      <c r="BZ16" s="38">
        <v>8500000</v>
      </c>
      <c r="CA16" s="1">
        <v>9472058369</v>
      </c>
      <c r="CB16" s="346">
        <v>490000</v>
      </c>
      <c r="CC16" s="1" t="s">
        <v>236</v>
      </c>
      <c r="CD16" s="43">
        <v>45483</v>
      </c>
      <c r="CE16" s="1"/>
      <c r="CF16" s="38">
        <v>8500000</v>
      </c>
      <c r="CG16" s="1">
        <v>9472841346</v>
      </c>
      <c r="CH16" s="38">
        <v>1063700</v>
      </c>
      <c r="CI16" s="1" t="s">
        <v>237</v>
      </c>
      <c r="CJ16" s="43">
        <v>45637</v>
      </c>
      <c r="CK16" s="1"/>
      <c r="CL16" s="38">
        <v>8500000</v>
      </c>
      <c r="CM16" s="1">
        <v>9475150793</v>
      </c>
      <c r="CN16" s="277">
        <v>1063700</v>
      </c>
      <c r="CO16" s="1" t="s">
        <v>222</v>
      </c>
      <c r="CP16" s="1" t="s">
        <v>238</v>
      </c>
      <c r="CQ16" s="1"/>
      <c r="CR16" s="38">
        <v>8500000</v>
      </c>
      <c r="CS16" s="1">
        <v>9476869414</v>
      </c>
      <c r="CT16" s="38">
        <v>1063400</v>
      </c>
      <c r="CU16" s="49"/>
      <c r="CV16" s="49"/>
      <c r="CW16" s="49"/>
      <c r="CX16" s="50"/>
      <c r="CY16" s="49"/>
      <c r="CZ16" s="50"/>
      <c r="DA16" s="167" t="b">
        <f>SUM(AJ16,AP16,AV16,BB16,BH16,BN16,BT16,BZ16,CF16,CL16,CR16,CX16)=D16</f>
        <v>0</v>
      </c>
      <c r="DB16" s="230" t="s">
        <v>239</v>
      </c>
      <c r="DC16" s="2"/>
    </row>
    <row r="17" spans="1:107" ht="15.75" customHeight="1">
      <c r="A17" s="1" t="s">
        <v>240</v>
      </c>
      <c r="B17" s="1" t="s">
        <v>241</v>
      </c>
      <c r="C17" s="110" t="s">
        <v>56</v>
      </c>
      <c r="D17" s="328">
        <v>102900000</v>
      </c>
      <c r="E17" s="328"/>
      <c r="F17" s="110">
        <v>2824</v>
      </c>
      <c r="G17" s="205">
        <v>21060000</v>
      </c>
      <c r="H17" s="1">
        <v>3724</v>
      </c>
      <c r="I17" s="205">
        <v>46121400</v>
      </c>
      <c r="J17" s="1">
        <v>6824</v>
      </c>
      <c r="K17" s="205">
        <v>34680600</v>
      </c>
      <c r="L17" s="1">
        <v>23324</v>
      </c>
      <c r="M17" s="205">
        <v>1038000</v>
      </c>
      <c r="N17" s="330">
        <f>+G17+I17+K17+M17</f>
        <v>102900000</v>
      </c>
      <c r="O17" s="1" t="b">
        <f>N17=D17</f>
        <v>1</v>
      </c>
      <c r="P17" s="1">
        <v>5524</v>
      </c>
      <c r="Q17" s="126">
        <v>34680600</v>
      </c>
      <c r="R17" s="1">
        <v>2424</v>
      </c>
      <c r="S17" s="126">
        <v>46121400</v>
      </c>
      <c r="T17" s="1">
        <v>1424</v>
      </c>
      <c r="U17" s="126">
        <v>21060000</v>
      </c>
      <c r="V17" s="1">
        <v>23124</v>
      </c>
      <c r="W17" s="126">
        <v>1038000</v>
      </c>
      <c r="X17" s="331">
        <f>SUM(U17+S17+Q17+W17)</f>
        <v>102900000</v>
      </c>
      <c r="Y17" s="1" t="b">
        <v>1</v>
      </c>
      <c r="Z17" s="1" t="s">
        <v>57</v>
      </c>
      <c r="AA17" s="1" t="s">
        <v>58</v>
      </c>
      <c r="AB17" s="1" t="s">
        <v>58</v>
      </c>
      <c r="AC17" s="1" t="s">
        <v>242</v>
      </c>
      <c r="AD17" s="1" t="s">
        <v>58</v>
      </c>
      <c r="AE17" s="1" t="s">
        <v>58</v>
      </c>
      <c r="AF17" s="1" t="s">
        <v>58</v>
      </c>
      <c r="AG17" s="1" t="s">
        <v>243</v>
      </c>
      <c r="AH17" s="1" t="s">
        <v>244</v>
      </c>
      <c r="AI17" s="1"/>
      <c r="AJ17" s="38">
        <v>600000</v>
      </c>
      <c r="AK17" s="1" t="s">
        <v>245</v>
      </c>
      <c r="AL17" s="38" t="s">
        <v>246</v>
      </c>
      <c r="AM17" s="1" t="s">
        <v>247</v>
      </c>
      <c r="AN17" s="138">
        <v>45351</v>
      </c>
      <c r="AO17" s="1"/>
      <c r="AP17" s="38">
        <v>9000000</v>
      </c>
      <c r="AQ17" s="206">
        <v>29130462</v>
      </c>
      <c r="AR17" s="38">
        <v>383600</v>
      </c>
      <c r="AS17" s="1" t="s">
        <v>248</v>
      </c>
      <c r="AT17" s="43">
        <v>45383</v>
      </c>
      <c r="AU17" s="1"/>
      <c r="AV17" s="261">
        <v>9000000</v>
      </c>
      <c r="AW17" s="1">
        <v>29416036</v>
      </c>
      <c r="AX17" s="38">
        <v>1063700</v>
      </c>
      <c r="AY17" s="1" t="s">
        <v>249</v>
      </c>
      <c r="AZ17" s="138">
        <v>45415</v>
      </c>
      <c r="BA17" s="1"/>
      <c r="BB17" s="126">
        <v>9000000</v>
      </c>
      <c r="BC17" s="1">
        <v>29679662</v>
      </c>
      <c r="BD17" s="126">
        <v>2033100</v>
      </c>
      <c r="BE17" s="1" t="s">
        <v>250</v>
      </c>
      <c r="BF17" s="43">
        <v>45447</v>
      </c>
      <c r="BG17" s="1"/>
      <c r="BH17" s="277">
        <v>9000000</v>
      </c>
      <c r="BI17" s="166">
        <v>29682675</v>
      </c>
      <c r="BJ17" s="38">
        <v>2023500</v>
      </c>
      <c r="BK17" s="1" t="s">
        <v>251</v>
      </c>
      <c r="BL17" s="43">
        <v>45476</v>
      </c>
      <c r="BM17" s="1"/>
      <c r="BN17" s="277">
        <v>9000000</v>
      </c>
      <c r="BO17" s="1">
        <v>29935978</v>
      </c>
      <c r="BP17" s="277">
        <v>2005500</v>
      </c>
      <c r="BQ17" s="112" t="s">
        <v>252</v>
      </c>
      <c r="BR17" s="43">
        <v>45506</v>
      </c>
      <c r="BS17" s="1"/>
      <c r="BT17" s="346">
        <v>9000000</v>
      </c>
      <c r="BU17" s="1">
        <v>30141881</v>
      </c>
      <c r="BV17" s="277">
        <v>2007400</v>
      </c>
      <c r="BW17" s="1"/>
      <c r="BX17" s="1"/>
      <c r="BY17" s="1"/>
      <c r="BZ17" s="38"/>
      <c r="CA17" s="1"/>
      <c r="CB17" s="346"/>
      <c r="CC17" s="1"/>
      <c r="CD17" s="1"/>
      <c r="CE17" s="1"/>
      <c r="CF17" s="38"/>
      <c r="CG17" s="1"/>
      <c r="CH17" s="38"/>
      <c r="CI17" s="1"/>
      <c r="CJ17" s="1"/>
      <c r="CK17" s="1"/>
      <c r="CL17" s="38"/>
      <c r="CM17" s="1"/>
      <c r="CN17" s="277"/>
      <c r="CO17" s="1"/>
      <c r="CP17" s="1"/>
      <c r="CQ17" s="1"/>
      <c r="CR17" s="38"/>
      <c r="CS17" s="1"/>
      <c r="CT17" s="38"/>
      <c r="CU17" s="1"/>
      <c r="CV17" s="1"/>
      <c r="CW17" s="1"/>
      <c r="CX17" s="38"/>
      <c r="CY17" s="1"/>
      <c r="CZ17" s="38"/>
      <c r="DA17" s="167" t="b">
        <f>SUM(AJ17,AP17,AV17,BB17,BH17,BN17,BT17,BZ17,CF17,CL17,CR17,CX17)=D17</f>
        <v>0</v>
      </c>
      <c r="DB17" s="171" t="s">
        <v>253</v>
      </c>
      <c r="DC17" s="2"/>
    </row>
    <row r="18" spans="1:107" s="461" customFormat="1" ht="15.75" customHeight="1">
      <c r="A18" s="447" t="s">
        <v>254</v>
      </c>
      <c r="B18" s="447" t="s">
        <v>255</v>
      </c>
      <c r="C18" s="475" t="s">
        <v>56</v>
      </c>
      <c r="D18" s="575">
        <v>201000000</v>
      </c>
      <c r="E18" s="575"/>
      <c r="F18" s="475">
        <v>5824</v>
      </c>
      <c r="G18" s="576">
        <v>58500000</v>
      </c>
      <c r="H18" s="447">
        <v>8424</v>
      </c>
      <c r="I18" s="576">
        <v>58500000</v>
      </c>
      <c r="J18" s="447">
        <v>4124</v>
      </c>
      <c r="K18" s="576">
        <v>84000000</v>
      </c>
      <c r="L18" s="447"/>
      <c r="M18" s="576"/>
      <c r="N18" s="577">
        <f>SUM(G18+I18+K18)</f>
        <v>201000000</v>
      </c>
      <c r="O18" s="447" t="b">
        <f>N18=D18</f>
        <v>1</v>
      </c>
      <c r="P18" s="447">
        <v>1524</v>
      </c>
      <c r="Q18" s="456">
        <v>84000000</v>
      </c>
      <c r="R18" s="447">
        <v>2524</v>
      </c>
      <c r="S18" s="456">
        <v>58500000</v>
      </c>
      <c r="T18" s="447">
        <v>5724</v>
      </c>
      <c r="U18" s="456">
        <v>58500000</v>
      </c>
      <c r="V18" s="447"/>
      <c r="W18" s="456"/>
      <c r="X18" s="578">
        <f t="shared" ref="X18:X19" si="4">SUM(U18+S18+Q18+W18)</f>
        <v>201000000</v>
      </c>
      <c r="Y18" s="447" t="b">
        <v>0</v>
      </c>
      <c r="Z18" s="447" t="s">
        <v>57</v>
      </c>
      <c r="AA18" s="447" t="s">
        <v>58</v>
      </c>
      <c r="AB18" s="447" t="s">
        <v>58</v>
      </c>
      <c r="AC18" s="447" t="s">
        <v>256</v>
      </c>
      <c r="AD18" s="447" t="s">
        <v>58</v>
      </c>
      <c r="AE18" s="447" t="s">
        <v>58</v>
      </c>
      <c r="AF18" s="447" t="s">
        <v>58</v>
      </c>
      <c r="AG18" s="447" t="s">
        <v>257</v>
      </c>
      <c r="AH18" s="454">
        <v>45357</v>
      </c>
      <c r="AI18" s="447"/>
      <c r="AJ18" s="453">
        <v>600000</v>
      </c>
      <c r="AK18" s="447">
        <v>74436757</v>
      </c>
      <c r="AL18" s="453">
        <v>696600</v>
      </c>
      <c r="AM18" s="447" t="s">
        <v>258</v>
      </c>
      <c r="AN18" s="467">
        <v>45357</v>
      </c>
      <c r="AO18" s="447"/>
      <c r="AP18" s="453">
        <v>18000000</v>
      </c>
      <c r="AQ18" s="579">
        <v>75089743</v>
      </c>
      <c r="AR18" s="453">
        <v>3302500</v>
      </c>
      <c r="AS18" s="447" t="s">
        <v>259</v>
      </c>
      <c r="AT18" s="454">
        <v>45394</v>
      </c>
      <c r="AU18" s="447"/>
      <c r="AV18" s="455">
        <v>18000000</v>
      </c>
      <c r="AW18" s="447">
        <v>75908795</v>
      </c>
      <c r="AX18" s="453">
        <v>3302500</v>
      </c>
      <c r="AY18" s="447" t="s">
        <v>260</v>
      </c>
      <c r="AZ18" s="138">
        <v>45426</v>
      </c>
      <c r="BA18" s="447"/>
      <c r="BB18" s="456">
        <v>18000000</v>
      </c>
      <c r="BC18" s="447" t="s">
        <v>261</v>
      </c>
      <c r="BD18" s="456">
        <v>3302500</v>
      </c>
      <c r="BE18" s="447" t="s">
        <v>262</v>
      </c>
      <c r="BF18" s="454">
        <v>45450</v>
      </c>
      <c r="BG18" s="447"/>
      <c r="BH18" s="457">
        <v>18000000</v>
      </c>
      <c r="BI18" s="447">
        <v>77227197</v>
      </c>
      <c r="BJ18" s="453">
        <v>3302500</v>
      </c>
      <c r="BK18" s="447" t="s">
        <v>263</v>
      </c>
      <c r="BL18" s="454">
        <v>45484</v>
      </c>
      <c r="BM18" s="447"/>
      <c r="BN18" s="457">
        <v>18000000</v>
      </c>
      <c r="BO18" s="447">
        <v>78299377</v>
      </c>
      <c r="BP18" s="457">
        <v>3302500</v>
      </c>
      <c r="BQ18" s="447" t="s">
        <v>264</v>
      </c>
      <c r="BR18" s="454">
        <v>45512</v>
      </c>
      <c r="BS18" s="447"/>
      <c r="BT18" s="580">
        <v>18000000</v>
      </c>
      <c r="BU18" s="447">
        <v>78970635</v>
      </c>
      <c r="BV18" s="457">
        <v>3302500</v>
      </c>
      <c r="BW18" s="447" t="s">
        <v>265</v>
      </c>
      <c r="BX18" s="454">
        <v>45558</v>
      </c>
      <c r="BY18" s="447"/>
      <c r="BZ18" s="453">
        <v>18000000</v>
      </c>
      <c r="CA18" s="447">
        <v>79812202</v>
      </c>
      <c r="CB18" s="580">
        <v>3302500</v>
      </c>
      <c r="CC18" s="447" t="s">
        <v>266</v>
      </c>
      <c r="CD18" s="454">
        <v>45567</v>
      </c>
      <c r="CE18" s="447"/>
      <c r="CF18" s="453">
        <v>18000000</v>
      </c>
      <c r="CG18" s="447">
        <v>80414863</v>
      </c>
      <c r="CH18" s="453">
        <v>3302500</v>
      </c>
      <c r="CI18" s="447" t="s">
        <v>267</v>
      </c>
      <c r="CJ18" s="454">
        <v>45604</v>
      </c>
      <c r="CK18" s="447"/>
      <c r="CL18" s="453">
        <v>18000000</v>
      </c>
      <c r="CM18" s="447">
        <v>81273502</v>
      </c>
      <c r="CN18" s="457">
        <v>3302500</v>
      </c>
      <c r="CO18" s="447" t="s">
        <v>268</v>
      </c>
      <c r="CP18" s="454">
        <v>45629</v>
      </c>
      <c r="CQ18" s="447"/>
      <c r="CR18" s="453">
        <v>18000000</v>
      </c>
      <c r="CS18" s="447">
        <v>82160737</v>
      </c>
      <c r="CT18" s="453">
        <v>3302500</v>
      </c>
      <c r="CU18" s="447" t="s">
        <v>269</v>
      </c>
      <c r="CV18" s="454">
        <v>45643</v>
      </c>
      <c r="CW18" s="447"/>
      <c r="CX18" s="453">
        <v>18000000</v>
      </c>
      <c r="CY18" s="447">
        <v>82585352</v>
      </c>
      <c r="CZ18" s="453">
        <v>3302500</v>
      </c>
      <c r="DA18" s="469" t="b">
        <f>SUM(AJ18,AP18,AV18,BB18,BH18,BN18,BT18,BZ18,CF18,CL18,CR18,CX18)=D18</f>
        <v>0</v>
      </c>
      <c r="DB18" s="510" t="s">
        <v>270</v>
      </c>
    </row>
    <row r="19" spans="1:107" ht="15.75" customHeight="1">
      <c r="A19" s="1" t="s">
        <v>271</v>
      </c>
      <c r="B19" s="1" t="s">
        <v>272</v>
      </c>
      <c r="C19" s="110" t="s">
        <v>56</v>
      </c>
      <c r="D19" s="328">
        <v>105000000</v>
      </c>
      <c r="E19" s="328"/>
      <c r="F19" s="110">
        <v>4324</v>
      </c>
      <c r="G19" s="205">
        <v>20843951</v>
      </c>
      <c r="H19" s="1">
        <v>5224</v>
      </c>
      <c r="I19" s="205">
        <v>45555809</v>
      </c>
      <c r="J19" s="1">
        <v>8524</v>
      </c>
      <c r="K19" s="205">
        <v>42100240</v>
      </c>
      <c r="L19" s="1"/>
      <c r="M19" s="205"/>
      <c r="N19" s="28">
        <f>SUM(G19+I19+K19)</f>
        <v>108500000</v>
      </c>
      <c r="O19" s="1" t="b">
        <f>N19=D19</f>
        <v>0</v>
      </c>
      <c r="P19" s="112">
        <v>1624</v>
      </c>
      <c r="Q19" s="251">
        <v>20843951</v>
      </c>
      <c r="R19" s="2">
        <v>2624</v>
      </c>
      <c r="S19" s="126">
        <v>45555809</v>
      </c>
      <c r="T19" s="112">
        <v>5824</v>
      </c>
      <c r="U19" s="251">
        <v>38600240</v>
      </c>
      <c r="V19" s="112"/>
      <c r="W19" s="251"/>
      <c r="X19" s="331">
        <f t="shared" si="4"/>
        <v>105000000</v>
      </c>
      <c r="Y19" s="1" t="b">
        <v>1</v>
      </c>
      <c r="Z19" s="1"/>
      <c r="AA19" s="1" t="s">
        <v>76</v>
      </c>
      <c r="AB19" s="1" t="s">
        <v>76</v>
      </c>
      <c r="AC19" s="1" t="s">
        <v>273</v>
      </c>
      <c r="AD19" s="1" t="s">
        <v>58</v>
      </c>
      <c r="AE19" s="1" t="s">
        <v>58</v>
      </c>
      <c r="AF19" s="1" t="s">
        <v>58</v>
      </c>
      <c r="AG19" s="1" t="s">
        <v>274</v>
      </c>
      <c r="AH19" s="43">
        <v>45330</v>
      </c>
      <c r="AI19" s="1"/>
      <c r="AJ19" s="38">
        <v>500000</v>
      </c>
      <c r="AK19" s="1">
        <v>7908482578</v>
      </c>
      <c r="AL19" s="38">
        <v>671100</v>
      </c>
      <c r="AM19" s="1" t="s">
        <v>275</v>
      </c>
      <c r="AN19" s="138">
        <v>45352</v>
      </c>
      <c r="AO19" s="1"/>
      <c r="AP19" s="38">
        <v>15000000</v>
      </c>
      <c r="AQ19" s="206">
        <v>7915999497</v>
      </c>
      <c r="AR19" s="38">
        <v>1801400</v>
      </c>
      <c r="AS19" s="49" t="s">
        <v>276</v>
      </c>
      <c r="AT19" s="49"/>
      <c r="AU19" s="49"/>
      <c r="AV19" s="270"/>
      <c r="AW19" s="49"/>
      <c r="AX19" s="50"/>
      <c r="AY19" s="1" t="s">
        <v>277</v>
      </c>
      <c r="AZ19" s="138">
        <v>45414</v>
      </c>
      <c r="BA19" s="1"/>
      <c r="BB19" s="126">
        <v>15000000</v>
      </c>
      <c r="BC19" s="1">
        <v>7919704211</v>
      </c>
      <c r="BD19" s="126">
        <v>1801400</v>
      </c>
      <c r="BE19" s="1" t="s">
        <v>278</v>
      </c>
      <c r="BF19" s="43">
        <v>45443</v>
      </c>
      <c r="BG19" s="1"/>
      <c r="BH19" s="277">
        <v>15000000</v>
      </c>
      <c r="BI19" s="1">
        <v>7922152130</v>
      </c>
      <c r="BJ19" s="38">
        <v>1801400</v>
      </c>
      <c r="BK19" s="1" t="s">
        <v>279</v>
      </c>
      <c r="BL19" s="43">
        <v>45475</v>
      </c>
      <c r="BM19" s="1"/>
      <c r="BN19" s="277">
        <v>15000000</v>
      </c>
      <c r="BO19" s="1">
        <v>7926547644</v>
      </c>
      <c r="BP19" s="277">
        <v>1801400</v>
      </c>
      <c r="BQ19" s="1" t="s">
        <v>280</v>
      </c>
      <c r="BR19" s="43">
        <v>45504</v>
      </c>
      <c r="BS19" s="1"/>
      <c r="BT19" s="346">
        <v>15000000</v>
      </c>
      <c r="BU19" s="1">
        <v>7929590451</v>
      </c>
      <c r="BV19" s="277">
        <v>1801400</v>
      </c>
      <c r="BW19" s="1" t="s">
        <v>281</v>
      </c>
      <c r="BX19" s="43">
        <v>45537</v>
      </c>
      <c r="BY19" s="1"/>
      <c r="BZ19" s="38">
        <v>15000000</v>
      </c>
      <c r="CA19" s="1">
        <v>7933327552</v>
      </c>
      <c r="CB19" s="346">
        <v>1801400</v>
      </c>
      <c r="CC19" s="1" t="s">
        <v>282</v>
      </c>
      <c r="CD19" s="43">
        <v>45565</v>
      </c>
      <c r="CE19" s="1"/>
      <c r="CF19" s="38">
        <v>15000000</v>
      </c>
      <c r="CG19" s="1">
        <v>7937155691</v>
      </c>
      <c r="CH19" s="38">
        <v>1801400</v>
      </c>
      <c r="CI19" s="1"/>
      <c r="CJ19" s="1"/>
      <c r="CK19" s="1"/>
      <c r="CL19" s="38"/>
      <c r="CM19" s="1"/>
      <c r="CN19" s="277"/>
      <c r="CO19" s="1"/>
      <c r="CP19" s="1"/>
      <c r="CQ19" s="1"/>
      <c r="CR19" s="38"/>
      <c r="CS19" s="1"/>
      <c r="CT19" s="38"/>
      <c r="CU19" s="1"/>
      <c r="CV19" s="1"/>
      <c r="CW19" s="1"/>
      <c r="CX19" s="38"/>
      <c r="CY19" s="1"/>
      <c r="CZ19" s="38"/>
      <c r="DA19" s="167" t="b">
        <f>SUM(AJ19,AP19,AV19,BB19,BH19,BN19,BT19,BZ19,CF19,CL19,CR19,CX19)=D19</f>
        <v>0</v>
      </c>
      <c r="DC19" s="2"/>
    </row>
    <row r="20" spans="1:107" s="197" customFormat="1" ht="15.75" customHeight="1">
      <c r="A20" s="112" t="s">
        <v>283</v>
      </c>
      <c r="B20" s="112" t="s">
        <v>284</v>
      </c>
      <c r="C20" s="314" t="s">
        <v>56</v>
      </c>
      <c r="D20" s="334" t="s">
        <v>285</v>
      </c>
      <c r="E20" s="334"/>
      <c r="F20" s="314"/>
      <c r="G20" s="335"/>
      <c r="H20" s="112"/>
      <c r="I20" s="335"/>
      <c r="J20" s="112"/>
      <c r="K20" s="335"/>
      <c r="L20" s="112"/>
      <c r="M20" s="335"/>
      <c r="N20" s="419">
        <f t="shared" ref="N20:N21" si="5">SUM(G20+I20+K20)</f>
        <v>0</v>
      </c>
      <c r="O20" s="112" t="b">
        <f>N20=D20</f>
        <v>0</v>
      </c>
      <c r="P20" s="112"/>
      <c r="Q20" s="251"/>
      <c r="R20" s="112"/>
      <c r="S20" s="251"/>
      <c r="T20" s="112"/>
      <c r="U20" s="251"/>
      <c r="V20" s="112"/>
      <c r="W20" s="251"/>
      <c r="X20" s="337">
        <f>SUM(U20+S20+Q20+W20)</f>
        <v>0</v>
      </c>
      <c r="Y20" s="314" t="s">
        <v>286</v>
      </c>
      <c r="Z20" s="112"/>
      <c r="AA20" s="112"/>
      <c r="AB20" s="112"/>
      <c r="AC20" s="112"/>
      <c r="AD20" s="112"/>
      <c r="AE20" s="112"/>
      <c r="AF20" s="112"/>
      <c r="AG20" s="112"/>
      <c r="AH20" s="112"/>
      <c r="AI20" s="112"/>
      <c r="AJ20" s="118"/>
      <c r="AK20" s="112"/>
      <c r="AL20" s="118"/>
      <c r="AM20" s="112"/>
      <c r="AN20" s="140"/>
      <c r="AO20" s="112"/>
      <c r="AP20" s="118"/>
      <c r="AQ20" s="418"/>
      <c r="AR20" s="118"/>
      <c r="AS20" s="112"/>
      <c r="AT20" s="112"/>
      <c r="AU20" s="112"/>
      <c r="AV20" s="271"/>
      <c r="AW20" s="112"/>
      <c r="AX20" s="118"/>
      <c r="AY20" s="112"/>
      <c r="AZ20" s="140"/>
      <c r="BA20" s="112"/>
      <c r="BB20" s="251"/>
      <c r="BC20" s="112"/>
      <c r="BD20" s="251"/>
      <c r="BE20" s="112"/>
      <c r="BF20" s="112"/>
      <c r="BG20" s="112"/>
      <c r="BH20" s="276"/>
      <c r="BI20" s="112"/>
      <c r="BJ20" s="118"/>
      <c r="BK20" s="112"/>
      <c r="BL20" s="112"/>
      <c r="BM20" s="112"/>
      <c r="BN20" s="276"/>
      <c r="BO20" s="112"/>
      <c r="BP20" s="276"/>
      <c r="BQ20" s="112"/>
      <c r="BR20" s="112"/>
      <c r="BS20" s="112"/>
      <c r="BT20" s="348"/>
      <c r="BU20" s="112"/>
      <c r="BV20" s="276"/>
      <c r="BW20" s="112"/>
      <c r="BX20" s="112"/>
      <c r="BY20" s="112"/>
      <c r="BZ20" s="118"/>
      <c r="CA20" s="112"/>
      <c r="CB20" s="348"/>
      <c r="CC20" s="112"/>
      <c r="CD20" s="112"/>
      <c r="CE20" s="112"/>
      <c r="CF20" s="118"/>
      <c r="CG20" s="112"/>
      <c r="CH20" s="118"/>
      <c r="CI20" s="112"/>
      <c r="CJ20" s="112"/>
      <c r="CK20" s="112"/>
      <c r="CL20" s="118"/>
      <c r="CM20" s="112"/>
      <c r="CN20" s="276"/>
      <c r="CO20" s="112"/>
      <c r="CP20" s="112"/>
      <c r="CQ20" s="112"/>
      <c r="CR20" s="118"/>
      <c r="CS20" s="112"/>
      <c r="CT20" s="118"/>
      <c r="CU20" s="112"/>
      <c r="CV20" s="112"/>
      <c r="CW20" s="112"/>
      <c r="CX20" s="118"/>
      <c r="CY20" s="112"/>
      <c r="CZ20" s="118"/>
      <c r="DA20" s="195" t="b">
        <f>SUM(AJ20,AP20,AV20,BB20,BH20,BN20,BT20,BZ20,CF20,CL20,CR20,CX20)=D20</f>
        <v>0</v>
      </c>
      <c r="DB20" s="196" t="s">
        <v>287</v>
      </c>
    </row>
    <row r="21" spans="1:107" ht="15.75" customHeight="1">
      <c r="A21" s="1" t="s">
        <v>288</v>
      </c>
      <c r="B21" s="1" t="s">
        <v>289</v>
      </c>
      <c r="C21" s="110" t="s">
        <v>56</v>
      </c>
      <c r="D21" s="328">
        <v>44070000</v>
      </c>
      <c r="E21" s="328"/>
      <c r="F21" s="110">
        <v>1724</v>
      </c>
      <c r="G21" s="205">
        <v>17175626</v>
      </c>
      <c r="H21" s="1">
        <v>824</v>
      </c>
      <c r="I21" s="205">
        <v>14921580</v>
      </c>
      <c r="J21" s="1">
        <v>5024</v>
      </c>
      <c r="K21" s="205">
        <v>15872794</v>
      </c>
      <c r="L21" s="1"/>
      <c r="M21" s="205"/>
      <c r="N21" s="28">
        <f t="shared" si="5"/>
        <v>47970000</v>
      </c>
      <c r="O21" s="1" t="b">
        <v>1</v>
      </c>
      <c r="P21" s="1">
        <v>2824</v>
      </c>
      <c r="Q21" s="126">
        <v>17175626</v>
      </c>
      <c r="R21" s="1">
        <v>1824</v>
      </c>
      <c r="S21" s="126">
        <v>11021580</v>
      </c>
      <c r="T21" s="1">
        <v>6224</v>
      </c>
      <c r="U21" s="126">
        <v>15872794</v>
      </c>
      <c r="V21" s="1"/>
      <c r="W21" s="126"/>
      <c r="X21" s="331">
        <f>SUM(U21+S21+Q21+W21)</f>
        <v>44070000</v>
      </c>
      <c r="Y21" s="1" t="b">
        <v>1</v>
      </c>
      <c r="Z21" s="1" t="s">
        <v>57</v>
      </c>
      <c r="AA21" s="1" t="s">
        <v>58</v>
      </c>
      <c r="AB21" s="1" t="s">
        <v>58</v>
      </c>
      <c r="AC21" s="1" t="s">
        <v>290</v>
      </c>
      <c r="AD21" s="1" t="s">
        <v>58</v>
      </c>
      <c r="AE21" s="1" t="s">
        <v>58</v>
      </c>
      <c r="AF21" s="1" t="s">
        <v>58</v>
      </c>
      <c r="AG21" s="1" t="s">
        <v>291</v>
      </c>
      <c r="AH21" s="43">
        <v>45355</v>
      </c>
      <c r="AI21" s="1"/>
      <c r="AJ21" s="38">
        <v>3900000</v>
      </c>
      <c r="AK21" s="1">
        <v>7915920688</v>
      </c>
      <c r="AL21" s="38">
        <v>381200</v>
      </c>
      <c r="AM21" s="1" t="s">
        <v>292</v>
      </c>
      <c r="AN21" s="138">
        <v>45383</v>
      </c>
      <c r="AO21" s="1"/>
      <c r="AP21" s="38">
        <v>3900000</v>
      </c>
      <c r="AQ21" s="206">
        <v>7915921692</v>
      </c>
      <c r="AR21" s="38">
        <v>458300</v>
      </c>
      <c r="AS21" s="1" t="s">
        <v>293</v>
      </c>
      <c r="AT21" s="43">
        <v>45412</v>
      </c>
      <c r="AU21" s="1"/>
      <c r="AV21" s="261">
        <v>3900000</v>
      </c>
      <c r="AW21" s="1">
        <v>7920851147</v>
      </c>
      <c r="AX21" s="38">
        <v>458300</v>
      </c>
      <c r="AY21" s="1" t="s">
        <v>294</v>
      </c>
      <c r="AZ21" s="138">
        <v>45443</v>
      </c>
      <c r="BA21" s="1"/>
      <c r="BB21" s="126">
        <v>3900000</v>
      </c>
      <c r="BC21" s="1">
        <v>7924464695</v>
      </c>
      <c r="BD21" s="126">
        <v>457000</v>
      </c>
      <c r="BE21" s="1" t="s">
        <v>295</v>
      </c>
      <c r="BF21" s="43">
        <v>45484</v>
      </c>
      <c r="BG21" s="1"/>
      <c r="BH21" s="277">
        <v>3900000</v>
      </c>
      <c r="BI21" s="1">
        <v>7928409915</v>
      </c>
      <c r="BJ21" s="38">
        <v>455800</v>
      </c>
      <c r="BK21" s="1" t="s">
        <v>296</v>
      </c>
      <c r="BL21" s="43">
        <v>45504</v>
      </c>
      <c r="BM21" s="1"/>
      <c r="BN21" s="277">
        <v>3600000</v>
      </c>
      <c r="BO21" s="1">
        <v>7932045847</v>
      </c>
      <c r="BP21" s="277">
        <v>457700</v>
      </c>
      <c r="BQ21" s="1" t="s">
        <v>297</v>
      </c>
      <c r="BR21" s="43">
        <v>45538</v>
      </c>
      <c r="BS21" s="1"/>
      <c r="BT21" s="346">
        <v>3900000</v>
      </c>
      <c r="BU21" s="1">
        <v>7935965610</v>
      </c>
      <c r="BV21" s="277">
        <v>454000</v>
      </c>
      <c r="BW21" s="1" t="s">
        <v>298</v>
      </c>
      <c r="BX21" s="43">
        <v>45565</v>
      </c>
      <c r="BY21" s="1"/>
      <c r="BZ21" s="38">
        <v>3900000</v>
      </c>
      <c r="CA21" s="1">
        <v>7938971395</v>
      </c>
      <c r="CB21" s="346">
        <v>457200</v>
      </c>
      <c r="CC21" s="1" t="s">
        <v>299</v>
      </c>
      <c r="CD21" s="43">
        <v>45614</v>
      </c>
      <c r="CE21" s="1"/>
      <c r="CF21" s="38">
        <v>3900000</v>
      </c>
      <c r="CG21" s="1">
        <v>7943419749</v>
      </c>
      <c r="CH21" s="38">
        <v>457700</v>
      </c>
      <c r="CI21" s="1" t="s">
        <v>300</v>
      </c>
      <c r="CJ21" s="43">
        <v>45631</v>
      </c>
      <c r="CK21" s="1"/>
      <c r="CL21" s="38">
        <v>3900000</v>
      </c>
      <c r="CM21" s="1">
        <v>7947573793</v>
      </c>
      <c r="CN21" s="277">
        <v>457300</v>
      </c>
      <c r="CO21" s="49"/>
      <c r="CP21" s="49"/>
      <c r="CQ21" s="49"/>
      <c r="CR21" s="50"/>
      <c r="CS21" s="49"/>
      <c r="CT21" s="50"/>
      <c r="CU21" s="49"/>
      <c r="CV21" s="49"/>
      <c r="CW21" s="49"/>
      <c r="CX21" s="50"/>
      <c r="CY21" s="49"/>
      <c r="CZ21" s="50"/>
      <c r="DA21" s="341" t="b">
        <f>SUM(AJ21,AP21,AV21,BB21,BH21,BN21,BT21,BZ21,CF21,CL21,CR21,CX21)=D21</f>
        <v>0</v>
      </c>
      <c r="DB21" s="171" t="s">
        <v>301</v>
      </c>
      <c r="DC21" s="2"/>
    </row>
    <row r="22" spans="1:107" s="197" customFormat="1" ht="15.75" customHeight="1">
      <c r="A22" s="112" t="s">
        <v>302</v>
      </c>
      <c r="B22" s="112" t="s">
        <v>303</v>
      </c>
      <c r="C22" s="314" t="s">
        <v>56</v>
      </c>
      <c r="D22" s="334" t="s">
        <v>304</v>
      </c>
      <c r="E22" s="334"/>
      <c r="F22" s="314"/>
      <c r="G22" s="335"/>
      <c r="H22" s="112"/>
      <c r="I22" s="335"/>
      <c r="J22" s="112"/>
      <c r="K22" s="335"/>
      <c r="L22" s="112"/>
      <c r="M22" s="335"/>
      <c r="N22" s="336">
        <f>SUM(G22+I22+K22)</f>
        <v>0</v>
      </c>
      <c r="O22" s="112" t="b">
        <f>N22=D22</f>
        <v>0</v>
      </c>
      <c r="P22" s="112"/>
      <c r="Q22" s="251"/>
      <c r="R22" s="112"/>
      <c r="S22" s="251"/>
      <c r="T22" s="112"/>
      <c r="U22" s="251"/>
      <c r="V22" s="112"/>
      <c r="W22" s="251"/>
      <c r="X22" s="112"/>
      <c r="Y22" s="314" t="s">
        <v>286</v>
      </c>
      <c r="Z22" s="112"/>
      <c r="AA22" s="112"/>
      <c r="AB22" s="112"/>
      <c r="AC22" s="112"/>
      <c r="AD22" s="112"/>
      <c r="AE22" s="112"/>
      <c r="AF22" s="112"/>
      <c r="AG22" s="112"/>
      <c r="AH22" s="112"/>
      <c r="AI22" s="112"/>
      <c r="AJ22" s="118"/>
      <c r="AK22" s="112"/>
      <c r="AL22" s="118"/>
      <c r="AM22" s="112"/>
      <c r="AN22" s="140"/>
      <c r="AO22" s="112"/>
      <c r="AP22" s="118"/>
      <c r="AQ22" s="418"/>
      <c r="AR22" s="118"/>
      <c r="AS22" s="112"/>
      <c r="AT22" s="112"/>
      <c r="AU22" s="112"/>
      <c r="AV22" s="271"/>
      <c r="AW22" s="112"/>
      <c r="AX22" s="118"/>
      <c r="AY22" s="112"/>
      <c r="AZ22" s="140"/>
      <c r="BA22" s="112"/>
      <c r="BB22" s="251"/>
      <c r="BC22" s="112"/>
      <c r="BD22" s="251"/>
      <c r="BE22" s="112"/>
      <c r="BF22" s="112"/>
      <c r="BG22" s="112"/>
      <c r="BH22" s="276"/>
      <c r="BI22" s="112"/>
      <c r="BJ22" s="118"/>
      <c r="BK22" s="112"/>
      <c r="BL22" s="112"/>
      <c r="BM22" s="112"/>
      <c r="BN22" s="276"/>
      <c r="BO22" s="112"/>
      <c r="BP22" s="276"/>
      <c r="BQ22" s="112"/>
      <c r="BR22" s="112"/>
      <c r="BS22" s="112"/>
      <c r="BT22" s="348"/>
      <c r="BU22" s="112"/>
      <c r="BV22" s="276"/>
      <c r="BW22" s="112"/>
      <c r="BX22" s="112"/>
      <c r="BY22" s="112"/>
      <c r="BZ22" s="118"/>
      <c r="CA22" s="112"/>
      <c r="CB22" s="348"/>
      <c r="CC22" s="112"/>
      <c r="CD22" s="112"/>
      <c r="CE22" s="112"/>
      <c r="CF22" s="118"/>
      <c r="CG22" s="112"/>
      <c r="CH22" s="118"/>
      <c r="CI22" s="112"/>
      <c r="CJ22" s="112"/>
      <c r="CK22" s="112"/>
      <c r="CL22" s="118"/>
      <c r="CM22" s="112"/>
      <c r="CN22" s="276"/>
      <c r="CO22" s="112"/>
      <c r="CP22" s="112"/>
      <c r="CQ22" s="112"/>
      <c r="CR22" s="118"/>
      <c r="CS22" s="112"/>
      <c r="CT22" s="118"/>
      <c r="CU22" s="112"/>
      <c r="CV22" s="112"/>
      <c r="CW22" s="112"/>
      <c r="CX22" s="118"/>
      <c r="CY22" s="112"/>
      <c r="CZ22" s="118"/>
      <c r="DA22" s="195" t="b">
        <f>SUM(AJ22,AP22,AV22,BB22,BH22,BN22,BT22,BZ22,CF22,CL22,CR22,CX22)=D22</f>
        <v>0</v>
      </c>
      <c r="DB22" s="196" t="s">
        <v>287</v>
      </c>
    </row>
    <row r="23" spans="1:107" ht="15.75" customHeight="1">
      <c r="A23" s="1" t="s">
        <v>305</v>
      </c>
      <c r="B23" s="112" t="s">
        <v>306</v>
      </c>
      <c r="C23" s="110" t="s">
        <v>56</v>
      </c>
      <c r="D23" s="328">
        <v>5650000</v>
      </c>
      <c r="E23" s="328"/>
      <c r="F23" s="110">
        <v>2724</v>
      </c>
      <c r="G23" s="205">
        <v>24747000</v>
      </c>
      <c r="H23" s="1">
        <v>1824</v>
      </c>
      <c r="I23" s="205">
        <v>11300000</v>
      </c>
      <c r="J23" s="1">
        <v>5924</v>
      </c>
      <c r="K23" s="205">
        <v>20453000</v>
      </c>
      <c r="L23" s="1"/>
      <c r="M23" s="205"/>
      <c r="N23" s="330">
        <f>SUM(G23+I23+K23)</f>
        <v>56500000</v>
      </c>
      <c r="O23" s="1" t="b">
        <v>1</v>
      </c>
      <c r="P23" s="1">
        <v>2024</v>
      </c>
      <c r="Q23" s="126">
        <v>11300000</v>
      </c>
      <c r="R23" s="1">
        <v>3024</v>
      </c>
      <c r="S23" s="126">
        <v>24747000</v>
      </c>
      <c r="T23" s="1">
        <v>6624</v>
      </c>
      <c r="U23" s="126">
        <v>20453000</v>
      </c>
      <c r="V23" s="1"/>
      <c r="W23" s="126"/>
      <c r="X23" s="260">
        <f>SUM(Q23+S23+U23+W23)</f>
        <v>56500000</v>
      </c>
      <c r="Y23" s="1" t="b">
        <v>1</v>
      </c>
      <c r="Z23" s="1" t="s">
        <v>57</v>
      </c>
      <c r="AA23" s="1" t="s">
        <v>58</v>
      </c>
      <c r="AB23" s="1" t="s">
        <v>76</v>
      </c>
      <c r="AC23" s="1" t="s">
        <v>307</v>
      </c>
      <c r="AD23" s="1" t="s">
        <v>58</v>
      </c>
      <c r="AE23" s="1" t="s">
        <v>58</v>
      </c>
      <c r="AF23" s="1" t="s">
        <v>58</v>
      </c>
      <c r="AG23" s="354"/>
      <c r="AH23" s="354"/>
      <c r="AI23" s="354"/>
      <c r="AJ23" s="355"/>
      <c r="AK23" s="354"/>
      <c r="AL23" s="355"/>
      <c r="AM23" s="1" t="s">
        <v>308</v>
      </c>
      <c r="AN23" s="138">
        <v>45352</v>
      </c>
      <c r="AO23" s="1"/>
      <c r="AP23" s="38">
        <v>5000000</v>
      </c>
      <c r="AQ23" s="206" t="s">
        <v>246</v>
      </c>
      <c r="AR23" s="38" t="s">
        <v>218</v>
      </c>
      <c r="AS23" s="1" t="s">
        <v>309</v>
      </c>
      <c r="AT23" s="43">
        <v>45383</v>
      </c>
      <c r="AU23" s="1"/>
      <c r="AV23" s="261">
        <v>5000000</v>
      </c>
      <c r="AW23" s="1">
        <v>1061287730</v>
      </c>
      <c r="AX23" s="38">
        <v>580000</v>
      </c>
      <c r="AY23" s="1" t="s">
        <v>310</v>
      </c>
      <c r="AZ23" s="138">
        <v>45413</v>
      </c>
      <c r="BA23" s="1"/>
      <c r="BB23" s="126">
        <v>5000000</v>
      </c>
      <c r="BC23" s="1">
        <v>1062095819</v>
      </c>
      <c r="BD23" s="126">
        <v>580500</v>
      </c>
      <c r="BE23" s="1" t="s">
        <v>311</v>
      </c>
      <c r="BF23" s="43">
        <v>45443</v>
      </c>
      <c r="BG23" s="1"/>
      <c r="BH23" s="277">
        <v>5000000</v>
      </c>
      <c r="BI23" s="1">
        <v>1062816383</v>
      </c>
      <c r="BJ23" s="38">
        <v>580500</v>
      </c>
      <c r="BK23" s="1" t="s">
        <v>312</v>
      </c>
      <c r="BL23" s="43">
        <v>45475</v>
      </c>
      <c r="BM23" s="1"/>
      <c r="BN23" s="277">
        <v>5000000</v>
      </c>
      <c r="BO23" s="1">
        <v>1063640653</v>
      </c>
      <c r="BP23" s="277">
        <v>580500</v>
      </c>
      <c r="BQ23" s="1" t="s">
        <v>313</v>
      </c>
      <c r="BR23" s="43">
        <v>45504</v>
      </c>
      <c r="BS23" s="1"/>
      <c r="BT23" s="346">
        <v>5000000</v>
      </c>
      <c r="BU23" s="1">
        <v>1064271545</v>
      </c>
      <c r="BV23" s="277">
        <v>580500</v>
      </c>
      <c r="BW23" s="1" t="s">
        <v>314</v>
      </c>
      <c r="BX23" s="43">
        <v>45537</v>
      </c>
      <c r="BY23" s="1"/>
      <c r="BZ23" s="38">
        <v>5000000</v>
      </c>
      <c r="CA23" s="1">
        <v>1064757283</v>
      </c>
      <c r="CB23" s="346">
        <v>580500</v>
      </c>
      <c r="CC23" s="1" t="s">
        <v>315</v>
      </c>
      <c r="CD23" s="43">
        <v>45566</v>
      </c>
      <c r="CE23" s="1"/>
      <c r="CF23" s="38">
        <v>5000000</v>
      </c>
      <c r="CG23" s="1">
        <v>1065694685</v>
      </c>
      <c r="CH23" s="38">
        <v>580500</v>
      </c>
      <c r="CI23" s="1" t="s">
        <v>316</v>
      </c>
      <c r="CJ23" s="43">
        <v>45596</v>
      </c>
      <c r="CK23" s="1"/>
      <c r="CL23" s="38">
        <v>5000000</v>
      </c>
      <c r="CM23" s="1">
        <v>1066659458</v>
      </c>
      <c r="CN23" s="277">
        <v>580500</v>
      </c>
      <c r="CO23" s="1" t="s">
        <v>317</v>
      </c>
      <c r="CP23" s="43">
        <v>45626</v>
      </c>
      <c r="CQ23" s="1"/>
      <c r="CR23" s="38">
        <v>5000000</v>
      </c>
      <c r="CS23" s="1">
        <v>1067490485</v>
      </c>
      <c r="CT23" s="38">
        <v>580500</v>
      </c>
      <c r="CU23" s="1" t="s">
        <v>318</v>
      </c>
      <c r="CV23" s="43">
        <v>45643</v>
      </c>
      <c r="CW23" s="1"/>
      <c r="CX23" s="38">
        <v>5000000</v>
      </c>
      <c r="CY23" s="338"/>
      <c r="CZ23" s="49"/>
      <c r="DA23" s="167" t="b">
        <f>SUM(AJ23,AP23,AV23,BB23,BH23,BN23,BT23,BZ23,CF23,CL23,CR23,CX23)=D23</f>
        <v>0</v>
      </c>
      <c r="DB23" s="171" t="s">
        <v>319</v>
      </c>
      <c r="DC23" s="2"/>
    </row>
    <row r="24" spans="1:107" s="728" customFormat="1" ht="15.75" customHeight="1">
      <c r="A24" s="714" t="s">
        <v>320</v>
      </c>
      <c r="B24" s="787" t="s">
        <v>321</v>
      </c>
      <c r="C24" s="743" t="s">
        <v>56</v>
      </c>
      <c r="D24" s="788">
        <v>78336667</v>
      </c>
      <c r="E24" s="788"/>
      <c r="F24" s="743">
        <v>1524</v>
      </c>
      <c r="G24" s="789">
        <v>9466667</v>
      </c>
      <c r="H24" s="714">
        <v>624</v>
      </c>
      <c r="I24" s="789">
        <v>14200000</v>
      </c>
      <c r="J24" s="714">
        <v>4824</v>
      </c>
      <c r="K24" s="789">
        <v>21100000</v>
      </c>
      <c r="L24" s="714">
        <v>10724</v>
      </c>
      <c r="M24" s="789">
        <v>33570000</v>
      </c>
      <c r="N24" s="790">
        <f>SUM(G24+I24+K24+M24)</f>
        <v>78336667</v>
      </c>
      <c r="O24" s="714" t="b">
        <f>N24=D24</f>
        <v>1</v>
      </c>
      <c r="P24" s="714">
        <v>28024</v>
      </c>
      <c r="Q24" s="722">
        <v>19170000</v>
      </c>
      <c r="R24" s="714">
        <v>6724</v>
      </c>
      <c r="S24" s="722">
        <v>21100000</v>
      </c>
      <c r="T24" s="714">
        <v>2124</v>
      </c>
      <c r="U24" s="722">
        <v>14200000</v>
      </c>
      <c r="V24" s="714">
        <v>3124</v>
      </c>
      <c r="W24" s="722">
        <v>9466667</v>
      </c>
      <c r="X24" s="791">
        <f>SUM(Q24+S24+U24+W24)</f>
        <v>63936667</v>
      </c>
      <c r="Y24" s="714" t="s">
        <v>322</v>
      </c>
      <c r="Z24" s="714" t="s">
        <v>57</v>
      </c>
      <c r="AA24" s="714" t="s">
        <v>58</v>
      </c>
      <c r="AB24" s="714" t="s">
        <v>58</v>
      </c>
      <c r="AC24" s="714" t="s">
        <v>323</v>
      </c>
      <c r="AD24" s="714" t="s">
        <v>58</v>
      </c>
      <c r="AE24" s="714" t="s">
        <v>58</v>
      </c>
      <c r="AF24" s="714" t="s">
        <v>58</v>
      </c>
      <c r="AG24" s="714"/>
      <c r="AH24" s="714"/>
      <c r="AI24" s="714"/>
      <c r="AJ24" s="720"/>
      <c r="AK24" s="714"/>
      <c r="AL24" s="720"/>
      <c r="AM24" s="714" t="s">
        <v>324</v>
      </c>
      <c r="AN24" s="734">
        <v>45358</v>
      </c>
      <c r="AO24" s="714"/>
      <c r="AP24" s="720">
        <v>6863333</v>
      </c>
      <c r="AQ24" s="792">
        <v>9461598270</v>
      </c>
      <c r="AR24" s="720">
        <v>580500</v>
      </c>
      <c r="AS24" s="714" t="s">
        <v>325</v>
      </c>
      <c r="AT24" s="724">
        <v>45386</v>
      </c>
      <c r="AU24" s="714"/>
      <c r="AV24" s="721">
        <v>7100000</v>
      </c>
      <c r="AW24" s="714">
        <v>9464587302</v>
      </c>
      <c r="AX24" s="720">
        <v>803800</v>
      </c>
      <c r="AY24" s="714" t="s">
        <v>326</v>
      </c>
      <c r="AZ24" s="734">
        <v>45420</v>
      </c>
      <c r="BA24" s="714"/>
      <c r="BB24" s="722" t="s">
        <v>327</v>
      </c>
      <c r="BC24" s="714" t="s">
        <v>328</v>
      </c>
      <c r="BD24" s="722">
        <v>824300</v>
      </c>
      <c r="BE24" s="714" t="s">
        <v>329</v>
      </c>
      <c r="BF24" s="724">
        <v>45450</v>
      </c>
      <c r="BG24" s="714"/>
      <c r="BH24" s="723">
        <v>7100000</v>
      </c>
      <c r="BI24" s="714">
        <v>77903638</v>
      </c>
      <c r="BJ24" s="720">
        <v>199100</v>
      </c>
      <c r="BK24" s="714" t="s">
        <v>330</v>
      </c>
      <c r="BL24" s="724">
        <v>45481</v>
      </c>
      <c r="BM24" s="714"/>
      <c r="BN24" s="723">
        <v>7100000</v>
      </c>
      <c r="BO24" s="714">
        <v>9468212450</v>
      </c>
      <c r="BP24" s="723">
        <v>809400</v>
      </c>
      <c r="BQ24" s="714" t="s">
        <v>331</v>
      </c>
      <c r="BR24" s="724">
        <v>45512</v>
      </c>
      <c r="BS24" s="714"/>
      <c r="BT24" s="793">
        <v>7100000</v>
      </c>
      <c r="BU24" s="714">
        <v>9469953868</v>
      </c>
      <c r="BV24" s="723">
        <v>831800</v>
      </c>
      <c r="BW24" s="714" t="s">
        <v>332</v>
      </c>
      <c r="BX24" s="724">
        <v>45544</v>
      </c>
      <c r="BY24" s="714"/>
      <c r="BZ24" s="720">
        <v>7100000</v>
      </c>
      <c r="CA24" s="714">
        <v>9471517207</v>
      </c>
      <c r="CB24" s="793">
        <v>836200</v>
      </c>
      <c r="CC24" s="714" t="s">
        <v>333</v>
      </c>
      <c r="CD24" s="724">
        <v>45565</v>
      </c>
      <c r="CE24" s="714"/>
      <c r="CF24" s="720">
        <v>7100000</v>
      </c>
      <c r="CG24" s="714">
        <v>9473306902</v>
      </c>
      <c r="CH24" s="720">
        <v>832300</v>
      </c>
      <c r="CI24" s="714" t="s">
        <v>334</v>
      </c>
      <c r="CJ24" s="724">
        <v>45602</v>
      </c>
      <c r="CK24" s="714"/>
      <c r="CL24" s="720">
        <v>7100000</v>
      </c>
      <c r="CM24" s="714">
        <v>9475324182</v>
      </c>
      <c r="CN24" s="723">
        <v>829700</v>
      </c>
      <c r="CO24" s="714" t="s">
        <v>335</v>
      </c>
      <c r="CP24" s="724">
        <v>45629</v>
      </c>
      <c r="CQ24" s="714"/>
      <c r="CR24" s="720">
        <v>7100000</v>
      </c>
      <c r="CS24" s="714">
        <v>9477474221</v>
      </c>
      <c r="CT24" s="720">
        <v>832700</v>
      </c>
      <c r="CU24" s="714" t="s">
        <v>336</v>
      </c>
      <c r="CV24" s="724">
        <v>45651</v>
      </c>
      <c r="CW24" s="714"/>
      <c r="CX24" s="720">
        <v>7100000</v>
      </c>
      <c r="CY24" s="714">
        <v>9477474735</v>
      </c>
      <c r="CZ24" s="720">
        <v>828300</v>
      </c>
      <c r="DA24" s="725" t="b">
        <f>SUM(AJ24,AP24,AV24,BB24,BH24,BN24,BT24,BZ24,CF24,CL24,CR24,CX24)=D24</f>
        <v>0</v>
      </c>
      <c r="DB24" s="726"/>
    </row>
    <row r="25" spans="1:107" s="197" customFormat="1" ht="15.75" customHeight="1">
      <c r="A25" s="112" t="s">
        <v>337</v>
      </c>
      <c r="B25" s="112" t="s">
        <v>338</v>
      </c>
      <c r="C25" s="314" t="s">
        <v>56</v>
      </c>
      <c r="D25" s="334">
        <v>156800000</v>
      </c>
      <c r="E25" s="334"/>
      <c r="F25" s="314">
        <v>6024</v>
      </c>
      <c r="G25" s="335">
        <v>47466667</v>
      </c>
      <c r="H25" s="112">
        <v>5124</v>
      </c>
      <c r="I25" s="335">
        <v>61333334</v>
      </c>
      <c r="J25" s="112">
        <v>9124</v>
      </c>
      <c r="K25" s="335">
        <v>1000000</v>
      </c>
      <c r="L25" s="112">
        <v>40324</v>
      </c>
      <c r="M25" s="335">
        <v>46999999</v>
      </c>
      <c r="N25" s="336">
        <f>SUM(G25+I25+K25)</f>
        <v>109800001</v>
      </c>
      <c r="O25" s="112" t="b">
        <f>N25=D25</f>
        <v>0</v>
      </c>
      <c r="P25" s="112">
        <v>3224</v>
      </c>
      <c r="Q25" s="251">
        <v>47466667</v>
      </c>
      <c r="R25" s="112">
        <v>2224</v>
      </c>
      <c r="S25" s="251">
        <v>61333334</v>
      </c>
      <c r="T25" s="112">
        <v>28124</v>
      </c>
      <c r="U25" s="251">
        <v>533333</v>
      </c>
      <c r="V25" s="112">
        <v>6824</v>
      </c>
      <c r="W25" s="251">
        <v>1000000</v>
      </c>
      <c r="X25" s="260">
        <f t="shared" ref="X25:X26" si="6">SUM(Q25+S25+U25+W25)</f>
        <v>110333334</v>
      </c>
      <c r="Y25" s="112" t="s">
        <v>322</v>
      </c>
      <c r="Z25" s="112" t="s">
        <v>57</v>
      </c>
      <c r="AA25" s="112" t="s">
        <v>58</v>
      </c>
      <c r="AB25" s="112" t="s">
        <v>58</v>
      </c>
      <c r="AC25" s="112" t="s">
        <v>339</v>
      </c>
      <c r="AD25" s="112" t="s">
        <v>58</v>
      </c>
      <c r="AE25" s="112" t="s">
        <v>58</v>
      </c>
      <c r="AF25" s="112" t="s">
        <v>58</v>
      </c>
      <c r="AG25" s="401"/>
      <c r="AH25" s="401"/>
      <c r="AI25" s="401"/>
      <c r="AJ25" s="402"/>
      <c r="AK25" s="401"/>
      <c r="AL25" s="402"/>
      <c r="AM25" s="112" t="s">
        <v>340</v>
      </c>
      <c r="AN25" s="140">
        <v>45359</v>
      </c>
      <c r="AO25" s="112"/>
      <c r="AP25" s="118">
        <v>14000000</v>
      </c>
      <c r="AQ25" s="374" t="s">
        <v>341</v>
      </c>
      <c r="AR25" s="118" t="s">
        <v>342</v>
      </c>
      <c r="AS25" s="112" t="s">
        <v>343</v>
      </c>
      <c r="AT25" s="117">
        <v>45399</v>
      </c>
      <c r="AU25" s="112"/>
      <c r="AV25" s="271">
        <v>14000000</v>
      </c>
      <c r="AW25" s="112">
        <v>75624120</v>
      </c>
      <c r="AX25" s="118">
        <v>2089600</v>
      </c>
      <c r="AY25" s="112" t="s">
        <v>344</v>
      </c>
      <c r="AZ25" s="140">
        <v>45421</v>
      </c>
      <c r="BA25" s="112"/>
      <c r="BB25" s="251">
        <v>14000000</v>
      </c>
      <c r="BC25" s="112">
        <v>76627521</v>
      </c>
      <c r="BD25" s="251">
        <v>2105800</v>
      </c>
      <c r="BE25" s="112" t="s">
        <v>345</v>
      </c>
      <c r="BF25" s="117">
        <v>45451</v>
      </c>
      <c r="BG25" s="112"/>
      <c r="BH25" s="276">
        <v>14000000</v>
      </c>
      <c r="BI25" s="112">
        <v>77375692</v>
      </c>
      <c r="BJ25" s="118">
        <v>2099900</v>
      </c>
      <c r="BK25" s="112" t="s">
        <v>346</v>
      </c>
      <c r="BL25" s="117">
        <v>45481</v>
      </c>
      <c r="BM25" s="112"/>
      <c r="BN25" s="276">
        <v>14000000</v>
      </c>
      <c r="BO25" s="112">
        <v>78264947</v>
      </c>
      <c r="BP25" s="276">
        <v>2101300</v>
      </c>
      <c r="BQ25" s="112" t="s">
        <v>347</v>
      </c>
      <c r="BR25" s="117">
        <v>45512</v>
      </c>
      <c r="BS25" s="112"/>
      <c r="BT25" s="348">
        <v>14000000</v>
      </c>
      <c r="BU25" s="112">
        <v>79324049</v>
      </c>
      <c r="BV25" s="276">
        <v>2122600</v>
      </c>
      <c r="BW25" s="112" t="s">
        <v>348</v>
      </c>
      <c r="BX25" s="117">
        <v>45541</v>
      </c>
      <c r="BY25" s="112"/>
      <c r="BZ25" s="118">
        <v>14000000</v>
      </c>
      <c r="CA25" s="112">
        <v>79324044</v>
      </c>
      <c r="CB25" s="358">
        <v>2114600</v>
      </c>
      <c r="CC25" s="112" t="s">
        <v>349</v>
      </c>
      <c r="CD25" s="117">
        <v>45611</v>
      </c>
      <c r="CE25" s="112"/>
      <c r="CF25" s="118">
        <v>14000000</v>
      </c>
      <c r="CG25" s="112">
        <v>80287434</v>
      </c>
      <c r="CH25" s="118">
        <v>2089600</v>
      </c>
      <c r="CI25" s="112" t="s">
        <v>350</v>
      </c>
      <c r="CJ25" s="117">
        <v>45604</v>
      </c>
      <c r="CK25" s="112"/>
      <c r="CL25" s="118">
        <v>14000000</v>
      </c>
      <c r="CM25" s="112">
        <v>81254885</v>
      </c>
      <c r="CN25" s="276">
        <v>2104800</v>
      </c>
      <c r="CO25" s="49"/>
      <c r="CP25" s="49"/>
      <c r="CQ25" s="49"/>
      <c r="CR25" s="50"/>
      <c r="CS25" s="49"/>
      <c r="CT25" s="50"/>
      <c r="CU25" s="49"/>
      <c r="CV25" s="49"/>
      <c r="CW25" s="49"/>
      <c r="CX25" s="50"/>
      <c r="CY25" s="49"/>
      <c r="CZ25" s="50"/>
      <c r="DA25" s="195" t="b">
        <f>SUM(AJ25,AP25,AV25,BB25,BH25,BN25,BT25,BZ25,CF25,CL25,CR25,CX25)=D25</f>
        <v>0</v>
      </c>
      <c r="DB25" s="196" t="s">
        <v>351</v>
      </c>
    </row>
    <row r="26" spans="1:107" s="461" customFormat="1" ht="15.75" customHeight="1">
      <c r="A26" s="447" t="s">
        <v>352</v>
      </c>
      <c r="B26" s="447" t="s">
        <v>353</v>
      </c>
      <c r="C26" s="475" t="s">
        <v>56</v>
      </c>
      <c r="D26" s="575">
        <v>78336667</v>
      </c>
      <c r="E26" s="575"/>
      <c r="F26" s="475">
        <v>9524</v>
      </c>
      <c r="G26" s="576">
        <v>33570000</v>
      </c>
      <c r="H26" s="447">
        <v>1424</v>
      </c>
      <c r="I26" s="576">
        <v>15856667</v>
      </c>
      <c r="J26" s="447">
        <v>524</v>
      </c>
      <c r="K26" s="576">
        <v>14200000</v>
      </c>
      <c r="L26" s="447">
        <v>4724</v>
      </c>
      <c r="M26" s="576">
        <v>21100000</v>
      </c>
      <c r="N26" s="708">
        <f>G26+I26+K26+M26</f>
        <v>84726667</v>
      </c>
      <c r="O26" s="447" t="b">
        <f>N26=D26</f>
        <v>0</v>
      </c>
      <c r="P26" s="447">
        <v>28324</v>
      </c>
      <c r="Q26" s="456">
        <v>33570000</v>
      </c>
      <c r="R26" s="447">
        <v>6924</v>
      </c>
      <c r="S26" s="456">
        <v>21100000</v>
      </c>
      <c r="T26" s="447">
        <v>2324</v>
      </c>
      <c r="U26" s="456">
        <v>14200000</v>
      </c>
      <c r="V26" s="447">
        <v>3324</v>
      </c>
      <c r="W26" s="456">
        <v>9466667</v>
      </c>
      <c r="X26" s="611">
        <f t="shared" si="6"/>
        <v>78336667</v>
      </c>
      <c r="Y26" s="447" t="b">
        <v>1</v>
      </c>
      <c r="Z26" s="447" t="s">
        <v>57</v>
      </c>
      <c r="AA26" s="447" t="s">
        <v>58</v>
      </c>
      <c r="AB26" s="447" t="s">
        <v>58</v>
      </c>
      <c r="AC26" s="447" t="s">
        <v>354</v>
      </c>
      <c r="AD26" s="447" t="s">
        <v>58</v>
      </c>
      <c r="AE26" s="447" t="s">
        <v>58</v>
      </c>
      <c r="AF26" s="512" t="s">
        <v>58</v>
      </c>
      <c r="AG26" s="510"/>
      <c r="AH26" s="510"/>
      <c r="AI26" s="510"/>
      <c r="AJ26" s="671"/>
      <c r="AK26" s="510"/>
      <c r="AL26" s="671"/>
      <c r="AM26" s="513" t="s">
        <v>355</v>
      </c>
      <c r="AN26" s="454">
        <v>45358</v>
      </c>
      <c r="AO26" s="447"/>
      <c r="AP26" s="453">
        <v>6863333</v>
      </c>
      <c r="AQ26" s="447">
        <v>74630766</v>
      </c>
      <c r="AR26" s="453">
        <v>824300</v>
      </c>
      <c r="AS26" s="447" t="s">
        <v>356</v>
      </c>
      <c r="AT26" s="467">
        <v>45391</v>
      </c>
      <c r="AU26" s="447"/>
      <c r="AV26" s="453">
        <v>7100000</v>
      </c>
      <c r="AW26" s="579">
        <v>75815025</v>
      </c>
      <c r="AX26" s="453">
        <v>824300</v>
      </c>
      <c r="AY26" s="447" t="s">
        <v>357</v>
      </c>
      <c r="AZ26" s="454">
        <v>45428</v>
      </c>
      <c r="BA26" s="447"/>
      <c r="BB26" s="455">
        <v>7100000</v>
      </c>
      <c r="BC26" s="447">
        <v>75815137</v>
      </c>
      <c r="BD26" s="453">
        <v>831400</v>
      </c>
      <c r="BE26" s="447" t="s">
        <v>358</v>
      </c>
      <c r="BF26" s="467">
        <v>45450</v>
      </c>
      <c r="BG26" s="447"/>
      <c r="BH26" s="456">
        <v>7100000</v>
      </c>
      <c r="BI26" s="447">
        <v>76799056</v>
      </c>
      <c r="BJ26" s="456">
        <v>827800</v>
      </c>
      <c r="BK26" s="447" t="s">
        <v>359</v>
      </c>
      <c r="BL26" s="454">
        <v>45481</v>
      </c>
      <c r="BM26" s="447"/>
      <c r="BN26" s="457">
        <v>7100000</v>
      </c>
      <c r="BO26" s="447">
        <v>77642572</v>
      </c>
      <c r="BP26" s="453">
        <v>824300</v>
      </c>
      <c r="BQ26" s="447" t="s">
        <v>360</v>
      </c>
      <c r="BR26" s="454">
        <v>45512</v>
      </c>
      <c r="BS26" s="447"/>
      <c r="BT26" s="457">
        <v>7100000</v>
      </c>
      <c r="BU26" s="447">
        <v>77949059</v>
      </c>
      <c r="BV26" s="457">
        <v>824300</v>
      </c>
      <c r="BW26" s="447" t="s">
        <v>361</v>
      </c>
      <c r="BX26" s="454">
        <v>45541</v>
      </c>
      <c r="BY26" s="447"/>
      <c r="BZ26" s="580">
        <v>7100000</v>
      </c>
      <c r="CA26" s="447">
        <v>79149005</v>
      </c>
      <c r="CB26" s="457">
        <v>824300</v>
      </c>
      <c r="CC26" s="447" t="s">
        <v>362</v>
      </c>
      <c r="CD26" s="454">
        <v>45569</v>
      </c>
      <c r="CE26" s="447"/>
      <c r="CF26" s="453">
        <v>7100000</v>
      </c>
      <c r="CG26" s="447">
        <v>80741455</v>
      </c>
      <c r="CH26" s="580">
        <v>830500</v>
      </c>
      <c r="CI26" s="447" t="s">
        <v>363</v>
      </c>
      <c r="CJ26" s="454">
        <v>45604</v>
      </c>
      <c r="CK26" s="447"/>
      <c r="CL26" s="453">
        <v>7100000</v>
      </c>
      <c r="CM26" s="447">
        <v>80741464</v>
      </c>
      <c r="CN26" s="453">
        <v>825700</v>
      </c>
      <c r="CO26" s="447" t="s">
        <v>364</v>
      </c>
      <c r="CP26" s="454">
        <v>45631</v>
      </c>
      <c r="CQ26" s="447"/>
      <c r="CR26" s="453">
        <v>7100000</v>
      </c>
      <c r="CS26" s="447">
        <v>81427406</v>
      </c>
      <c r="CT26" s="457">
        <v>824300</v>
      </c>
      <c r="CU26" s="447" t="s">
        <v>365</v>
      </c>
      <c r="CV26" s="454">
        <v>45644</v>
      </c>
      <c r="CW26" s="447"/>
      <c r="CX26" s="453">
        <v>7100000</v>
      </c>
      <c r="CY26" s="447">
        <v>82286014</v>
      </c>
      <c r="CZ26" s="453">
        <v>824300</v>
      </c>
      <c r="DA26" s="469" t="b">
        <f>SUM(AJ26,AP26,AV26,BB26,BH26,BN26,BT26,BZ26,CF26,CL26,CR26,CX26)=D26</f>
        <v>0</v>
      </c>
      <c r="DB26" s="510"/>
    </row>
    <row r="27" spans="1:107" ht="15.75" customHeight="1">
      <c r="A27" s="1" t="s">
        <v>366</v>
      </c>
      <c r="B27" s="112" t="s">
        <v>367</v>
      </c>
      <c r="C27" s="110" t="s">
        <v>56</v>
      </c>
      <c r="D27" s="328">
        <v>67800000</v>
      </c>
      <c r="E27" s="328"/>
      <c r="F27" s="110">
        <v>2824</v>
      </c>
      <c r="G27" s="205">
        <v>29696400</v>
      </c>
      <c r="H27" s="1">
        <v>1924</v>
      </c>
      <c r="I27" s="205">
        <v>13560000</v>
      </c>
      <c r="J27" s="1">
        <v>6024</v>
      </c>
      <c r="K27" s="205">
        <v>24543600</v>
      </c>
      <c r="L27" s="1"/>
      <c r="M27" s="205"/>
      <c r="N27" s="330">
        <f>G27+I27+K27+M27</f>
        <v>67800000</v>
      </c>
      <c r="O27" s="1" t="b">
        <f>N27=D27</f>
        <v>1</v>
      </c>
      <c r="P27" s="1">
        <v>2424</v>
      </c>
      <c r="Q27" s="126">
        <v>13560000</v>
      </c>
      <c r="R27" s="1">
        <v>7024</v>
      </c>
      <c r="S27" s="126">
        <v>24543600</v>
      </c>
      <c r="T27" s="1">
        <v>3424</v>
      </c>
      <c r="U27" s="126">
        <v>29696400</v>
      </c>
      <c r="V27" s="1"/>
      <c r="W27" s="126"/>
      <c r="X27" s="370">
        <f>SUM(Q27+S27+U27+W27)</f>
        <v>67800000</v>
      </c>
      <c r="Y27" s="1" t="b">
        <v>1</v>
      </c>
      <c r="Z27" s="1" t="s">
        <v>57</v>
      </c>
      <c r="AA27" s="1" t="s">
        <v>58</v>
      </c>
      <c r="AB27" s="1" t="s">
        <v>58</v>
      </c>
      <c r="AC27" s="1" t="s">
        <v>368</v>
      </c>
      <c r="AD27" s="1" t="s">
        <v>58</v>
      </c>
      <c r="AE27" s="1" t="s">
        <v>58</v>
      </c>
      <c r="AF27" s="1" t="s">
        <v>58</v>
      </c>
      <c r="AG27" s="403"/>
      <c r="AH27" s="403"/>
      <c r="AI27" s="403"/>
      <c r="AJ27" s="404"/>
      <c r="AK27" s="403"/>
      <c r="AL27" s="404"/>
      <c r="AM27" s="112" t="s">
        <v>369</v>
      </c>
      <c r="AN27" s="138">
        <v>45352</v>
      </c>
      <c r="AO27" s="1"/>
      <c r="AP27" s="38">
        <v>6000000</v>
      </c>
      <c r="AQ27" s="206">
        <v>9462155007</v>
      </c>
      <c r="AR27" s="38">
        <v>370500</v>
      </c>
      <c r="AS27" s="1" t="s">
        <v>370</v>
      </c>
      <c r="AT27" s="43">
        <v>45383</v>
      </c>
      <c r="AU27" s="1"/>
      <c r="AV27" s="261">
        <v>6000000</v>
      </c>
      <c r="AW27" s="1">
        <v>9462944863</v>
      </c>
      <c r="AX27" s="38">
        <v>696600</v>
      </c>
      <c r="AY27" s="1" t="s">
        <v>371</v>
      </c>
      <c r="AZ27" s="138">
        <v>45412</v>
      </c>
      <c r="BA27" s="1"/>
      <c r="BB27" s="126">
        <v>6000000</v>
      </c>
      <c r="BC27" s="1">
        <v>9466474407</v>
      </c>
      <c r="BD27" s="126">
        <v>696600</v>
      </c>
      <c r="BE27" s="1" t="s">
        <v>372</v>
      </c>
      <c r="BF27" s="43">
        <v>45443</v>
      </c>
      <c r="BG27" s="1"/>
      <c r="BH27" s="277">
        <v>6000000</v>
      </c>
      <c r="BI27" s="1">
        <v>9468014140</v>
      </c>
      <c r="BJ27" s="38">
        <v>696600</v>
      </c>
      <c r="BK27" s="1" t="s">
        <v>373</v>
      </c>
      <c r="BL27" s="43">
        <v>45475</v>
      </c>
      <c r="BM27" s="1"/>
      <c r="BN27" s="277">
        <v>6000000</v>
      </c>
      <c r="BO27" s="1">
        <v>9469352111</v>
      </c>
      <c r="BP27" s="277">
        <v>696600</v>
      </c>
      <c r="BQ27" s="1" t="s">
        <v>374</v>
      </c>
      <c r="BR27" s="43">
        <v>45504</v>
      </c>
      <c r="BS27" s="1"/>
      <c r="BT27" s="346">
        <v>6000000</v>
      </c>
      <c r="BU27" s="1">
        <v>9470713396</v>
      </c>
      <c r="BV27" s="277">
        <v>696600</v>
      </c>
      <c r="BW27" s="1" t="s">
        <v>375</v>
      </c>
      <c r="BX27" s="43">
        <v>45539</v>
      </c>
      <c r="BY27" s="1"/>
      <c r="BZ27" s="38">
        <v>6000000</v>
      </c>
      <c r="CA27" s="1">
        <v>9472245112</v>
      </c>
      <c r="CB27" s="346">
        <v>696600</v>
      </c>
      <c r="CC27" s="1" t="s">
        <v>376</v>
      </c>
      <c r="CD27" s="43">
        <v>45568</v>
      </c>
      <c r="CE27" s="1"/>
      <c r="CF27" s="38">
        <v>6000000</v>
      </c>
      <c r="CG27" s="1">
        <v>9474361054</v>
      </c>
      <c r="CH27" s="38">
        <v>696600</v>
      </c>
      <c r="CI27" s="1" t="s">
        <v>377</v>
      </c>
      <c r="CJ27" s="43">
        <v>45601</v>
      </c>
      <c r="CK27" s="1"/>
      <c r="CL27" s="38">
        <v>6000000</v>
      </c>
      <c r="CM27" s="1">
        <v>9476421959</v>
      </c>
      <c r="CN27" s="277">
        <v>696600</v>
      </c>
      <c r="CO27" s="1" t="s">
        <v>378</v>
      </c>
      <c r="CP27" s="43">
        <v>45628</v>
      </c>
      <c r="CQ27" s="1"/>
      <c r="CR27" s="38">
        <v>6000000</v>
      </c>
      <c r="CS27" s="1">
        <v>9478317759</v>
      </c>
      <c r="CT27" s="38">
        <v>696600</v>
      </c>
      <c r="CU27" s="1" t="s">
        <v>379</v>
      </c>
      <c r="CV27" s="43">
        <v>45643</v>
      </c>
      <c r="CW27" s="1"/>
      <c r="CX27" s="38">
        <v>6000000</v>
      </c>
      <c r="CY27" s="49">
        <v>9478317950</v>
      </c>
      <c r="CZ27" s="50">
        <v>696600</v>
      </c>
      <c r="DA27" s="167" t="b">
        <f>SUM(AJ27,AP27,AV27,BB27,BH27,BN27,BT27,BZ27,CF27,CL27,CR27,CX27)=D27</f>
        <v>0</v>
      </c>
      <c r="DB27" s="171" t="s">
        <v>380</v>
      </c>
      <c r="DC27" s="2"/>
    </row>
    <row r="28" spans="1:107">
      <c r="A28" s="3" t="s">
        <v>381</v>
      </c>
      <c r="B28" s="3" t="s">
        <v>382</v>
      </c>
      <c r="C28" s="12" t="s">
        <v>383</v>
      </c>
      <c r="D28" s="12">
        <v>109666666</v>
      </c>
      <c r="E28" s="12"/>
      <c r="F28" s="12">
        <v>2924</v>
      </c>
      <c r="G28" s="24">
        <v>60000</v>
      </c>
      <c r="H28" s="1">
        <v>3824</v>
      </c>
      <c r="I28" s="24">
        <v>47742000</v>
      </c>
      <c r="J28" s="1">
        <v>7024</v>
      </c>
      <c r="K28" s="24">
        <v>39458000</v>
      </c>
      <c r="L28" s="1">
        <v>22224</v>
      </c>
      <c r="M28" s="24">
        <v>950000</v>
      </c>
      <c r="N28" s="129">
        <f>+M28+K28+I28+G28-D28</f>
        <v>-21456666</v>
      </c>
      <c r="O28" s="1" t="b">
        <f>N28=D28</f>
        <v>0</v>
      </c>
      <c r="P28" s="1">
        <v>2824</v>
      </c>
      <c r="Q28" s="1">
        <v>21800000</v>
      </c>
      <c r="R28" s="1">
        <v>3724</v>
      </c>
      <c r="S28" s="1">
        <v>47742000</v>
      </c>
      <c r="T28" s="1">
        <v>7324</v>
      </c>
      <c r="U28" s="1">
        <v>39174666</v>
      </c>
      <c r="V28" s="1">
        <v>29224</v>
      </c>
      <c r="W28" s="1">
        <v>950000</v>
      </c>
      <c r="X28" s="198">
        <v>109666666</v>
      </c>
      <c r="Y28" s="1"/>
      <c r="Z28" s="1"/>
      <c r="AA28" s="1" t="s">
        <v>76</v>
      </c>
      <c r="AB28" s="1" t="s">
        <v>58</v>
      </c>
      <c r="AC28" s="1" t="s">
        <v>384</v>
      </c>
      <c r="AD28" s="1"/>
      <c r="AE28" s="1" t="s">
        <v>76</v>
      </c>
      <c r="AF28" s="1" t="s">
        <v>58</v>
      </c>
      <c r="AG28" s="1" t="s">
        <v>385</v>
      </c>
      <c r="AH28" s="43">
        <v>45364</v>
      </c>
      <c r="AI28" s="1"/>
      <c r="AJ28" s="38">
        <v>9666667</v>
      </c>
      <c r="AK28" s="1">
        <v>7911535429</v>
      </c>
      <c r="AL28" s="38">
        <v>1044800</v>
      </c>
      <c r="AM28" s="1" t="s">
        <v>386</v>
      </c>
      <c r="AN28" s="43">
        <v>45387</v>
      </c>
      <c r="AO28" s="1"/>
      <c r="AP28" s="38">
        <v>10000000</v>
      </c>
      <c r="AQ28" s="1">
        <v>7916358691</v>
      </c>
      <c r="AR28" s="38">
        <v>1044800</v>
      </c>
      <c r="AS28" s="1" t="s">
        <v>387</v>
      </c>
      <c r="AT28" s="43">
        <v>45418</v>
      </c>
      <c r="AU28" s="1"/>
      <c r="AV28" s="261">
        <v>10000000</v>
      </c>
      <c r="AW28" s="1">
        <v>7919395839</v>
      </c>
      <c r="AX28" s="50">
        <v>3602700</v>
      </c>
      <c r="AY28" s="1" t="s">
        <v>388</v>
      </c>
      <c r="AZ28" s="43">
        <v>45477</v>
      </c>
      <c r="BA28" s="1"/>
      <c r="BB28" s="126">
        <v>10000000</v>
      </c>
      <c r="BC28" s="1">
        <v>7919395839</v>
      </c>
      <c r="BD28" s="127">
        <v>3602700</v>
      </c>
      <c r="BE28" s="1" t="s">
        <v>389</v>
      </c>
      <c r="BF28" s="43">
        <v>45478</v>
      </c>
      <c r="BG28" s="1"/>
      <c r="BH28" s="277">
        <v>10000000</v>
      </c>
      <c r="BI28" s="1">
        <v>7925373261</v>
      </c>
      <c r="BJ28" s="50">
        <v>3602700</v>
      </c>
      <c r="BK28" s="1" t="s">
        <v>390</v>
      </c>
      <c r="BL28" s="43">
        <v>45505</v>
      </c>
      <c r="BM28" s="1"/>
      <c r="BN28" s="277">
        <v>10000000</v>
      </c>
      <c r="BO28" s="1">
        <v>7928685998</v>
      </c>
      <c r="BP28" s="278">
        <v>2281700</v>
      </c>
      <c r="BQ28" s="1" t="s">
        <v>391</v>
      </c>
      <c r="BR28" s="43">
        <v>45539</v>
      </c>
      <c r="BS28" s="1"/>
      <c r="BT28" s="277">
        <v>10000000</v>
      </c>
      <c r="BU28" s="1">
        <v>7935459146</v>
      </c>
      <c r="BV28" s="278">
        <v>2281700</v>
      </c>
      <c r="BW28" s="1" t="s">
        <v>392</v>
      </c>
      <c r="BX28" s="43">
        <v>45572</v>
      </c>
      <c r="BY28" s="1"/>
      <c r="BZ28" s="38">
        <v>10000000</v>
      </c>
      <c r="CA28" s="1">
        <v>7938874160</v>
      </c>
      <c r="CB28" s="278">
        <v>2281700</v>
      </c>
      <c r="CC28" s="1" t="s">
        <v>393</v>
      </c>
      <c r="CD28" s="43">
        <v>45604</v>
      </c>
      <c r="CE28" s="1"/>
      <c r="CF28" s="38">
        <v>10000000</v>
      </c>
      <c r="CG28" s="1">
        <v>7942482242</v>
      </c>
      <c r="CH28" s="50"/>
      <c r="CI28" s="1"/>
      <c r="CJ28" s="1"/>
      <c r="CK28" s="1"/>
      <c r="CL28" s="38"/>
      <c r="CM28" s="1"/>
      <c r="CN28" s="277"/>
      <c r="CO28" s="1"/>
      <c r="CP28" s="1"/>
      <c r="CQ28" s="1"/>
      <c r="CR28" s="38"/>
      <c r="CS28" s="1"/>
      <c r="CT28" s="38"/>
      <c r="CU28" s="1"/>
      <c r="CV28" s="1"/>
      <c r="CW28" s="1"/>
      <c r="CX28" s="38"/>
      <c r="CY28" s="1"/>
      <c r="CZ28" s="38"/>
      <c r="DA28" s="167" t="b">
        <f>SUM(AJ28,AP28,AV28,BB28,BH28,BN28,BT28,BZ28,CF28,CL28,CR28,CX28)=D28</f>
        <v>0</v>
      </c>
      <c r="DB28" s="258"/>
      <c r="DC28" s="2"/>
    </row>
    <row r="29" spans="1:107" s="338" customFormat="1">
      <c r="A29" s="86" t="s">
        <v>394</v>
      </c>
      <c r="B29" s="86" t="s">
        <v>395</v>
      </c>
      <c r="C29" s="113" t="s">
        <v>383</v>
      </c>
      <c r="D29" s="113">
        <v>134400000</v>
      </c>
      <c r="E29" s="113"/>
      <c r="F29" s="113">
        <v>3624</v>
      </c>
      <c r="G29" s="231">
        <v>47733333</v>
      </c>
      <c r="H29" s="49">
        <v>2724</v>
      </c>
      <c r="I29" s="231">
        <v>46733333</v>
      </c>
      <c r="J29" s="49">
        <v>6324</v>
      </c>
      <c r="K29" s="231">
        <v>47733334</v>
      </c>
      <c r="L29" s="49">
        <v>17024</v>
      </c>
      <c r="M29" s="231">
        <v>1000000</v>
      </c>
      <c r="N29" s="801">
        <v>143200000</v>
      </c>
      <c r="O29" s="49" t="b">
        <f>N29=D29</f>
        <v>0</v>
      </c>
      <c r="P29" s="113">
        <v>3624</v>
      </c>
      <c r="Q29" s="231">
        <v>47733333</v>
      </c>
      <c r="R29" s="49">
        <v>2724</v>
      </c>
      <c r="S29" s="231">
        <v>37933333</v>
      </c>
      <c r="T29" s="49">
        <v>6324</v>
      </c>
      <c r="U29" s="231">
        <v>47733334</v>
      </c>
      <c r="V29" s="49">
        <v>17024</v>
      </c>
      <c r="W29" s="231">
        <v>1000000</v>
      </c>
      <c r="X29" s="801">
        <v>134400000</v>
      </c>
      <c r="Y29" s="49"/>
      <c r="Z29" s="49" t="s">
        <v>396</v>
      </c>
      <c r="AA29" s="49" t="s">
        <v>58</v>
      </c>
      <c r="AB29" s="49" t="s">
        <v>58</v>
      </c>
      <c r="AC29" s="49" t="s">
        <v>397</v>
      </c>
      <c r="AD29" s="49" t="s">
        <v>58</v>
      </c>
      <c r="AE29" s="49" t="s">
        <v>58</v>
      </c>
      <c r="AF29" s="49" t="s">
        <v>58</v>
      </c>
      <c r="AG29" s="49"/>
      <c r="AH29" s="49"/>
      <c r="AI29" s="49"/>
      <c r="AJ29" s="50"/>
      <c r="AK29" s="49"/>
      <c r="AL29" s="50"/>
      <c r="AM29" s="49"/>
      <c r="AN29" s="49"/>
      <c r="AO29" s="49"/>
      <c r="AP29" s="50"/>
      <c r="AQ29" s="49"/>
      <c r="AR29" s="50"/>
      <c r="AS29" s="49"/>
      <c r="AT29" s="49"/>
      <c r="AU29" s="49"/>
      <c r="AV29" s="270"/>
      <c r="AW29" s="49"/>
      <c r="AX29" s="50"/>
      <c r="AY29" s="49"/>
      <c r="AZ29" s="49"/>
      <c r="BA29" s="49"/>
      <c r="BB29" s="127"/>
      <c r="BC29" s="49"/>
      <c r="BD29" s="127"/>
      <c r="BE29" s="49"/>
      <c r="BF29" s="49"/>
      <c r="BG29" s="49"/>
      <c r="BH29" s="278"/>
      <c r="BI29" s="49"/>
      <c r="BJ29" s="50"/>
      <c r="BK29" s="49"/>
      <c r="BL29" s="49"/>
      <c r="BM29" s="49"/>
      <c r="BN29" s="278"/>
      <c r="BO29" s="49"/>
      <c r="BP29" s="278"/>
      <c r="BQ29" s="49"/>
      <c r="BR29" s="49"/>
      <c r="BS29" s="49"/>
      <c r="BT29" s="278"/>
      <c r="BU29" s="49"/>
      <c r="BV29" s="278"/>
      <c r="BW29" s="49"/>
      <c r="BX29" s="49"/>
      <c r="BY29" s="49"/>
      <c r="BZ29" s="50"/>
      <c r="CA29" s="49"/>
      <c r="CB29" s="278"/>
      <c r="CC29" s="49"/>
      <c r="CD29" s="49"/>
      <c r="CE29" s="49"/>
      <c r="CF29" s="50"/>
      <c r="CG29" s="49"/>
      <c r="CH29" s="50"/>
      <c r="CI29" s="49"/>
      <c r="CJ29" s="49"/>
      <c r="CK29" s="49"/>
      <c r="CL29" s="50"/>
      <c r="CM29" s="49"/>
      <c r="CN29" s="278"/>
      <c r="CO29" s="49"/>
      <c r="CP29" s="49"/>
      <c r="CQ29" s="49"/>
      <c r="CR29" s="50"/>
      <c r="CS29" s="49"/>
      <c r="CT29" s="50"/>
      <c r="CU29" s="49"/>
      <c r="CV29" s="49"/>
      <c r="CW29" s="49"/>
      <c r="CX29" s="50"/>
      <c r="CY29" s="49"/>
      <c r="CZ29" s="50"/>
      <c r="DA29" s="341" t="b">
        <f>SUM(AJ29,AP29,AV29,BB29,BH29,BN29,BT29,BZ29,CF29,CL29,CR29,CX29)=D29</f>
        <v>0</v>
      </c>
      <c r="DB29" s="802"/>
    </row>
    <row r="30" spans="1:107" ht="15">
      <c r="A30" s="3" t="s">
        <v>398</v>
      </c>
      <c r="B30" s="190" t="s">
        <v>399</v>
      </c>
      <c r="C30" s="12" t="s">
        <v>383</v>
      </c>
      <c r="D30" s="12" t="s">
        <v>400</v>
      </c>
      <c r="E30" s="12"/>
      <c r="F30" s="12"/>
      <c r="G30" s="24"/>
      <c r="H30" s="1"/>
      <c r="I30" s="24"/>
      <c r="J30" s="1"/>
      <c r="K30" s="24"/>
      <c r="L30" s="1"/>
      <c r="M30" s="24"/>
      <c r="N30" s="1"/>
      <c r="O30" s="1" t="b">
        <f>N30=D30</f>
        <v>0</v>
      </c>
      <c r="P30" s="1"/>
      <c r="Q30" s="1"/>
      <c r="R30" s="1"/>
      <c r="S30" s="1"/>
      <c r="T30" s="1"/>
      <c r="U30" s="1"/>
      <c r="V30" s="1"/>
      <c r="W30" s="1"/>
      <c r="X30" s="1"/>
      <c r="Y30" s="1"/>
      <c r="Z30" s="494" t="s">
        <v>400</v>
      </c>
      <c r="AA30" s="1"/>
      <c r="AB30" s="1"/>
      <c r="AC30" s="1"/>
      <c r="AD30" s="1"/>
      <c r="AE30" s="1"/>
      <c r="AF30" s="1"/>
      <c r="AG30" s="1"/>
      <c r="AH30" s="1"/>
      <c r="AI30" s="1"/>
      <c r="AJ30" s="38"/>
      <c r="AK30" s="1"/>
      <c r="AL30" s="38"/>
      <c r="AM30" s="1"/>
      <c r="AN30" s="1"/>
      <c r="AO30" s="1"/>
      <c r="AP30" s="38"/>
      <c r="AQ30" s="1"/>
      <c r="AR30" s="38"/>
      <c r="AS30" s="1"/>
      <c r="AT30" s="1"/>
      <c r="AU30" s="1"/>
      <c r="AV30" s="261"/>
      <c r="AW30" s="1"/>
      <c r="AX30" s="38"/>
      <c r="AY30" s="1"/>
      <c r="AZ30" s="1"/>
      <c r="BA30" s="1"/>
      <c r="BB30" s="126"/>
      <c r="BC30" s="1"/>
      <c r="BD30" s="126"/>
      <c r="BE30" s="1"/>
      <c r="BF30" s="1"/>
      <c r="BG30" s="1"/>
      <c r="BH30" s="277"/>
      <c r="BI30" s="1"/>
      <c r="BJ30" s="38"/>
      <c r="BK30" s="1"/>
      <c r="BL30" s="1"/>
      <c r="BM30" s="1"/>
      <c r="BN30" s="277"/>
      <c r="BO30" s="1"/>
      <c r="BP30" s="277"/>
      <c r="BQ30" s="1"/>
      <c r="BR30" s="1"/>
      <c r="BS30" s="1"/>
      <c r="BT30" s="277"/>
      <c r="BU30" s="1"/>
      <c r="BV30" s="277"/>
      <c r="BW30" s="1"/>
      <c r="BX30" s="1"/>
      <c r="BY30" s="1"/>
      <c r="BZ30" s="38"/>
      <c r="CA30" s="1"/>
      <c r="CB30" s="277"/>
      <c r="CC30" s="1"/>
      <c r="CD30" s="1"/>
      <c r="CE30" s="1"/>
      <c r="CF30" s="38"/>
      <c r="CG30" s="1"/>
      <c r="CH30" s="38"/>
      <c r="CI30" s="1"/>
      <c r="CJ30" s="1"/>
      <c r="CK30" s="1"/>
      <c r="CL30" s="38"/>
      <c r="CM30" s="1"/>
      <c r="CN30" s="277"/>
      <c r="CO30" s="1"/>
      <c r="CP30" s="1"/>
      <c r="CQ30" s="1"/>
      <c r="CR30" s="38"/>
      <c r="CS30" s="1"/>
      <c r="CT30" s="38"/>
      <c r="CU30" s="1"/>
      <c r="CV30" s="1"/>
      <c r="CW30" s="1"/>
      <c r="CX30" s="38"/>
      <c r="CY30" s="1"/>
      <c r="CZ30" s="38"/>
      <c r="DA30" s="167" t="b">
        <f>SUM(AJ30,AP30,AV30,BB30,BH30,BN30,BT30,BZ30,CF30,CL30,CR30,CX30)=D30</f>
        <v>0</v>
      </c>
      <c r="DC30" s="2"/>
    </row>
    <row r="31" spans="1:107" ht="15">
      <c r="A31" s="3" t="s">
        <v>401</v>
      </c>
      <c r="B31" s="190" t="s">
        <v>402</v>
      </c>
      <c r="C31" s="12" t="s">
        <v>383</v>
      </c>
      <c r="D31" s="12" t="s">
        <v>400</v>
      </c>
      <c r="E31" s="12"/>
      <c r="F31" s="12"/>
      <c r="G31" s="24"/>
      <c r="H31" s="1"/>
      <c r="I31" s="24"/>
      <c r="J31" s="1"/>
      <c r="K31" s="24"/>
      <c r="L31" s="1"/>
      <c r="M31" s="24"/>
      <c r="N31" s="1"/>
      <c r="O31" s="1" t="b">
        <f>N31=D31</f>
        <v>0</v>
      </c>
      <c r="P31" s="1"/>
      <c r="Q31" s="1"/>
      <c r="R31" s="1"/>
      <c r="S31" s="1"/>
      <c r="T31" s="1"/>
      <c r="U31" s="1"/>
      <c r="V31" s="1"/>
      <c r="W31" s="1"/>
      <c r="X31" s="1"/>
      <c r="Y31" s="1"/>
      <c r="Z31" s="494" t="s">
        <v>400</v>
      </c>
      <c r="AA31" s="1"/>
      <c r="AB31" s="1"/>
      <c r="AC31" s="1"/>
      <c r="AD31" s="1"/>
      <c r="AE31" s="1"/>
      <c r="AF31" s="1"/>
      <c r="AG31" s="1"/>
      <c r="AH31" s="1"/>
      <c r="AI31" s="1"/>
      <c r="AJ31" s="38"/>
      <c r="AK31" s="1"/>
      <c r="AL31" s="38"/>
      <c r="AM31" s="1"/>
      <c r="AN31" s="1"/>
      <c r="AO31" s="1"/>
      <c r="AP31" s="38"/>
      <c r="AQ31" s="1"/>
      <c r="AR31" s="38"/>
      <c r="AS31" s="1"/>
      <c r="AT31" s="1"/>
      <c r="AU31" s="1"/>
      <c r="AV31" s="261"/>
      <c r="AW31" s="1"/>
      <c r="AX31" s="38"/>
      <c r="AY31" s="1"/>
      <c r="AZ31" s="1"/>
      <c r="BA31" s="1"/>
      <c r="BB31" s="126"/>
      <c r="BC31" s="1"/>
      <c r="BD31" s="126"/>
      <c r="BE31" s="1"/>
      <c r="BF31" s="1"/>
      <c r="BG31" s="1"/>
      <c r="BH31" s="277"/>
      <c r="BI31" s="1"/>
      <c r="BJ31" s="38"/>
      <c r="BK31" s="1"/>
      <c r="BL31" s="1"/>
      <c r="BM31" s="1"/>
      <c r="BN31" s="277"/>
      <c r="BO31" s="1"/>
      <c r="BP31" s="277"/>
      <c r="BQ31" s="1"/>
      <c r="BR31" s="1"/>
      <c r="BS31" s="1"/>
      <c r="BT31" s="277"/>
      <c r="BU31" s="1"/>
      <c r="BV31" s="277"/>
      <c r="BW31" s="1"/>
      <c r="BX31" s="1"/>
      <c r="BY31" s="1"/>
      <c r="BZ31" s="38"/>
      <c r="CA31" s="1"/>
      <c r="CB31" s="277"/>
      <c r="CC31" s="1"/>
      <c r="CD31" s="1"/>
      <c r="CE31" s="1"/>
      <c r="CF31" s="38"/>
      <c r="CG31" s="1"/>
      <c r="CH31" s="38"/>
      <c r="CI31" s="1"/>
      <c r="CJ31" s="1"/>
      <c r="CK31" s="1"/>
      <c r="CL31" s="38"/>
      <c r="CM31" s="1"/>
      <c r="CN31" s="277"/>
      <c r="CO31" s="1"/>
      <c r="CP31" s="1"/>
      <c r="CQ31" s="1"/>
      <c r="CR31" s="38"/>
      <c r="CS31" s="1"/>
      <c r="CT31" s="38"/>
      <c r="CU31" s="1"/>
      <c r="CV31" s="1"/>
      <c r="CW31" s="1"/>
      <c r="CX31" s="38"/>
      <c r="CY31" s="1"/>
      <c r="CZ31" s="38"/>
      <c r="DA31" s="167" t="b">
        <f>SUM(AJ31,AP31,AV31,BB31,BH31,BN31,BT31,BZ31,CF31,CL31,CR31,CX31)=D31</f>
        <v>0</v>
      </c>
      <c r="DC31" s="2"/>
    </row>
    <row r="32" spans="1:107">
      <c r="A32" s="3" t="s">
        <v>403</v>
      </c>
      <c r="B32" s="3" t="s">
        <v>404</v>
      </c>
      <c r="C32" s="12" t="s">
        <v>383</v>
      </c>
      <c r="D32" s="12">
        <v>121733333</v>
      </c>
      <c r="E32" s="12"/>
      <c r="F32" s="12">
        <v>7124</v>
      </c>
      <c r="G32" s="24">
        <v>42655556</v>
      </c>
      <c r="H32" s="1">
        <v>6924</v>
      </c>
      <c r="I32" s="24">
        <v>38655556</v>
      </c>
      <c r="J32" s="1">
        <v>10224</v>
      </c>
      <c r="K32" s="24">
        <v>42655555</v>
      </c>
      <c r="L32" s="1"/>
      <c r="M32" s="24"/>
      <c r="N32" s="1">
        <v>123966667</v>
      </c>
      <c r="O32" s="1" t="b">
        <f>N32=D32</f>
        <v>0</v>
      </c>
      <c r="P32" s="49"/>
      <c r="Q32" s="49"/>
      <c r="R32" s="49"/>
      <c r="S32" s="49"/>
      <c r="T32" s="49"/>
      <c r="U32" s="49"/>
      <c r="V32" s="49"/>
      <c r="W32" s="49"/>
      <c r="X32" s="49"/>
      <c r="Y32" s="49"/>
      <c r="Z32" s="49"/>
      <c r="AA32" s="1" t="s">
        <v>58</v>
      </c>
      <c r="AB32" s="1" t="s">
        <v>58</v>
      </c>
      <c r="AC32" s="1">
        <v>8544101127013</v>
      </c>
      <c r="AD32" s="1" t="s">
        <v>58</v>
      </c>
      <c r="AE32" s="1" t="s">
        <v>58</v>
      </c>
      <c r="AF32" s="1" t="s">
        <v>58</v>
      </c>
      <c r="AG32" s="1" t="s">
        <v>405</v>
      </c>
      <c r="AH32" s="43">
        <v>45355</v>
      </c>
      <c r="AI32" s="1"/>
      <c r="AJ32" s="38">
        <v>9533333</v>
      </c>
      <c r="AK32" s="1">
        <v>7913505802</v>
      </c>
      <c r="AL32" s="38">
        <v>1277000</v>
      </c>
      <c r="AM32" s="1" t="s">
        <v>406</v>
      </c>
      <c r="AN32" s="43">
        <v>45384</v>
      </c>
      <c r="AO32" s="1"/>
      <c r="AP32" s="38">
        <v>11000000</v>
      </c>
      <c r="AQ32" s="1">
        <v>7917009311</v>
      </c>
      <c r="AR32" s="38">
        <v>1277000</v>
      </c>
      <c r="AS32" s="1" t="s">
        <v>406</v>
      </c>
      <c r="AT32" s="43">
        <v>45384</v>
      </c>
      <c r="AU32" s="1"/>
      <c r="AV32" s="261">
        <v>11000000</v>
      </c>
      <c r="AW32" s="1">
        <v>7917009311</v>
      </c>
      <c r="AX32" s="38">
        <v>1277000</v>
      </c>
      <c r="AY32" s="1" t="s">
        <v>407</v>
      </c>
      <c r="AZ32" s="43">
        <v>45415</v>
      </c>
      <c r="BA32" s="1"/>
      <c r="BB32" s="126">
        <v>11000000</v>
      </c>
      <c r="BC32" s="1">
        <v>7920480947</v>
      </c>
      <c r="BD32" s="126">
        <v>1277000</v>
      </c>
      <c r="BE32" s="1" t="s">
        <v>408</v>
      </c>
      <c r="BF32" s="43">
        <v>45447</v>
      </c>
      <c r="BG32" s="1"/>
      <c r="BH32" s="277">
        <v>11000000</v>
      </c>
      <c r="BI32" s="1">
        <v>7923610043</v>
      </c>
      <c r="BJ32" s="38">
        <v>1277000</v>
      </c>
      <c r="BK32" s="1" t="s">
        <v>409</v>
      </c>
      <c r="BL32" s="43">
        <v>45481</v>
      </c>
      <c r="BM32" s="1"/>
      <c r="BN32" s="277">
        <v>11000000</v>
      </c>
      <c r="BO32" s="1">
        <v>7927287530</v>
      </c>
      <c r="BP32" s="277">
        <v>1277000</v>
      </c>
      <c r="BQ32" s="1" t="s">
        <v>410</v>
      </c>
      <c r="BR32" s="43">
        <v>45505</v>
      </c>
      <c r="BS32" s="1"/>
      <c r="BT32" s="277">
        <v>11000000</v>
      </c>
      <c r="BU32" s="1">
        <v>7931139831</v>
      </c>
      <c r="BV32" s="278"/>
      <c r="BW32" s="1" t="s">
        <v>411</v>
      </c>
      <c r="BX32" s="43">
        <v>45538</v>
      </c>
      <c r="BY32" s="1"/>
      <c r="BZ32" s="38">
        <v>11000000</v>
      </c>
      <c r="CA32" s="1">
        <v>7935160329</v>
      </c>
      <c r="CB32" s="277">
        <v>1277000</v>
      </c>
      <c r="CC32" s="1" t="s">
        <v>412</v>
      </c>
      <c r="CD32" s="43">
        <v>45565</v>
      </c>
      <c r="CE32" s="1"/>
      <c r="CF32" s="38">
        <v>11000000</v>
      </c>
      <c r="CG32" s="1">
        <v>7937583545</v>
      </c>
      <c r="CH32" s="38">
        <v>1451100</v>
      </c>
      <c r="CI32" s="1" t="s">
        <v>413</v>
      </c>
      <c r="CJ32" s="43">
        <v>45601</v>
      </c>
      <c r="CK32" s="1"/>
      <c r="CL32" s="38">
        <v>11000000</v>
      </c>
      <c r="CM32" s="1">
        <v>7942531766</v>
      </c>
      <c r="CN32" s="277">
        <v>1451100</v>
      </c>
      <c r="CO32" s="1" t="s">
        <v>414</v>
      </c>
      <c r="CP32" s="43">
        <v>45629</v>
      </c>
      <c r="CQ32" s="1"/>
      <c r="CR32" s="38">
        <v>11000000</v>
      </c>
      <c r="CS32" s="1">
        <v>7945075125</v>
      </c>
      <c r="CT32" s="38">
        <v>1451100</v>
      </c>
      <c r="CU32" s="1" t="s">
        <v>415</v>
      </c>
      <c r="CV32" s="43">
        <v>45644</v>
      </c>
      <c r="CW32" s="1"/>
      <c r="CX32" s="38">
        <v>11000000</v>
      </c>
      <c r="CY32" s="1">
        <v>7949194013</v>
      </c>
      <c r="CZ32" s="38">
        <v>1451100</v>
      </c>
      <c r="DA32" s="167" t="b">
        <f>SUM(AJ32,AP32,AV32,BB32,BH32,BN32,BT32,BZ32,CF32,CL32,CR32,CX32)=D32</f>
        <v>0</v>
      </c>
      <c r="DC32" s="2"/>
    </row>
    <row r="33" spans="1:107">
      <c r="A33" s="3" t="s">
        <v>416</v>
      </c>
      <c r="B33" s="3" t="s">
        <v>417</v>
      </c>
      <c r="C33" s="12" t="s">
        <v>383</v>
      </c>
      <c r="D33" s="12">
        <v>100500000</v>
      </c>
      <c r="E33" s="12"/>
      <c r="F33" s="12">
        <v>5624</v>
      </c>
      <c r="G33" s="24">
        <v>34900000</v>
      </c>
      <c r="H33" s="1">
        <v>4724</v>
      </c>
      <c r="I33" s="24">
        <v>31600000</v>
      </c>
      <c r="J33" s="1">
        <v>8824</v>
      </c>
      <c r="K33" s="24">
        <v>34900000</v>
      </c>
      <c r="L33" s="1"/>
      <c r="M33" s="24"/>
      <c r="N33" s="1">
        <v>100500000</v>
      </c>
      <c r="O33" s="1" t="b">
        <f>N33=D33</f>
        <v>1</v>
      </c>
      <c r="P33" s="1">
        <v>3424</v>
      </c>
      <c r="Q33" s="1">
        <v>31600000</v>
      </c>
      <c r="R33" s="1">
        <v>4224</v>
      </c>
      <c r="S33" s="1">
        <v>34900000</v>
      </c>
      <c r="T33" s="1">
        <v>8324</v>
      </c>
      <c r="U33" s="1">
        <v>34000000</v>
      </c>
      <c r="V33" s="1"/>
      <c r="W33" s="1"/>
      <c r="X33" s="1">
        <v>100500000</v>
      </c>
      <c r="Y33" s="1"/>
      <c r="Z33" s="1"/>
      <c r="AA33" s="1" t="s">
        <v>58</v>
      </c>
      <c r="AB33" s="1" t="s">
        <v>58</v>
      </c>
      <c r="AC33" s="1" t="s">
        <v>418</v>
      </c>
      <c r="AD33" s="1" t="s">
        <v>58</v>
      </c>
      <c r="AE33" s="1" t="s">
        <v>58</v>
      </c>
      <c r="AF33" s="1" t="s">
        <v>76</v>
      </c>
      <c r="AG33" s="1" t="s">
        <v>419</v>
      </c>
      <c r="AH33" s="43">
        <v>45358</v>
      </c>
      <c r="AI33" s="1"/>
      <c r="AJ33" s="38">
        <v>7200000</v>
      </c>
      <c r="AK33" s="1">
        <v>74728598</v>
      </c>
      <c r="AL33" s="38">
        <v>377300</v>
      </c>
      <c r="AM33" s="1" t="s">
        <v>420</v>
      </c>
      <c r="AN33" s="43">
        <v>45385</v>
      </c>
      <c r="AO33" s="1"/>
      <c r="AP33" s="38">
        <v>9000000</v>
      </c>
      <c r="AQ33" s="1">
        <v>75650837</v>
      </c>
      <c r="AR33" s="38">
        <v>841700</v>
      </c>
      <c r="AS33" s="1" t="s">
        <v>421</v>
      </c>
      <c r="AT33" s="43">
        <v>45418</v>
      </c>
      <c r="AU33" s="1"/>
      <c r="AV33" s="261">
        <v>9000000</v>
      </c>
      <c r="AW33" s="1">
        <v>76167469</v>
      </c>
      <c r="AX33" s="38">
        <v>1160900</v>
      </c>
      <c r="AY33" s="1" t="s">
        <v>422</v>
      </c>
      <c r="AZ33" s="43">
        <v>45447</v>
      </c>
      <c r="BA33" s="1"/>
      <c r="BB33" s="126">
        <v>9000000</v>
      </c>
      <c r="BC33" s="1">
        <v>77105809</v>
      </c>
      <c r="BD33" s="126">
        <v>1160900</v>
      </c>
      <c r="BE33" s="1" t="s">
        <v>423</v>
      </c>
      <c r="BF33" s="43">
        <v>45481</v>
      </c>
      <c r="BG33" s="1"/>
      <c r="BH33" s="277">
        <v>9000000</v>
      </c>
      <c r="BI33" s="1">
        <v>77917503</v>
      </c>
      <c r="BJ33" s="38">
        <v>1219000</v>
      </c>
      <c r="BK33" s="1" t="s">
        <v>424</v>
      </c>
      <c r="BL33" s="43">
        <v>45509</v>
      </c>
      <c r="BM33" s="1"/>
      <c r="BN33" s="277">
        <v>9000000</v>
      </c>
      <c r="BO33" s="1">
        <v>78575491</v>
      </c>
      <c r="BP33" s="278"/>
      <c r="BQ33" s="1" t="s">
        <v>425</v>
      </c>
      <c r="BR33" s="43">
        <v>45538</v>
      </c>
      <c r="BS33" s="1"/>
      <c r="BT33" s="277">
        <v>9000000</v>
      </c>
      <c r="BU33" s="1">
        <v>79368172</v>
      </c>
      <c r="BV33" s="277">
        <v>1306000</v>
      </c>
      <c r="BW33" s="1" t="s">
        <v>426</v>
      </c>
      <c r="BX33" s="43">
        <v>45565</v>
      </c>
      <c r="BY33" s="1"/>
      <c r="BZ33" s="38">
        <v>9000000</v>
      </c>
      <c r="CA33" s="1">
        <v>80844164</v>
      </c>
      <c r="CB33" s="277">
        <v>1219000</v>
      </c>
      <c r="CC33" s="1" t="s">
        <v>427</v>
      </c>
      <c r="CD33" s="43">
        <v>45601</v>
      </c>
      <c r="CE33" s="1"/>
      <c r="CF33" s="38">
        <v>9000000</v>
      </c>
      <c r="CG33" s="1">
        <v>81667802</v>
      </c>
      <c r="CH33" s="38">
        <v>1219000</v>
      </c>
      <c r="CI33" s="1" t="s">
        <v>428</v>
      </c>
      <c r="CJ33" s="43">
        <v>45631</v>
      </c>
      <c r="CK33" s="1"/>
      <c r="CL33" s="38">
        <v>9000000</v>
      </c>
      <c r="CM33" s="1">
        <v>81667802</v>
      </c>
      <c r="CN33" s="277">
        <v>1219000</v>
      </c>
      <c r="CO33" s="1" t="s">
        <v>429</v>
      </c>
      <c r="CP33" s="43">
        <v>45646</v>
      </c>
      <c r="CQ33" s="1"/>
      <c r="CR33" s="38">
        <v>9000000</v>
      </c>
      <c r="CS33" s="1">
        <v>83119665</v>
      </c>
      <c r="CT33" s="38">
        <v>1219000</v>
      </c>
      <c r="CU33" s="1"/>
      <c r="CV33" s="1"/>
      <c r="CW33" s="1"/>
      <c r="CX33" s="38"/>
      <c r="CY33" s="1"/>
      <c r="CZ33" s="38"/>
      <c r="DA33" s="167" t="b">
        <f>SUM(AJ33,AP33,AV33,BB33,BH33,BN33,BT33,BZ33,CF33,CL33,CR33,CX33)=D33</f>
        <v>0</v>
      </c>
      <c r="DC33" s="2"/>
    </row>
    <row r="34" spans="1:107">
      <c r="A34" s="3" t="s">
        <v>430</v>
      </c>
      <c r="B34" s="3" t="s">
        <v>431</v>
      </c>
      <c r="C34" s="12" t="s">
        <v>383</v>
      </c>
      <c r="D34" s="12">
        <v>100500000</v>
      </c>
      <c r="E34" s="12"/>
      <c r="F34" s="12">
        <v>5724</v>
      </c>
      <c r="G34" s="24">
        <v>34900000</v>
      </c>
      <c r="H34" s="1">
        <v>4824</v>
      </c>
      <c r="I34" s="24">
        <v>31600000</v>
      </c>
      <c r="J34" s="1">
        <v>8924</v>
      </c>
      <c r="K34" s="24">
        <v>34900000</v>
      </c>
      <c r="L34" s="1"/>
      <c r="M34" s="24"/>
      <c r="N34" s="1">
        <v>101400000</v>
      </c>
      <c r="O34" s="1" t="b">
        <f>N34=D34</f>
        <v>0</v>
      </c>
      <c r="P34" s="49"/>
      <c r="Q34" s="49"/>
      <c r="R34" s="49"/>
      <c r="S34" s="49"/>
      <c r="T34" s="49"/>
      <c r="U34" s="49"/>
      <c r="V34" s="49"/>
      <c r="W34" s="49"/>
      <c r="X34" s="49"/>
      <c r="Y34" s="49"/>
      <c r="Z34" s="49"/>
      <c r="AA34" s="1" t="s">
        <v>76</v>
      </c>
      <c r="AB34" s="1" t="s">
        <v>58</v>
      </c>
      <c r="AC34" s="1" t="s">
        <v>432</v>
      </c>
      <c r="AD34" s="1" t="s">
        <v>58</v>
      </c>
      <c r="AE34" s="1" t="s">
        <v>58</v>
      </c>
      <c r="AF34" s="1" t="s">
        <v>76</v>
      </c>
      <c r="AG34" s="1" t="s">
        <v>433</v>
      </c>
      <c r="AH34" s="43">
        <v>45357</v>
      </c>
      <c r="AI34" s="1"/>
      <c r="AJ34" s="38">
        <v>6600000</v>
      </c>
      <c r="AK34" s="1">
        <v>7407239</v>
      </c>
      <c r="AL34" s="38">
        <v>377300</v>
      </c>
      <c r="AM34" s="1" t="s">
        <v>434</v>
      </c>
      <c r="AN34" s="43">
        <v>45384</v>
      </c>
      <c r="AO34" s="1"/>
      <c r="AP34" s="38">
        <v>9000000</v>
      </c>
      <c r="AQ34" s="1">
        <v>74770795</v>
      </c>
      <c r="AR34" s="38">
        <v>1044800</v>
      </c>
      <c r="AS34" s="1" t="s">
        <v>435</v>
      </c>
      <c r="AT34" s="43">
        <v>45420</v>
      </c>
      <c r="AU34" s="1"/>
      <c r="AV34" s="261">
        <v>9000000</v>
      </c>
      <c r="AW34" s="1">
        <v>76090172</v>
      </c>
      <c r="AX34" s="38">
        <v>1044800</v>
      </c>
      <c r="AY34" s="1" t="s">
        <v>436</v>
      </c>
      <c r="AZ34" s="43">
        <v>45447</v>
      </c>
      <c r="BA34" s="1"/>
      <c r="BB34" s="126">
        <v>9000000</v>
      </c>
      <c r="BC34" s="1">
        <v>76914519</v>
      </c>
      <c r="BD34" s="126">
        <v>1044800</v>
      </c>
      <c r="BE34" s="1" t="s">
        <v>437</v>
      </c>
      <c r="BF34" s="43">
        <v>45481</v>
      </c>
      <c r="BG34" s="1"/>
      <c r="BH34" s="277">
        <v>9000000</v>
      </c>
      <c r="BI34" s="1">
        <v>77740731</v>
      </c>
      <c r="BJ34" s="38">
        <v>1044800</v>
      </c>
      <c r="BK34" s="1" t="s">
        <v>438</v>
      </c>
      <c r="BL34" s="43">
        <v>45505</v>
      </c>
      <c r="BM34" s="1"/>
      <c r="BN34" s="277">
        <v>9000000</v>
      </c>
      <c r="BO34" s="1">
        <v>78477120</v>
      </c>
      <c r="BP34" s="277">
        <v>1044800</v>
      </c>
      <c r="BQ34" s="1" t="s">
        <v>439</v>
      </c>
      <c r="BR34" s="43">
        <v>45576</v>
      </c>
      <c r="BS34" s="1"/>
      <c r="BT34" s="277">
        <v>9000000</v>
      </c>
      <c r="BU34" s="1">
        <v>78682643</v>
      </c>
      <c r="BV34" s="277">
        <v>1044800</v>
      </c>
      <c r="BW34" s="1" t="s">
        <v>440</v>
      </c>
      <c r="BX34" s="43">
        <v>45565</v>
      </c>
      <c r="BY34" s="1"/>
      <c r="BZ34" s="38">
        <v>9000000</v>
      </c>
      <c r="CA34" s="1">
        <v>80034739</v>
      </c>
      <c r="CB34" s="277">
        <v>1044800</v>
      </c>
      <c r="CC34" s="1" t="s">
        <v>441</v>
      </c>
      <c r="CD34" s="43">
        <v>45966</v>
      </c>
      <c r="CE34" s="1"/>
      <c r="CF34" s="38">
        <v>9000000</v>
      </c>
      <c r="CG34" s="1">
        <v>80788529</v>
      </c>
      <c r="CH34" s="38">
        <v>1044800</v>
      </c>
      <c r="CI34" s="1"/>
      <c r="CJ34" s="1"/>
      <c r="CK34" s="1"/>
      <c r="CL34" s="38"/>
      <c r="CM34" s="1"/>
      <c r="CN34" s="277"/>
      <c r="CO34" s="1"/>
      <c r="CP34" s="1"/>
      <c r="CQ34" s="1"/>
      <c r="CR34" s="38"/>
      <c r="CS34" s="1"/>
      <c r="CT34" s="38"/>
      <c r="CU34" s="1"/>
      <c r="CV34" s="1"/>
      <c r="CW34" s="1"/>
      <c r="CX34" s="38"/>
      <c r="CY34" s="1"/>
      <c r="CZ34" s="38"/>
      <c r="DA34" s="167" t="b">
        <f>SUM(AJ34,AP34,AV34,BB34,BH34,BN34,BT34,BZ34,CF34,CL34,CR34,CX34)=D34</f>
        <v>0</v>
      </c>
      <c r="DC34" s="2"/>
    </row>
    <row r="35" spans="1:107" s="197" customFormat="1">
      <c r="A35" s="190" t="s">
        <v>442</v>
      </c>
      <c r="B35" s="190" t="s">
        <v>443</v>
      </c>
      <c r="C35" s="191" t="s">
        <v>383</v>
      </c>
      <c r="D35" s="191">
        <v>100500000</v>
      </c>
      <c r="E35" s="191"/>
      <c r="F35" s="192">
        <v>4824</v>
      </c>
      <c r="G35" s="193">
        <v>34900000</v>
      </c>
      <c r="H35" s="112">
        <v>3824</v>
      </c>
      <c r="I35" s="193">
        <v>34900000</v>
      </c>
      <c r="J35" s="112">
        <v>8024</v>
      </c>
      <c r="K35" s="193">
        <v>34900000</v>
      </c>
      <c r="L35" s="112"/>
      <c r="M35" s="193"/>
      <c r="N35" s="198">
        <v>104700000</v>
      </c>
      <c r="O35" s="112" t="b">
        <f>N35=D35</f>
        <v>0</v>
      </c>
      <c r="P35" s="49"/>
      <c r="Q35" s="49"/>
      <c r="R35" s="49"/>
      <c r="S35" s="49"/>
      <c r="T35" s="49"/>
      <c r="U35" s="49"/>
      <c r="V35" s="49"/>
      <c r="W35" s="49"/>
      <c r="X35" s="49"/>
      <c r="Y35" s="49"/>
      <c r="Z35" s="49" t="s">
        <v>444</v>
      </c>
      <c r="AA35" s="112" t="s">
        <v>58</v>
      </c>
      <c r="AB35" s="112" t="s">
        <v>58</v>
      </c>
      <c r="AC35" s="194" t="s">
        <v>445</v>
      </c>
      <c r="AD35" s="112" t="s">
        <v>58</v>
      </c>
      <c r="AE35" s="112" t="s">
        <v>58</v>
      </c>
      <c r="AF35" s="112" t="s">
        <v>76</v>
      </c>
      <c r="AG35" s="112"/>
      <c r="AH35" s="112"/>
      <c r="AI35" s="112"/>
      <c r="AJ35" s="118"/>
      <c r="AK35" s="112"/>
      <c r="AL35" s="118"/>
      <c r="AM35" s="112"/>
      <c r="AN35" s="112"/>
      <c r="AO35" s="112"/>
      <c r="AP35" s="118"/>
      <c r="AQ35" s="112"/>
      <c r="AR35" s="118"/>
      <c r="AS35" s="112"/>
      <c r="AT35" s="112"/>
      <c r="AU35" s="112"/>
      <c r="AV35" s="271"/>
      <c r="AW35" s="112"/>
      <c r="AX35" s="118"/>
      <c r="AY35" s="112"/>
      <c r="AZ35" s="112"/>
      <c r="BA35" s="112"/>
      <c r="BB35" s="251"/>
      <c r="BC35" s="112"/>
      <c r="BD35" s="251"/>
      <c r="BE35" s="112"/>
      <c r="BF35" s="112"/>
      <c r="BG35" s="112"/>
      <c r="BH35" s="276"/>
      <c r="BI35" s="112"/>
      <c r="BJ35" s="118"/>
      <c r="BK35" s="112"/>
      <c r="BL35" s="112"/>
      <c r="BM35" s="112"/>
      <c r="BN35" s="276"/>
      <c r="BO35" s="112"/>
      <c r="BP35" s="276"/>
      <c r="BQ35" s="112"/>
      <c r="BR35" s="112"/>
      <c r="BS35" s="112"/>
      <c r="BT35" s="276"/>
      <c r="BU35" s="112"/>
      <c r="BV35" s="276"/>
      <c r="BW35" s="112"/>
      <c r="BX35" s="112"/>
      <c r="BY35" s="112"/>
      <c r="BZ35" s="118"/>
      <c r="CA35" s="112"/>
      <c r="CB35" s="276"/>
      <c r="CC35" s="112"/>
      <c r="CD35" s="112"/>
      <c r="CE35" s="112"/>
      <c r="CF35" s="118"/>
      <c r="CG35" s="112"/>
      <c r="CH35" s="118"/>
      <c r="CI35" s="112"/>
      <c r="CJ35" s="112"/>
      <c r="CK35" s="112"/>
      <c r="CL35" s="118"/>
      <c r="CM35" s="112"/>
      <c r="CN35" s="276"/>
      <c r="CO35" s="112"/>
      <c r="CP35" s="112"/>
      <c r="CQ35" s="112"/>
      <c r="CR35" s="118"/>
      <c r="CS35" s="112"/>
      <c r="CT35" s="118"/>
      <c r="CU35" s="112"/>
      <c r="CV35" s="112"/>
      <c r="CW35" s="112"/>
      <c r="CX35" s="118"/>
      <c r="CY35" s="112"/>
      <c r="CZ35" s="118"/>
      <c r="DA35" s="195" t="b">
        <f>SUM(AJ35,AP35,AV35,BB35,BH35,BN35,BT35,BZ35,CF35,CL35,CR35,CX35)=D35</f>
        <v>0</v>
      </c>
      <c r="DB35" s="196"/>
    </row>
    <row r="36" spans="1:107">
      <c r="A36" s="3" t="s">
        <v>446</v>
      </c>
      <c r="B36" s="190" t="s">
        <v>447</v>
      </c>
      <c r="C36" s="12" t="s">
        <v>383</v>
      </c>
      <c r="D36" s="12">
        <v>65000000</v>
      </c>
      <c r="E36" s="12"/>
      <c r="F36" s="12">
        <v>6124</v>
      </c>
      <c r="G36" s="24">
        <v>36374200</v>
      </c>
      <c r="H36" s="1">
        <v>9324</v>
      </c>
      <c r="I36" s="24">
        <v>28212466</v>
      </c>
      <c r="J36" s="1">
        <v>6124</v>
      </c>
      <c r="K36" s="24">
        <v>13813334</v>
      </c>
      <c r="L36" s="1"/>
      <c r="M36" s="24"/>
      <c r="N36" s="201">
        <v>78400000</v>
      </c>
      <c r="O36" s="1" t="b">
        <f>N36=D36</f>
        <v>0</v>
      </c>
      <c r="P36" s="49"/>
      <c r="Q36" s="49"/>
      <c r="R36" s="49"/>
      <c r="S36" s="49"/>
      <c r="T36" s="49"/>
      <c r="U36" s="49"/>
      <c r="V36" s="49"/>
      <c r="W36" s="49"/>
      <c r="X36" s="49"/>
      <c r="Y36" s="49"/>
      <c r="Z36" s="49" t="s">
        <v>444</v>
      </c>
      <c r="AA36" s="1" t="s">
        <v>58</v>
      </c>
      <c r="AB36" s="1" t="s">
        <v>58</v>
      </c>
      <c r="AC36" s="1">
        <v>3346101055959</v>
      </c>
      <c r="AD36" s="1" t="s">
        <v>58</v>
      </c>
      <c r="AE36" s="1" t="s">
        <v>76</v>
      </c>
      <c r="AF36" s="1" t="s">
        <v>58</v>
      </c>
      <c r="AG36" s="49"/>
      <c r="AH36" s="49"/>
      <c r="AI36" s="49"/>
      <c r="AJ36" s="50"/>
      <c r="AK36" s="49"/>
      <c r="AL36" s="50"/>
      <c r="AM36" s="49"/>
      <c r="AN36" s="49"/>
      <c r="AO36" s="49"/>
      <c r="AP36" s="50"/>
      <c r="AQ36" s="49"/>
      <c r="AR36" s="50"/>
      <c r="AS36" s="49"/>
      <c r="AT36" s="49"/>
      <c r="AU36" s="49"/>
      <c r="AV36" s="270"/>
      <c r="AW36" s="49"/>
      <c r="AX36" s="50"/>
      <c r="AY36" s="49"/>
      <c r="AZ36" s="49"/>
      <c r="BA36" s="49"/>
      <c r="BB36" s="127"/>
      <c r="BC36" s="49"/>
      <c r="BD36" s="127"/>
      <c r="BE36" s="49"/>
      <c r="BF36" s="49"/>
      <c r="BG36" s="49"/>
      <c r="BH36" s="278"/>
      <c r="BI36" s="49"/>
      <c r="BJ36" s="50"/>
      <c r="BK36" s="49"/>
      <c r="BL36" s="49"/>
      <c r="BM36" s="49"/>
      <c r="BN36" s="278"/>
      <c r="BO36" s="49"/>
      <c r="BP36" s="278"/>
      <c r="BQ36" s="49"/>
      <c r="BR36" s="49"/>
      <c r="BS36" s="49"/>
      <c r="BT36" s="278"/>
      <c r="BU36" s="49"/>
      <c r="BV36" s="278"/>
      <c r="BW36" s="49"/>
      <c r="BX36" s="49"/>
      <c r="BY36" s="49"/>
      <c r="BZ36" s="50"/>
      <c r="CA36" s="49"/>
      <c r="CB36" s="278"/>
      <c r="CC36" s="49"/>
      <c r="CD36" s="49"/>
      <c r="CE36" s="49"/>
      <c r="CF36" s="50"/>
      <c r="CG36" s="49"/>
      <c r="CH36" s="50"/>
      <c r="CI36" s="49"/>
      <c r="CJ36" s="49"/>
      <c r="CK36" s="49"/>
      <c r="CL36" s="50"/>
      <c r="CM36" s="49"/>
      <c r="CN36" s="278"/>
      <c r="CO36" s="49"/>
      <c r="CP36" s="49"/>
      <c r="CQ36" s="49"/>
      <c r="CR36" s="50"/>
      <c r="CS36" s="49"/>
      <c r="CT36" s="50"/>
      <c r="CU36" s="49"/>
      <c r="CV36" s="49"/>
      <c r="CW36" s="49"/>
      <c r="CX36" s="50"/>
      <c r="CY36" s="49"/>
      <c r="CZ36" s="50"/>
      <c r="DA36" s="167" t="b">
        <f>SUM(AJ36,AP36,AV36,BB36,BH36,BN36,BT36,BZ36,CF36,CL36,CR36,CX36)=D36</f>
        <v>0</v>
      </c>
      <c r="DC36" s="2"/>
    </row>
    <row r="37" spans="1:107" s="197" customFormat="1">
      <c r="A37" s="190" t="s">
        <v>448</v>
      </c>
      <c r="B37" s="190" t="s">
        <v>449</v>
      </c>
      <c r="C37" s="191" t="s">
        <v>383</v>
      </c>
      <c r="D37" s="191">
        <v>110666667</v>
      </c>
      <c r="E37" s="191"/>
      <c r="F37" s="191">
        <v>7324</v>
      </c>
      <c r="G37" s="199">
        <v>39555556</v>
      </c>
      <c r="H37" s="112">
        <v>10124</v>
      </c>
      <c r="I37" s="193">
        <v>39555556</v>
      </c>
      <c r="J37" s="112">
        <v>7324</v>
      </c>
      <c r="K37" s="193">
        <v>39555556</v>
      </c>
      <c r="L37" s="112"/>
      <c r="M37" s="193"/>
      <c r="N37" s="198">
        <v>118666668</v>
      </c>
      <c r="O37" s="112" t="b">
        <f>N37=D37</f>
        <v>0</v>
      </c>
      <c r="P37" s="112">
        <v>7324</v>
      </c>
      <c r="Q37" s="199">
        <v>39555556</v>
      </c>
      <c r="R37" s="112">
        <v>7324</v>
      </c>
      <c r="S37" s="199">
        <v>39555556</v>
      </c>
      <c r="T37" s="112">
        <v>10124</v>
      </c>
      <c r="U37" s="199">
        <v>39555556</v>
      </c>
      <c r="V37" s="112"/>
      <c r="W37" s="112"/>
      <c r="X37" s="198">
        <v>118666668</v>
      </c>
      <c r="Y37" s="112"/>
      <c r="Z37" s="112"/>
      <c r="AA37" s="112" t="s">
        <v>58</v>
      </c>
      <c r="AB37" s="112" t="s">
        <v>58</v>
      </c>
      <c r="AC37" s="112" t="s">
        <v>450</v>
      </c>
      <c r="AD37" s="112" t="s">
        <v>58</v>
      </c>
      <c r="AE37" s="112" t="s">
        <v>58</v>
      </c>
      <c r="AF37" s="112" t="s">
        <v>58</v>
      </c>
      <c r="AG37" s="112"/>
      <c r="AH37" s="112"/>
      <c r="AI37" s="112"/>
      <c r="AJ37" s="118"/>
      <c r="AK37" s="112"/>
      <c r="AL37" s="118"/>
      <c r="AM37" s="112"/>
      <c r="AN37" s="112"/>
      <c r="AO37" s="112"/>
      <c r="AP37" s="118"/>
      <c r="AQ37" s="112"/>
      <c r="AR37" s="118"/>
      <c r="AS37" s="112"/>
      <c r="AT37" s="112"/>
      <c r="AU37" s="112"/>
      <c r="AV37" s="271"/>
      <c r="AW37" s="112"/>
      <c r="AX37" s="118"/>
      <c r="AY37" s="112"/>
      <c r="AZ37" s="112"/>
      <c r="BA37" s="112"/>
      <c r="BB37" s="251"/>
      <c r="BC37" s="112"/>
      <c r="BD37" s="251"/>
      <c r="BE37" s="112"/>
      <c r="BF37" s="112"/>
      <c r="BG37" s="112"/>
      <c r="BH37" s="276"/>
      <c r="BI37" s="112"/>
      <c r="BJ37" s="118"/>
      <c r="BK37" s="112"/>
      <c r="BL37" s="112"/>
      <c r="BM37" s="112"/>
      <c r="BN37" s="276"/>
      <c r="BO37" s="112"/>
      <c r="BP37" s="276"/>
      <c r="BQ37" s="112"/>
      <c r="BR37" s="112"/>
      <c r="BS37" s="112"/>
      <c r="BT37" s="276"/>
      <c r="BU37" s="112"/>
      <c r="BV37" s="276"/>
      <c r="BW37" s="112"/>
      <c r="BX37" s="112"/>
      <c r="BY37" s="112"/>
      <c r="BZ37" s="118"/>
      <c r="CA37" s="112"/>
      <c r="CB37" s="276"/>
      <c r="CC37" s="112"/>
      <c r="CD37" s="112"/>
      <c r="CE37" s="112"/>
      <c r="CF37" s="118"/>
      <c r="CG37" s="112"/>
      <c r="CH37" s="118"/>
      <c r="CI37" s="112"/>
      <c r="CJ37" s="112"/>
      <c r="CK37" s="112"/>
      <c r="CL37" s="118"/>
      <c r="CM37" s="112"/>
      <c r="CN37" s="276"/>
      <c r="CO37" s="112"/>
      <c r="CP37" s="112"/>
      <c r="CQ37" s="112"/>
      <c r="CR37" s="118"/>
      <c r="CS37" s="112"/>
      <c r="CT37" s="118"/>
      <c r="CU37" s="112"/>
      <c r="CV37" s="112"/>
      <c r="CW37" s="112"/>
      <c r="CX37" s="118"/>
      <c r="CY37" s="112"/>
      <c r="CZ37" s="118"/>
      <c r="DA37" s="195" t="b">
        <f>SUM(AJ37,AP37,AV37,BB37,BH37,BN37,BT37,BZ37,CF37,CL37,CR37,CX37)=D37</f>
        <v>0</v>
      </c>
      <c r="DB37" s="196"/>
    </row>
    <row r="38" spans="1:107">
      <c r="A38" s="3" t="s">
        <v>451</v>
      </c>
      <c r="B38" s="3" t="s">
        <v>452</v>
      </c>
      <c r="C38" s="12" t="s">
        <v>383</v>
      </c>
      <c r="D38" s="12">
        <v>100500000</v>
      </c>
      <c r="E38" s="12"/>
      <c r="F38" s="12">
        <v>5524</v>
      </c>
      <c r="G38" s="24">
        <v>74750000</v>
      </c>
      <c r="H38" s="1">
        <v>4624</v>
      </c>
      <c r="I38" s="24">
        <v>80500000</v>
      </c>
      <c r="J38" s="1">
        <v>9024</v>
      </c>
      <c r="K38" s="24">
        <v>125787500</v>
      </c>
      <c r="L38" s="1"/>
      <c r="M38" s="24"/>
      <c r="N38" s="42">
        <v>281037500</v>
      </c>
      <c r="O38" s="1" t="b">
        <f>N38=D38</f>
        <v>0</v>
      </c>
      <c r="P38" s="200">
        <v>5524</v>
      </c>
      <c r="Q38" s="199">
        <v>35200000</v>
      </c>
      <c r="R38" s="1">
        <v>4625</v>
      </c>
      <c r="S38" s="199">
        <v>31000000</v>
      </c>
      <c r="T38" s="1">
        <v>9024</v>
      </c>
      <c r="U38" s="199">
        <v>34300000</v>
      </c>
      <c r="V38" s="1"/>
      <c r="W38" s="1"/>
      <c r="X38" s="201">
        <v>100500000</v>
      </c>
      <c r="Y38" s="1"/>
      <c r="Z38" s="1"/>
      <c r="AA38" s="1" t="s">
        <v>58</v>
      </c>
      <c r="AB38" s="1" t="s">
        <v>58</v>
      </c>
      <c r="AC38" s="1" t="s">
        <v>453</v>
      </c>
      <c r="AD38" s="1" t="s">
        <v>58</v>
      </c>
      <c r="AE38" s="1" t="s">
        <v>76</v>
      </c>
      <c r="AF38" s="1" t="s">
        <v>58</v>
      </c>
      <c r="AG38" s="1"/>
      <c r="AH38" s="1"/>
      <c r="AI38" s="1"/>
      <c r="AJ38" s="38"/>
      <c r="AK38" s="1"/>
      <c r="AL38" s="38"/>
      <c r="AM38" s="1"/>
      <c r="AN38" s="1"/>
      <c r="AO38" s="1"/>
      <c r="AP38" s="38"/>
      <c r="AQ38" s="1"/>
      <c r="AR38" s="38"/>
      <c r="AS38" s="1"/>
      <c r="AT38" s="1"/>
      <c r="AU38" s="1"/>
      <c r="AV38" s="261"/>
      <c r="AW38" s="1"/>
      <c r="AX38" s="38"/>
      <c r="AY38" s="1"/>
      <c r="AZ38" s="1"/>
      <c r="BA38" s="1"/>
      <c r="BB38" s="126"/>
      <c r="BC38" s="1"/>
      <c r="BD38" s="126"/>
      <c r="BE38" s="1"/>
      <c r="BF38" s="1"/>
      <c r="BG38" s="1"/>
      <c r="BH38" s="277"/>
      <c r="BI38" s="1"/>
      <c r="BJ38" s="38"/>
      <c r="BK38" s="1"/>
      <c r="BL38" s="1"/>
      <c r="BM38" s="1"/>
      <c r="BN38" s="277"/>
      <c r="BO38" s="1"/>
      <c r="BP38" s="277"/>
      <c r="BQ38" s="1"/>
      <c r="BR38" s="1"/>
      <c r="BS38" s="1"/>
      <c r="BT38" s="277"/>
      <c r="BU38" s="1"/>
      <c r="BV38" s="277"/>
      <c r="BW38" s="1"/>
      <c r="BX38" s="1"/>
      <c r="BY38" s="1"/>
      <c r="BZ38" s="38"/>
      <c r="CA38" s="1"/>
      <c r="CB38" s="277"/>
      <c r="CC38" s="1"/>
      <c r="CD38" s="1"/>
      <c r="CE38" s="1"/>
      <c r="CF38" s="38"/>
      <c r="CG38" s="1"/>
      <c r="CH38" s="38"/>
      <c r="CI38" s="1"/>
      <c r="CJ38" s="1"/>
      <c r="CK38" s="1"/>
      <c r="CL38" s="38"/>
      <c r="CM38" s="1"/>
      <c r="CN38" s="277"/>
      <c r="CO38" s="1"/>
      <c r="CP38" s="1"/>
      <c r="CQ38" s="1"/>
      <c r="CR38" s="38"/>
      <c r="CS38" s="1"/>
      <c r="CT38" s="38"/>
      <c r="CU38" s="1"/>
      <c r="CV38" s="1"/>
      <c r="CW38" s="1"/>
      <c r="CX38" s="38"/>
      <c r="CY38" s="1"/>
      <c r="CZ38" s="38"/>
      <c r="DA38" s="167" t="b">
        <f>SUM(AJ38,AP38,AV38,BB38,BH38,BN38,BT38,BZ38,CF38,CL38,CR38,CX38)=D38</f>
        <v>0</v>
      </c>
      <c r="DC38" s="2"/>
    </row>
    <row r="39" spans="1:107" s="197" customFormat="1">
      <c r="A39" s="190" t="s">
        <v>454</v>
      </c>
      <c r="B39" s="190" t="s">
        <v>455</v>
      </c>
      <c r="C39" s="191" t="s">
        <v>383</v>
      </c>
      <c r="D39" s="191">
        <v>154000000</v>
      </c>
      <c r="E39" s="191"/>
      <c r="F39" s="191">
        <v>32924</v>
      </c>
      <c r="G39" s="193">
        <v>54755555</v>
      </c>
      <c r="H39" s="112">
        <v>5324</v>
      </c>
      <c r="I39" s="193">
        <v>54755556</v>
      </c>
      <c r="J39" s="112">
        <v>4424</v>
      </c>
      <c r="K39" s="199">
        <v>48155556</v>
      </c>
      <c r="L39" s="112">
        <v>8624</v>
      </c>
      <c r="M39" s="199">
        <v>1000000</v>
      </c>
      <c r="N39" s="201">
        <v>158666667</v>
      </c>
      <c r="O39" s="112" t="b">
        <f>N39=D39</f>
        <v>0</v>
      </c>
      <c r="P39" s="112">
        <v>5324</v>
      </c>
      <c r="Q39" s="199">
        <v>54755556</v>
      </c>
      <c r="R39" s="112">
        <v>4424</v>
      </c>
      <c r="S39" s="199">
        <v>43488889</v>
      </c>
      <c r="T39" s="112">
        <v>32924</v>
      </c>
      <c r="U39" s="199">
        <v>54755555</v>
      </c>
      <c r="V39" s="112">
        <v>8624</v>
      </c>
      <c r="W39" s="199">
        <v>1000000</v>
      </c>
      <c r="X39" s="201">
        <v>154000000</v>
      </c>
      <c r="Y39" s="112"/>
      <c r="Z39" s="112"/>
      <c r="AA39" s="112" t="s">
        <v>58</v>
      </c>
      <c r="AB39" s="112" t="s">
        <v>58</v>
      </c>
      <c r="AC39" s="112" t="s">
        <v>456</v>
      </c>
      <c r="AD39" s="112" t="s">
        <v>58</v>
      </c>
      <c r="AE39" s="112" t="s">
        <v>76</v>
      </c>
      <c r="AF39" s="112" t="s">
        <v>58</v>
      </c>
      <c r="AG39" s="112"/>
      <c r="AH39" s="112"/>
      <c r="AI39" s="112"/>
      <c r="AJ39" s="118"/>
      <c r="AK39" s="112"/>
      <c r="AL39" s="118"/>
      <c r="AM39" s="112"/>
      <c r="AN39" s="112"/>
      <c r="AO39" s="112"/>
      <c r="AP39" s="118"/>
      <c r="AQ39" s="112"/>
      <c r="AR39" s="118"/>
      <c r="AS39" s="112"/>
      <c r="AT39" s="112"/>
      <c r="AU39" s="112"/>
      <c r="AV39" s="271"/>
      <c r="AW39" s="112"/>
      <c r="AX39" s="118"/>
      <c r="AY39" s="112"/>
      <c r="AZ39" s="112"/>
      <c r="BA39" s="112"/>
      <c r="BB39" s="251"/>
      <c r="BC39" s="112"/>
      <c r="BD39" s="251"/>
      <c r="BE39" s="112"/>
      <c r="BF39" s="112"/>
      <c r="BG39" s="112"/>
      <c r="BH39" s="276"/>
      <c r="BI39" s="112"/>
      <c r="BJ39" s="118"/>
      <c r="BK39" s="112"/>
      <c r="BL39" s="112"/>
      <c r="BM39" s="112"/>
      <c r="BN39" s="276"/>
      <c r="BO39" s="112"/>
      <c r="BP39" s="276"/>
      <c r="BQ39" s="112"/>
      <c r="BR39" s="112"/>
      <c r="BS39" s="112"/>
      <c r="BT39" s="276"/>
      <c r="BU39" s="112"/>
      <c r="BV39" s="276"/>
      <c r="BW39" s="112"/>
      <c r="BX39" s="112"/>
      <c r="BY39" s="112"/>
      <c r="BZ39" s="118"/>
      <c r="CA39" s="112"/>
      <c r="CB39" s="276"/>
      <c r="CC39" s="112"/>
      <c r="CD39" s="112"/>
      <c r="CE39" s="112"/>
      <c r="CF39" s="118"/>
      <c r="CG39" s="112"/>
      <c r="CH39" s="118"/>
      <c r="CI39" s="112"/>
      <c r="CJ39" s="112"/>
      <c r="CK39" s="112"/>
      <c r="CL39" s="118"/>
      <c r="CM39" s="112"/>
      <c r="CN39" s="276"/>
      <c r="CO39" s="112"/>
      <c r="CP39" s="112"/>
      <c r="CQ39" s="112"/>
      <c r="CR39" s="118"/>
      <c r="CS39" s="112"/>
      <c r="CT39" s="118"/>
      <c r="CU39" s="112"/>
      <c r="CV39" s="112"/>
      <c r="CW39" s="112"/>
      <c r="CX39" s="118"/>
      <c r="CY39" s="112"/>
      <c r="CZ39" s="118"/>
      <c r="DA39" s="195" t="b">
        <f>SUM(AJ39,AP39,AV39,BB39,BH39,BN39,BT39,BZ39,CF39,CL39,CR39,CX39)=D39</f>
        <v>0</v>
      </c>
      <c r="DB39" s="196"/>
    </row>
    <row r="40" spans="1:107">
      <c r="A40" s="3" t="s">
        <v>457</v>
      </c>
      <c r="B40" s="3" t="s">
        <v>458</v>
      </c>
      <c r="C40" s="12" t="s">
        <v>383</v>
      </c>
      <c r="D40" s="12">
        <v>98700000</v>
      </c>
      <c r="E40" s="12"/>
      <c r="F40" s="12">
        <v>38924</v>
      </c>
      <c r="G40" s="24">
        <v>1000000</v>
      </c>
      <c r="H40" s="1">
        <v>5124</v>
      </c>
      <c r="I40" s="24">
        <v>37344544</v>
      </c>
      <c r="J40" s="1">
        <v>4024</v>
      </c>
      <c r="K40" s="24">
        <v>30443626</v>
      </c>
      <c r="L40" s="1">
        <v>8324</v>
      </c>
      <c r="M40" s="24">
        <v>34511830</v>
      </c>
      <c r="N40" s="201">
        <v>103300000</v>
      </c>
      <c r="O40" s="1" t="b">
        <f>N40=D40</f>
        <v>0</v>
      </c>
      <c r="P40" s="12">
        <v>38924</v>
      </c>
      <c r="Q40" s="24">
        <v>1000000</v>
      </c>
      <c r="R40" s="1">
        <v>5124</v>
      </c>
      <c r="S40" s="24">
        <v>37344544</v>
      </c>
      <c r="T40" s="1">
        <v>4024</v>
      </c>
      <c r="U40" s="24">
        <v>25843626</v>
      </c>
      <c r="V40" s="1">
        <v>8324</v>
      </c>
      <c r="W40" s="24">
        <v>34511830</v>
      </c>
      <c r="X40" s="201">
        <v>98700000</v>
      </c>
      <c r="Y40" s="1"/>
      <c r="Z40" s="1" t="s">
        <v>396</v>
      </c>
      <c r="AA40" s="1" t="s">
        <v>58</v>
      </c>
      <c r="AB40" s="1" t="s">
        <v>58</v>
      </c>
      <c r="AC40" s="1" t="s">
        <v>459</v>
      </c>
      <c r="AD40" s="1" t="s">
        <v>58</v>
      </c>
      <c r="AE40" s="1" t="s">
        <v>76</v>
      </c>
      <c r="AF40" s="1" t="s">
        <v>58</v>
      </c>
      <c r="AG40" s="1"/>
      <c r="AH40" s="1"/>
      <c r="AI40" s="1"/>
      <c r="AJ40" s="38"/>
      <c r="AK40" s="1"/>
      <c r="AL40" s="38"/>
      <c r="AM40" s="1"/>
      <c r="AN40" s="1"/>
      <c r="AO40" s="1"/>
      <c r="AP40" s="38"/>
      <c r="AQ40" s="1"/>
      <c r="AR40" s="38"/>
      <c r="AS40" s="1"/>
      <c r="AT40" s="1"/>
      <c r="AU40" s="1"/>
      <c r="AV40" s="261"/>
      <c r="AW40" s="1"/>
      <c r="AX40" s="38"/>
      <c r="AY40" s="1"/>
      <c r="AZ40" s="1"/>
      <c r="BA40" s="1"/>
      <c r="BB40" s="126"/>
      <c r="BC40" s="1"/>
      <c r="BD40" s="126"/>
      <c r="BE40" s="1"/>
      <c r="BF40" s="1"/>
      <c r="BG40" s="1"/>
      <c r="BH40" s="277"/>
      <c r="BI40" s="1"/>
      <c r="BJ40" s="38"/>
      <c r="BK40" s="1"/>
      <c r="BL40" s="1"/>
      <c r="BM40" s="1"/>
      <c r="BN40" s="277"/>
      <c r="BO40" s="1"/>
      <c r="BP40" s="277"/>
      <c r="BQ40" s="1"/>
      <c r="BR40" s="1"/>
      <c r="BS40" s="1"/>
      <c r="BT40" s="277"/>
      <c r="BU40" s="1"/>
      <c r="BV40" s="277"/>
      <c r="BW40" s="1"/>
      <c r="BX40" s="1"/>
      <c r="BY40" s="1"/>
      <c r="BZ40" s="38"/>
      <c r="CA40" s="1"/>
      <c r="CB40" s="277"/>
      <c r="CC40" s="1"/>
      <c r="CD40" s="1"/>
      <c r="CE40" s="1"/>
      <c r="CF40" s="38"/>
      <c r="CG40" s="1"/>
      <c r="CH40" s="38"/>
      <c r="CI40" s="1"/>
      <c r="CJ40" s="1"/>
      <c r="CK40" s="1"/>
      <c r="CL40" s="38"/>
      <c r="CM40" s="1"/>
      <c r="CN40" s="277"/>
      <c r="CO40" s="1"/>
      <c r="CP40" s="1"/>
      <c r="CQ40" s="1"/>
      <c r="CR40" s="38"/>
      <c r="CS40" s="1"/>
      <c r="CT40" s="38"/>
      <c r="CU40" s="1"/>
      <c r="CV40" s="1"/>
      <c r="CW40" s="1"/>
      <c r="CX40" s="38"/>
      <c r="CY40" s="1"/>
      <c r="CZ40" s="38"/>
      <c r="DA40" s="167" t="b">
        <f>SUM(AJ40,AP40,AV40,BB40,BH40,BN40,BT40,BZ40,CF40,CL40,CR40,CX40)=D40</f>
        <v>0</v>
      </c>
      <c r="DC40" s="2"/>
    </row>
    <row r="41" spans="1:107">
      <c r="A41" s="3" t="s">
        <v>460</v>
      </c>
      <c r="B41" s="3" t="s">
        <v>461</v>
      </c>
      <c r="C41" s="12" t="s">
        <v>383</v>
      </c>
      <c r="D41" s="12">
        <v>135000000</v>
      </c>
      <c r="E41" s="12"/>
      <c r="F41" s="12">
        <v>4524</v>
      </c>
      <c r="G41" s="24">
        <v>49768856</v>
      </c>
      <c r="H41" s="1">
        <v>3424</v>
      </c>
      <c r="I41" s="24">
        <v>43237431</v>
      </c>
      <c r="J41" s="1">
        <v>7624</v>
      </c>
      <c r="K41" s="24">
        <v>45993713</v>
      </c>
      <c r="L41" s="1">
        <v>31724</v>
      </c>
      <c r="M41" s="199">
        <v>1000000</v>
      </c>
      <c r="N41" s="201">
        <v>140000000</v>
      </c>
      <c r="O41" s="1" t="b">
        <f>N41=D41</f>
        <v>0</v>
      </c>
      <c r="P41" s="97"/>
      <c r="Q41" s="97"/>
      <c r="R41" s="97"/>
      <c r="S41" s="97"/>
      <c r="T41" s="97"/>
      <c r="U41" s="97"/>
      <c r="V41" s="97"/>
      <c r="W41" s="97"/>
      <c r="X41" s="97"/>
      <c r="Y41" s="97"/>
      <c r="Z41" s="97" t="s">
        <v>444</v>
      </c>
      <c r="AA41" s="1" t="s">
        <v>58</v>
      </c>
      <c r="AB41" s="1" t="s">
        <v>58</v>
      </c>
      <c r="AC41" s="49"/>
      <c r="AD41" s="1" t="s">
        <v>58</v>
      </c>
      <c r="AE41" s="1" t="s">
        <v>76</v>
      </c>
      <c r="AF41" s="1" t="s">
        <v>58</v>
      </c>
      <c r="AG41" s="1"/>
      <c r="AH41" s="1"/>
      <c r="AI41" s="1"/>
      <c r="AJ41" s="38"/>
      <c r="AK41" s="1"/>
      <c r="AL41" s="38"/>
      <c r="AM41" s="1"/>
      <c r="AN41" s="1"/>
      <c r="AO41" s="1"/>
      <c r="AP41" s="38"/>
      <c r="AQ41" s="1"/>
      <c r="AR41" s="38"/>
      <c r="AS41" s="1"/>
      <c r="AT41" s="1"/>
      <c r="AU41" s="1"/>
      <c r="AV41" s="261"/>
      <c r="AW41" s="1"/>
      <c r="AX41" s="38"/>
      <c r="AY41" s="1"/>
      <c r="AZ41" s="1"/>
      <c r="BA41" s="1"/>
      <c r="BB41" s="126"/>
      <c r="BC41" s="1"/>
      <c r="BD41" s="126"/>
      <c r="BE41" s="1"/>
      <c r="BF41" s="1"/>
      <c r="BG41" s="1"/>
      <c r="BH41" s="277"/>
      <c r="BI41" s="1"/>
      <c r="BJ41" s="38"/>
      <c r="BK41" s="1"/>
      <c r="BL41" s="1"/>
      <c r="BM41" s="1"/>
      <c r="BN41" s="277"/>
      <c r="BO41" s="1"/>
      <c r="BP41" s="277"/>
      <c r="BQ41" s="1"/>
      <c r="BR41" s="1"/>
      <c r="BS41" s="1"/>
      <c r="BT41" s="277"/>
      <c r="BU41" s="1"/>
      <c r="BV41" s="277"/>
      <c r="BW41" s="1"/>
      <c r="BX41" s="1"/>
      <c r="BY41" s="1"/>
      <c r="BZ41" s="38"/>
      <c r="CA41" s="1"/>
      <c r="CB41" s="277"/>
      <c r="CC41" s="1"/>
      <c r="CD41" s="1"/>
      <c r="CE41" s="1"/>
      <c r="CF41" s="38"/>
      <c r="CG41" s="1"/>
      <c r="CH41" s="38"/>
      <c r="CI41" s="1"/>
      <c r="CJ41" s="1"/>
      <c r="CK41" s="1"/>
      <c r="CL41" s="38"/>
      <c r="CM41" s="1"/>
      <c r="CN41" s="277"/>
      <c r="CO41" s="1"/>
      <c r="CP41" s="1"/>
      <c r="CQ41" s="1"/>
      <c r="CR41" s="38"/>
      <c r="CS41" s="1"/>
      <c r="CT41" s="38"/>
      <c r="CU41" s="1"/>
      <c r="CV41" s="1"/>
      <c r="CW41" s="1"/>
      <c r="CX41" s="38"/>
      <c r="CY41" s="1"/>
      <c r="CZ41" s="38"/>
      <c r="DA41" s="167" t="b">
        <f>SUM(AJ41,AP41,AV41,BB41,BH41,BN41,BT41,BZ41,CF41,CL41,CR41,CX41)=D41</f>
        <v>0</v>
      </c>
      <c r="DC41" s="2"/>
    </row>
    <row r="42" spans="1:107">
      <c r="A42" s="3" t="s">
        <v>462</v>
      </c>
      <c r="B42" s="3" t="s">
        <v>463</v>
      </c>
      <c r="C42" s="12" t="s">
        <v>383</v>
      </c>
      <c r="D42" s="12">
        <v>120633333</v>
      </c>
      <c r="E42" s="12"/>
      <c r="F42" s="12">
        <v>8224</v>
      </c>
      <c r="G42" s="24">
        <v>45722899</v>
      </c>
      <c r="H42" s="1">
        <v>8624</v>
      </c>
      <c r="I42" s="24">
        <v>31755779</v>
      </c>
      <c r="J42" s="1">
        <v>11324</v>
      </c>
      <c r="K42" s="24">
        <v>42254655</v>
      </c>
      <c r="L42" s="1">
        <v>53124</v>
      </c>
      <c r="M42" s="24">
        <v>1000000</v>
      </c>
      <c r="N42" s="201">
        <v>120733333</v>
      </c>
      <c r="O42" s="1" t="b">
        <f>N42=D42</f>
        <v>0</v>
      </c>
      <c r="P42" s="1">
        <v>8224</v>
      </c>
      <c r="Q42" s="199">
        <v>45722899</v>
      </c>
      <c r="R42" s="1">
        <v>8624</v>
      </c>
      <c r="S42" s="199">
        <v>31655779</v>
      </c>
      <c r="T42" s="1">
        <v>53124</v>
      </c>
      <c r="U42" s="199">
        <v>1000000</v>
      </c>
      <c r="V42" s="1">
        <v>11324</v>
      </c>
      <c r="W42" s="199">
        <v>42254655</v>
      </c>
      <c r="X42" s="201">
        <v>120633333</v>
      </c>
      <c r="Y42" s="1"/>
      <c r="Z42" s="1"/>
      <c r="AA42" s="1" t="s">
        <v>58</v>
      </c>
      <c r="AB42" s="1" t="s">
        <v>58</v>
      </c>
      <c r="AC42" s="1" t="s">
        <v>464</v>
      </c>
      <c r="AD42" s="1" t="s">
        <v>58</v>
      </c>
      <c r="AE42" s="1" t="s">
        <v>76</v>
      </c>
      <c r="AF42" s="1" t="s">
        <v>58</v>
      </c>
      <c r="AG42" s="1"/>
      <c r="AH42" s="1"/>
      <c r="AI42" s="1"/>
      <c r="AJ42" s="38"/>
      <c r="AK42" s="1"/>
      <c r="AL42" s="38"/>
      <c r="AM42" s="1"/>
      <c r="AN42" s="1"/>
      <c r="AO42" s="1"/>
      <c r="AP42" s="38"/>
      <c r="AQ42" s="1"/>
      <c r="AR42" s="38"/>
      <c r="AS42" s="1"/>
      <c r="AT42" s="1"/>
      <c r="AU42" s="1"/>
      <c r="AV42" s="261"/>
      <c r="AW42" s="1"/>
      <c r="AX42" s="38"/>
      <c r="AY42" s="1"/>
      <c r="AZ42" s="1"/>
      <c r="BA42" s="1"/>
      <c r="BB42" s="126"/>
      <c r="BC42" s="1"/>
      <c r="BD42" s="126"/>
      <c r="BE42" s="1"/>
      <c r="BF42" s="1"/>
      <c r="BG42" s="1"/>
      <c r="BH42" s="277"/>
      <c r="BI42" s="1"/>
      <c r="BJ42" s="38"/>
      <c r="BK42" s="1"/>
      <c r="BL42" s="1"/>
      <c r="BM42" s="1"/>
      <c r="BN42" s="277"/>
      <c r="BO42" s="1"/>
      <c r="BP42" s="277"/>
      <c r="BQ42" s="1"/>
      <c r="BR42" s="1"/>
      <c r="BS42" s="1"/>
      <c r="BT42" s="277"/>
      <c r="BU42" s="1"/>
      <c r="BV42" s="277"/>
      <c r="BW42" s="1"/>
      <c r="BX42" s="1"/>
      <c r="BY42" s="1"/>
      <c r="BZ42" s="38"/>
      <c r="CA42" s="1"/>
      <c r="CB42" s="277"/>
      <c r="CC42" s="1"/>
      <c r="CD42" s="1"/>
      <c r="CE42" s="1"/>
      <c r="CF42" s="38"/>
      <c r="CG42" s="1"/>
      <c r="CH42" s="38"/>
      <c r="CI42" s="1"/>
      <c r="CJ42" s="1"/>
      <c r="CK42" s="1"/>
      <c r="CL42" s="38"/>
      <c r="CM42" s="1"/>
      <c r="CN42" s="277"/>
      <c r="CO42" s="1"/>
      <c r="CP42" s="1"/>
      <c r="CQ42" s="1"/>
      <c r="CR42" s="38"/>
      <c r="CS42" s="1"/>
      <c r="CT42" s="38"/>
      <c r="CU42" s="1"/>
      <c r="CV42" s="1"/>
      <c r="CW42" s="1"/>
      <c r="CX42" s="38"/>
      <c r="CY42" s="1"/>
      <c r="CZ42" s="38"/>
      <c r="DA42" s="167" t="b">
        <f>SUM(AJ42,AP42,AV42,BB42,BH42,BN42,BT42,BZ42,CF42,CL42,CR42,CX42)=D42</f>
        <v>0</v>
      </c>
      <c r="DC42" s="2"/>
    </row>
    <row r="43" spans="1:107">
      <c r="A43" s="3" t="s">
        <v>465</v>
      </c>
      <c r="B43" s="3" t="s">
        <v>466</v>
      </c>
      <c r="C43" s="12" t="s">
        <v>383</v>
      </c>
      <c r="D43" s="12">
        <v>97200000</v>
      </c>
      <c r="E43" s="12"/>
      <c r="F43" s="12">
        <v>7924</v>
      </c>
      <c r="G43" s="24">
        <v>35200000</v>
      </c>
      <c r="H43" s="1">
        <v>8224</v>
      </c>
      <c r="I43" s="205">
        <v>29500000</v>
      </c>
      <c r="J43" s="1">
        <v>11024</v>
      </c>
      <c r="K43" s="24">
        <v>35200000</v>
      </c>
      <c r="L43" s="1"/>
      <c r="M43" s="24"/>
      <c r="N43" s="201">
        <v>99900000</v>
      </c>
      <c r="O43" s="1" t="b">
        <f>N43=D43</f>
        <v>0</v>
      </c>
      <c r="P43" s="12">
        <v>7924</v>
      </c>
      <c r="Q43" s="24">
        <v>35200000</v>
      </c>
      <c r="R43" s="1">
        <v>8224</v>
      </c>
      <c r="S43" s="205">
        <v>29500000</v>
      </c>
      <c r="T43" s="1">
        <v>11024</v>
      </c>
      <c r="U43" s="24">
        <v>32500000</v>
      </c>
      <c r="V43" s="1"/>
      <c r="W43" s="1"/>
      <c r="X43" s="201">
        <v>97200000</v>
      </c>
      <c r="Y43" s="1"/>
      <c r="Z43" s="1" t="s">
        <v>467</v>
      </c>
      <c r="AA43" s="1" t="s">
        <v>58</v>
      </c>
      <c r="AB43" s="1" t="s">
        <v>58</v>
      </c>
      <c r="AC43" s="1" t="s">
        <v>468</v>
      </c>
      <c r="AD43" s="1" t="s">
        <v>58</v>
      </c>
      <c r="AE43" s="1" t="s">
        <v>76</v>
      </c>
      <c r="AF43" s="1" t="s">
        <v>58</v>
      </c>
      <c r="AG43" s="1"/>
      <c r="AH43" s="1"/>
      <c r="AI43" s="1"/>
      <c r="AJ43" s="38"/>
      <c r="AK43" s="1"/>
      <c r="AL43" s="38"/>
      <c r="AM43" s="1"/>
      <c r="AN43" s="1"/>
      <c r="AO43" s="1"/>
      <c r="AP43" s="38"/>
      <c r="AQ43" s="1"/>
      <c r="AR43" s="38"/>
      <c r="AS43" s="1"/>
      <c r="AT43" s="1"/>
      <c r="AU43" s="1"/>
      <c r="AV43" s="261"/>
      <c r="AW43" s="1"/>
      <c r="AX43" s="38"/>
      <c r="AY43" s="1"/>
      <c r="AZ43" s="1"/>
      <c r="BA43" s="1"/>
      <c r="BB43" s="126"/>
      <c r="BC43" s="1"/>
      <c r="BD43" s="126"/>
      <c r="BE43" s="1"/>
      <c r="BF43" s="1"/>
      <c r="BG43" s="1"/>
      <c r="BH43" s="277"/>
      <c r="BI43" s="1"/>
      <c r="BJ43" s="38"/>
      <c r="BK43" s="1"/>
      <c r="BL43" s="1"/>
      <c r="BM43" s="1"/>
      <c r="BN43" s="277"/>
      <c r="BO43" s="1"/>
      <c r="BP43" s="277"/>
      <c r="BQ43" s="1"/>
      <c r="BR43" s="1"/>
      <c r="BS43" s="1"/>
      <c r="BT43" s="277"/>
      <c r="BU43" s="1"/>
      <c r="BV43" s="277"/>
      <c r="BW43" s="1"/>
      <c r="BX43" s="1"/>
      <c r="BY43" s="1"/>
      <c r="BZ43" s="38"/>
      <c r="CA43" s="1"/>
      <c r="CB43" s="277"/>
      <c r="CC43" s="1"/>
      <c r="CD43" s="1"/>
      <c r="CE43" s="1"/>
      <c r="CF43" s="38"/>
      <c r="CG43" s="1"/>
      <c r="CH43" s="38"/>
      <c r="CI43" s="1"/>
      <c r="CJ43" s="1"/>
      <c r="CK43" s="1"/>
      <c r="CL43" s="38"/>
      <c r="CM43" s="1"/>
      <c r="CN43" s="277"/>
      <c r="CO43" s="1"/>
      <c r="CP43" s="1"/>
      <c r="CQ43" s="1"/>
      <c r="CR43" s="38"/>
      <c r="CS43" s="1"/>
      <c r="CT43" s="38"/>
      <c r="CU43" s="1"/>
      <c r="CV43" s="1"/>
      <c r="CW43" s="1"/>
      <c r="CX43" s="38"/>
      <c r="CY43" s="1"/>
      <c r="CZ43" s="38"/>
      <c r="DA43" s="167" t="b">
        <f>SUM(AJ43,AP43,AV43,BB43,BH43,BN43,BT43,BZ43,CF43,CL43,CR43,CX43)=D43</f>
        <v>0</v>
      </c>
      <c r="DC43" s="2"/>
    </row>
    <row r="44" spans="1:107">
      <c r="A44" s="3" t="s">
        <v>469</v>
      </c>
      <c r="B44" s="3" t="s">
        <v>470</v>
      </c>
      <c r="C44" s="12" t="s">
        <v>383</v>
      </c>
      <c r="D44" s="12">
        <v>105600000</v>
      </c>
      <c r="E44" s="12">
        <v>100500000</v>
      </c>
      <c r="F44" s="12">
        <v>9424</v>
      </c>
      <c r="G44" s="24">
        <v>30100000</v>
      </c>
      <c r="H44" s="1">
        <v>6224</v>
      </c>
      <c r="I44" s="24">
        <v>35200000</v>
      </c>
      <c r="J44" s="1">
        <v>6424</v>
      </c>
      <c r="K44" s="24">
        <v>35200000</v>
      </c>
      <c r="L44" s="1"/>
      <c r="M44" s="24"/>
      <c r="N44" s="1">
        <v>100500000</v>
      </c>
      <c r="O44" s="1" t="b">
        <f>N44=D44</f>
        <v>0</v>
      </c>
      <c r="P44" s="1">
        <v>5324</v>
      </c>
      <c r="Q44" s="1">
        <v>35200000</v>
      </c>
      <c r="R44" s="1">
        <v>4924</v>
      </c>
      <c r="S44" s="1">
        <v>35200000</v>
      </c>
      <c r="T44" s="1">
        <v>9624</v>
      </c>
      <c r="U44" s="1">
        <v>30100000</v>
      </c>
      <c r="V44" s="1"/>
      <c r="W44" s="1"/>
      <c r="X44" s="1">
        <v>100500000</v>
      </c>
      <c r="Y44" s="1"/>
      <c r="Z44" s="1"/>
      <c r="AA44" s="1" t="s">
        <v>58</v>
      </c>
      <c r="AB44" s="1" t="s">
        <v>58</v>
      </c>
      <c r="AC44" s="1" t="s">
        <v>471</v>
      </c>
      <c r="AD44" s="1" t="s">
        <v>58</v>
      </c>
      <c r="AE44" s="1" t="s">
        <v>58</v>
      </c>
      <c r="AF44" s="1"/>
      <c r="AG44" s="1" t="s">
        <v>472</v>
      </c>
      <c r="AH44" s="43">
        <v>45393</v>
      </c>
      <c r="AI44" s="1"/>
      <c r="AJ44" s="38">
        <v>3600000</v>
      </c>
      <c r="AK44" s="1">
        <v>74730675</v>
      </c>
      <c r="AL44" s="38">
        <v>1747300</v>
      </c>
      <c r="AM44" s="1" t="s">
        <v>473</v>
      </c>
      <c r="AN44" s="43">
        <v>45393</v>
      </c>
      <c r="AO44" s="1"/>
      <c r="AP44" s="38">
        <v>9000000</v>
      </c>
      <c r="AQ44" s="1">
        <v>75777553</v>
      </c>
      <c r="AR44" s="38">
        <v>1747300</v>
      </c>
      <c r="AS44" s="1" t="s">
        <v>474</v>
      </c>
      <c r="AT44" s="43">
        <v>45436</v>
      </c>
      <c r="AU44" s="1"/>
      <c r="AV44" s="261">
        <v>9000000</v>
      </c>
      <c r="AW44" s="1">
        <v>76307715</v>
      </c>
      <c r="AX44" s="38">
        <v>1747300</v>
      </c>
      <c r="AY44" s="1" t="s">
        <v>475</v>
      </c>
      <c r="AZ44" s="43">
        <v>45454</v>
      </c>
      <c r="BA44" s="1"/>
      <c r="BB44" s="126">
        <v>9000000</v>
      </c>
      <c r="BC44" s="1">
        <v>77107116</v>
      </c>
      <c r="BD44" s="126">
        <v>1747300</v>
      </c>
      <c r="BE44" s="1" t="s">
        <v>476</v>
      </c>
      <c r="BF44" s="43">
        <v>45481</v>
      </c>
      <c r="BG44" s="1"/>
      <c r="BH44" s="277">
        <v>9000000</v>
      </c>
      <c r="BI44" s="1">
        <v>77858735</v>
      </c>
      <c r="BJ44" s="38">
        <v>1747300</v>
      </c>
      <c r="BK44" s="1" t="s">
        <v>477</v>
      </c>
      <c r="BL44" s="43">
        <v>45510</v>
      </c>
      <c r="BM44" s="1"/>
      <c r="BN44" s="277">
        <v>9000000</v>
      </c>
      <c r="BO44" s="1">
        <v>78683906</v>
      </c>
      <c r="BP44" s="278"/>
      <c r="BQ44" s="1" t="s">
        <v>478</v>
      </c>
      <c r="BR44" s="43">
        <v>45548</v>
      </c>
      <c r="BS44" s="1"/>
      <c r="BT44" s="277">
        <v>9000000</v>
      </c>
      <c r="BU44" s="1">
        <v>79441714</v>
      </c>
      <c r="BV44" s="277">
        <v>1747300</v>
      </c>
      <c r="BW44" s="1" t="s">
        <v>479</v>
      </c>
      <c r="BX44" s="43">
        <v>45574</v>
      </c>
      <c r="BY44" s="1"/>
      <c r="BZ44" s="38">
        <v>9000000</v>
      </c>
      <c r="CA44" s="1">
        <v>80208953</v>
      </c>
      <c r="CB44" s="277">
        <v>1747300</v>
      </c>
      <c r="CC44" s="1" t="s">
        <v>480</v>
      </c>
      <c r="CD44" s="43">
        <v>45611</v>
      </c>
      <c r="CE44" s="1"/>
      <c r="CF44" s="38">
        <v>9000000</v>
      </c>
      <c r="CG44" s="1">
        <v>80993606</v>
      </c>
      <c r="CH44" s="38">
        <v>1747300</v>
      </c>
      <c r="CI44" s="1"/>
      <c r="CJ44" s="1"/>
      <c r="CK44" s="1"/>
      <c r="CL44" s="38"/>
      <c r="CM44" s="1"/>
      <c r="CN44" s="277"/>
      <c r="CO44" s="1"/>
      <c r="CP44" s="1"/>
      <c r="CQ44" s="1"/>
      <c r="CR44" s="38"/>
      <c r="CS44" s="1"/>
      <c r="CT44" s="38"/>
      <c r="CU44" s="1"/>
      <c r="CV44" s="1"/>
      <c r="CW44" s="1"/>
      <c r="CX44" s="38"/>
      <c r="CY44" s="1"/>
      <c r="CZ44" s="38"/>
      <c r="DA44" s="167" t="b">
        <f>SUM(AJ44,AP44,AV44,BB44,BH44,BN44,BT44,BZ44,CF44,CL44,CR44,CX44)=D44</f>
        <v>0</v>
      </c>
      <c r="DC44" s="2"/>
    </row>
    <row r="45" spans="1:107">
      <c r="A45" s="3" t="s">
        <v>481</v>
      </c>
      <c r="B45" s="3" t="s">
        <v>482</v>
      </c>
      <c r="C45" s="12" t="s">
        <v>383</v>
      </c>
      <c r="D45" s="12">
        <v>132166667</v>
      </c>
      <c r="E45" s="12"/>
      <c r="F45" s="12">
        <v>8524</v>
      </c>
      <c r="G45" s="205">
        <v>39446667</v>
      </c>
      <c r="H45" s="1">
        <v>8324</v>
      </c>
      <c r="I45" s="24">
        <v>47580000</v>
      </c>
      <c r="J45" s="1">
        <v>11424</v>
      </c>
      <c r="K45" s="24">
        <v>47580000</v>
      </c>
      <c r="L45" s="1"/>
      <c r="M45" s="24"/>
      <c r="N45" s="201">
        <v>134606667</v>
      </c>
      <c r="O45" s="1" t="b">
        <f>N45=D45</f>
        <v>0</v>
      </c>
      <c r="P45" s="12">
        <v>8524</v>
      </c>
      <c r="Q45" s="205">
        <v>37006667</v>
      </c>
      <c r="R45" s="1">
        <v>8324</v>
      </c>
      <c r="S45" s="24">
        <v>47580000</v>
      </c>
      <c r="T45" s="1">
        <v>11424</v>
      </c>
      <c r="U45" s="24">
        <v>47580000</v>
      </c>
      <c r="V45" s="1"/>
      <c r="W45" s="1"/>
      <c r="X45" s="201">
        <v>132166667</v>
      </c>
      <c r="Y45" s="1"/>
      <c r="Z45" s="1" t="s">
        <v>483</v>
      </c>
      <c r="AA45" s="1" t="s">
        <v>58</v>
      </c>
      <c r="AB45" s="1" t="s">
        <v>58</v>
      </c>
      <c r="AC45" s="1" t="s">
        <v>484</v>
      </c>
      <c r="AD45" s="1" t="s">
        <v>58</v>
      </c>
      <c r="AE45" s="1" t="s">
        <v>58</v>
      </c>
      <c r="AF45" s="1" t="s">
        <v>58</v>
      </c>
      <c r="AG45" s="1"/>
      <c r="AH45" s="1"/>
      <c r="AI45" s="1"/>
      <c r="AJ45" s="38"/>
      <c r="AK45" s="1"/>
      <c r="AL45" s="38"/>
      <c r="AM45" s="1"/>
      <c r="AN45" s="1"/>
      <c r="AO45" s="1"/>
      <c r="AP45" s="38"/>
      <c r="AQ45" s="1"/>
      <c r="AR45" s="38"/>
      <c r="AS45" s="1"/>
      <c r="AT45" s="1"/>
      <c r="AU45" s="1"/>
      <c r="AV45" s="261"/>
      <c r="AW45" s="1"/>
      <c r="AX45" s="38"/>
      <c r="AY45" s="1"/>
      <c r="AZ45" s="1"/>
      <c r="BA45" s="1"/>
      <c r="BB45" s="126"/>
      <c r="BC45" s="1"/>
      <c r="BD45" s="126"/>
      <c r="BE45" s="1"/>
      <c r="BF45" s="1"/>
      <c r="BG45" s="1"/>
      <c r="BH45" s="277"/>
      <c r="BI45" s="1"/>
      <c r="BJ45" s="38"/>
      <c r="BK45" s="1"/>
      <c r="BL45" s="1"/>
      <c r="BM45" s="1"/>
      <c r="BN45" s="277"/>
      <c r="BO45" s="1"/>
      <c r="BP45" s="277"/>
      <c r="BQ45" s="1"/>
      <c r="BR45" s="1"/>
      <c r="BS45" s="1"/>
      <c r="BT45" s="277"/>
      <c r="BU45" s="1"/>
      <c r="BV45" s="277"/>
      <c r="BW45" s="1"/>
      <c r="BX45" s="1"/>
      <c r="BY45" s="1"/>
      <c r="BZ45" s="38"/>
      <c r="CA45" s="1"/>
      <c r="CB45" s="277"/>
      <c r="CC45" s="1"/>
      <c r="CD45" s="1"/>
      <c r="CE45" s="1"/>
      <c r="CF45" s="38"/>
      <c r="CG45" s="1"/>
      <c r="CH45" s="38"/>
      <c r="CI45" s="1"/>
      <c r="CJ45" s="1"/>
      <c r="CK45" s="1"/>
      <c r="CL45" s="38"/>
      <c r="CM45" s="1"/>
      <c r="CN45" s="277"/>
      <c r="CO45" s="1"/>
      <c r="CP45" s="1"/>
      <c r="CQ45" s="1"/>
      <c r="CR45" s="38"/>
      <c r="CS45" s="1"/>
      <c r="CT45" s="38"/>
      <c r="CU45" s="1"/>
      <c r="CV45" s="1"/>
      <c r="CW45" s="1"/>
      <c r="CX45" s="38"/>
      <c r="CY45" s="1"/>
      <c r="CZ45" s="38"/>
      <c r="DA45" s="167" t="b">
        <f>SUM(AJ45,AP45,AV45,BB45,BH45,BN45,BT45,BZ45,CF45,CL45,CR45,CX45)=D45</f>
        <v>0</v>
      </c>
      <c r="DC45" s="2"/>
    </row>
    <row r="46" spans="1:107">
      <c r="A46" s="3" t="s">
        <v>485</v>
      </c>
      <c r="B46" s="3" t="s">
        <v>486</v>
      </c>
      <c r="C46" s="12" t="s">
        <v>383</v>
      </c>
      <c r="D46" s="12">
        <v>142740000</v>
      </c>
      <c r="E46" s="12">
        <v>132166667</v>
      </c>
      <c r="F46" s="12">
        <v>4224</v>
      </c>
      <c r="G46" s="24">
        <v>47580000</v>
      </c>
      <c r="H46" s="1">
        <v>3224</v>
      </c>
      <c r="I46" s="24">
        <v>47580000</v>
      </c>
      <c r="J46" s="1">
        <v>7424</v>
      </c>
      <c r="K46" s="24">
        <v>37006667</v>
      </c>
      <c r="L46" s="1"/>
      <c r="M46" s="24"/>
      <c r="N46" s="1">
        <v>142740000</v>
      </c>
      <c r="O46" s="1" t="b">
        <f>N46=D46</f>
        <v>1</v>
      </c>
      <c r="P46" s="1">
        <v>5124</v>
      </c>
      <c r="Q46" s="1">
        <v>47580000</v>
      </c>
      <c r="R46" s="1">
        <v>5524</v>
      </c>
      <c r="S46" s="1">
        <v>47580000</v>
      </c>
      <c r="T46" s="1">
        <v>9824</v>
      </c>
      <c r="U46" s="1">
        <v>37006667</v>
      </c>
      <c r="V46" s="1"/>
      <c r="W46" s="1"/>
      <c r="X46" s="1">
        <v>132166667</v>
      </c>
      <c r="Y46" s="1"/>
      <c r="Z46" s="1"/>
      <c r="AA46" s="1" t="s">
        <v>58</v>
      </c>
      <c r="AB46" s="1" t="s">
        <v>58</v>
      </c>
      <c r="AC46" s="1" t="s">
        <v>487</v>
      </c>
      <c r="AD46" s="1" t="s">
        <v>58</v>
      </c>
      <c r="AE46" s="1" t="s">
        <v>58</v>
      </c>
      <c r="AF46" s="1" t="s">
        <v>58</v>
      </c>
      <c r="AG46" s="1" t="s">
        <v>488</v>
      </c>
      <c r="AH46" s="43">
        <v>45363</v>
      </c>
      <c r="AI46" s="1"/>
      <c r="AJ46" s="38">
        <v>7320000</v>
      </c>
      <c r="AK46" s="1">
        <v>75007552</v>
      </c>
      <c r="AL46" s="50"/>
      <c r="AM46" s="1" t="s">
        <v>489</v>
      </c>
      <c r="AN46" s="43">
        <v>45386</v>
      </c>
      <c r="AO46" s="1"/>
      <c r="AP46" s="38">
        <v>12200000</v>
      </c>
      <c r="AQ46" s="1">
        <v>76334423</v>
      </c>
      <c r="AR46" s="50"/>
      <c r="AS46" s="1" t="s">
        <v>490</v>
      </c>
      <c r="AT46" s="43">
        <v>45415</v>
      </c>
      <c r="AU46" s="1"/>
      <c r="AV46" s="261">
        <v>12200000</v>
      </c>
      <c r="AW46" s="1">
        <v>76334423</v>
      </c>
      <c r="AX46" s="50"/>
      <c r="AY46" s="1" t="s">
        <v>491</v>
      </c>
      <c r="AZ46" s="43">
        <v>45449</v>
      </c>
      <c r="BA46" s="1"/>
      <c r="BB46" s="126">
        <v>12200000</v>
      </c>
      <c r="BC46" s="1">
        <v>77168960</v>
      </c>
      <c r="BD46" s="127"/>
      <c r="BE46" s="1" t="s">
        <v>492</v>
      </c>
      <c r="BF46" s="43">
        <v>45481</v>
      </c>
      <c r="BG46" s="1"/>
      <c r="BH46" s="277">
        <v>12200000</v>
      </c>
      <c r="BI46" s="1">
        <v>77991284</v>
      </c>
      <c r="BJ46" s="50"/>
      <c r="BK46" s="1" t="s">
        <v>493</v>
      </c>
      <c r="BL46" s="43">
        <v>45512</v>
      </c>
      <c r="BM46" s="1"/>
      <c r="BN46" s="277">
        <v>12200000</v>
      </c>
      <c r="BO46" s="1">
        <v>78765515</v>
      </c>
      <c r="BP46" s="278"/>
      <c r="BQ46" s="1" t="s">
        <v>494</v>
      </c>
      <c r="BR46" s="43">
        <v>45541</v>
      </c>
      <c r="BS46" s="1"/>
      <c r="BT46" s="277">
        <v>12200000</v>
      </c>
      <c r="BU46" s="1">
        <v>79556183</v>
      </c>
      <c r="BV46" s="278"/>
      <c r="BW46" s="1" t="s">
        <v>495</v>
      </c>
      <c r="BX46" s="43">
        <v>45567</v>
      </c>
      <c r="BY46" s="1"/>
      <c r="BZ46" s="38">
        <v>12200000</v>
      </c>
      <c r="CA46" s="1">
        <v>80311102</v>
      </c>
      <c r="CB46" s="278"/>
      <c r="CC46" s="1" t="s">
        <v>496</v>
      </c>
      <c r="CD46" s="43">
        <v>45598</v>
      </c>
      <c r="CE46" s="1"/>
      <c r="CF46" s="38">
        <v>12200000</v>
      </c>
      <c r="CG46" s="1">
        <v>81074284</v>
      </c>
      <c r="CH46" s="50"/>
      <c r="CI46" s="1" t="s">
        <v>497</v>
      </c>
      <c r="CJ46" s="43">
        <v>45631</v>
      </c>
      <c r="CK46" s="1"/>
      <c r="CL46" s="38">
        <v>12200000</v>
      </c>
      <c r="CM46" s="1">
        <v>81807238</v>
      </c>
      <c r="CN46" s="278"/>
      <c r="CO46" s="1" t="s">
        <v>498</v>
      </c>
      <c r="CP46" s="43">
        <v>45643</v>
      </c>
      <c r="CQ46" s="1"/>
      <c r="CR46" s="38">
        <v>12200000</v>
      </c>
      <c r="CS46" s="1">
        <v>82640607</v>
      </c>
      <c r="CT46" s="50"/>
      <c r="CU46" s="1"/>
      <c r="CV46" s="1"/>
      <c r="CW46" s="1"/>
      <c r="CX46" s="38"/>
      <c r="CY46" s="1"/>
      <c r="CZ46" s="38"/>
      <c r="DA46" s="167" t="b">
        <f>SUM(AJ46,AP46,AV46,BB46,BH46,BN46,BT46,BZ46,CF46,CL46,CR46,CX46)=D46</f>
        <v>0</v>
      </c>
      <c r="DC46" s="2"/>
    </row>
    <row r="47" spans="1:107">
      <c r="A47" s="3" t="s">
        <v>499</v>
      </c>
      <c r="B47" s="3" t="s">
        <v>500</v>
      </c>
      <c r="C47" s="12" t="s">
        <v>383</v>
      </c>
      <c r="D47" s="12">
        <v>168633333</v>
      </c>
      <c r="E47" s="12">
        <v>162000000</v>
      </c>
      <c r="F47" s="12">
        <v>7224</v>
      </c>
      <c r="G47" s="24">
        <v>58500000</v>
      </c>
      <c r="H47" s="1">
        <v>6824</v>
      </c>
      <c r="I47" s="24">
        <v>58500000</v>
      </c>
      <c r="J47" s="1">
        <v>6624</v>
      </c>
      <c r="K47" s="24">
        <v>51633333</v>
      </c>
      <c r="L47" s="1"/>
      <c r="M47" s="24"/>
      <c r="N47" s="1">
        <v>168633333</v>
      </c>
      <c r="O47" s="1" t="b">
        <f>N47=D47</f>
        <v>1</v>
      </c>
      <c r="P47" s="1">
        <v>5624</v>
      </c>
      <c r="Q47" s="1">
        <v>58500000</v>
      </c>
      <c r="R47" s="1">
        <v>5224</v>
      </c>
      <c r="S47" s="1">
        <v>45000000</v>
      </c>
      <c r="T47" s="1">
        <v>9924</v>
      </c>
      <c r="U47" s="1">
        <v>58500000</v>
      </c>
      <c r="V47" s="1"/>
      <c r="W47" s="1"/>
      <c r="X47" s="1">
        <v>162000000</v>
      </c>
      <c r="Y47" s="1"/>
      <c r="Z47" s="1"/>
      <c r="AA47" s="1" t="s">
        <v>58</v>
      </c>
      <c r="AB47" s="1" t="s">
        <v>58</v>
      </c>
      <c r="AC47" s="1" t="s">
        <v>501</v>
      </c>
      <c r="AD47" s="1" t="s">
        <v>58</v>
      </c>
      <c r="AE47" s="1" t="s">
        <v>58</v>
      </c>
      <c r="AF47" s="1" t="s">
        <v>58</v>
      </c>
      <c r="AG47" s="1" t="s">
        <v>502</v>
      </c>
      <c r="AH47" s="43">
        <v>45355</v>
      </c>
      <c r="AI47" s="1"/>
      <c r="AJ47" s="38">
        <v>9500000</v>
      </c>
      <c r="AK47" s="1">
        <v>1059723885</v>
      </c>
      <c r="AL47" s="38">
        <v>947500</v>
      </c>
      <c r="AM47" s="1" t="s">
        <v>503</v>
      </c>
      <c r="AN47" s="43">
        <v>45384</v>
      </c>
      <c r="AO47" s="1"/>
      <c r="AP47" s="38">
        <v>15000000</v>
      </c>
      <c r="AQ47" s="1">
        <v>1061828005</v>
      </c>
      <c r="AR47" s="38">
        <v>1832700</v>
      </c>
      <c r="AS47" s="1" t="s">
        <v>504</v>
      </c>
      <c r="AT47" s="43">
        <v>45415</v>
      </c>
      <c r="AU47" s="1"/>
      <c r="AV47" s="261">
        <v>15000000</v>
      </c>
      <c r="AW47" s="1">
        <v>1062384791</v>
      </c>
      <c r="AX47" s="38">
        <v>1832700</v>
      </c>
      <c r="AY47" s="1" t="s">
        <v>505</v>
      </c>
      <c r="AZ47" s="43">
        <v>45449</v>
      </c>
      <c r="BA47" s="1"/>
      <c r="BB47" s="126">
        <v>15000000</v>
      </c>
      <c r="BC47" s="1">
        <v>1062904393</v>
      </c>
      <c r="BD47" s="126">
        <v>1832700</v>
      </c>
      <c r="BE47" s="1" t="s">
        <v>506</v>
      </c>
      <c r="BF47" s="43">
        <v>45478</v>
      </c>
      <c r="BG47" s="1"/>
      <c r="BH47" s="277">
        <v>15000000</v>
      </c>
      <c r="BI47" s="1">
        <v>1063777394</v>
      </c>
      <c r="BJ47" s="38">
        <v>1832700</v>
      </c>
      <c r="BK47" s="1" t="s">
        <v>507</v>
      </c>
      <c r="BL47" s="43">
        <v>45506</v>
      </c>
      <c r="BM47" s="1"/>
      <c r="BN47" s="277">
        <v>15000000</v>
      </c>
      <c r="BO47" s="1">
        <v>1064342824</v>
      </c>
      <c r="BP47" s="277">
        <v>1832700</v>
      </c>
      <c r="BQ47" s="1" t="s">
        <v>508</v>
      </c>
      <c r="BR47" s="43">
        <v>45538</v>
      </c>
      <c r="BS47" s="1"/>
      <c r="BT47" s="277">
        <v>15000000</v>
      </c>
      <c r="BU47" s="1">
        <v>1065084519</v>
      </c>
      <c r="BV47" s="277">
        <v>1832700</v>
      </c>
      <c r="BW47" s="1" t="s">
        <v>509</v>
      </c>
      <c r="BX47" s="43">
        <v>45566</v>
      </c>
      <c r="BY47" s="1"/>
      <c r="BZ47" s="38">
        <v>15000000</v>
      </c>
      <c r="CA47" s="1">
        <v>1065859298</v>
      </c>
      <c r="CB47" s="277">
        <v>1832700</v>
      </c>
      <c r="CC47" s="1" t="s">
        <v>510</v>
      </c>
      <c r="CD47" s="43">
        <v>45601</v>
      </c>
      <c r="CE47" s="1"/>
      <c r="CF47" s="38">
        <v>15000000</v>
      </c>
      <c r="CG47" s="1">
        <v>1066456240</v>
      </c>
      <c r="CH47" s="38">
        <v>1832700</v>
      </c>
      <c r="CI47" s="1" t="s">
        <v>511</v>
      </c>
      <c r="CJ47" s="43">
        <v>45630</v>
      </c>
      <c r="CK47" s="1"/>
      <c r="CL47" s="38">
        <v>15000000</v>
      </c>
      <c r="CM47" s="1">
        <v>1067330728</v>
      </c>
      <c r="CN47" s="277">
        <v>1832700</v>
      </c>
      <c r="CO47" s="1" t="s">
        <v>512</v>
      </c>
      <c r="CP47" s="43">
        <v>45642</v>
      </c>
      <c r="CQ47" s="1"/>
      <c r="CR47" s="38">
        <v>15000000</v>
      </c>
      <c r="CS47" s="1">
        <v>1068051962</v>
      </c>
      <c r="CT47" s="38">
        <v>1832700</v>
      </c>
      <c r="CU47" s="1"/>
      <c r="CV47" s="1"/>
      <c r="CW47" s="1"/>
      <c r="CX47" s="38"/>
      <c r="CY47" s="1"/>
      <c r="CZ47" s="38"/>
      <c r="DA47" s="167" t="b">
        <f>SUM(AJ47,AP47,AV47,BB47,BH47,BN47,BT47,BZ47,CF47,CL47,CR47,CX47)=D47</f>
        <v>0</v>
      </c>
      <c r="DC47" s="2"/>
    </row>
    <row r="48" spans="1:107">
      <c r="A48" s="3" t="s">
        <v>513</v>
      </c>
      <c r="B48" s="3" t="s">
        <v>514</v>
      </c>
      <c r="C48" s="12" t="s">
        <v>383</v>
      </c>
      <c r="D48" s="12">
        <v>136313333</v>
      </c>
      <c r="E48" s="12">
        <v>136313333</v>
      </c>
      <c r="F48" s="12">
        <v>4924</v>
      </c>
      <c r="G48" s="24">
        <v>66644914</v>
      </c>
      <c r="H48" s="1">
        <v>4224</v>
      </c>
      <c r="I48" s="24">
        <v>51898756</v>
      </c>
      <c r="J48" s="1">
        <v>8124</v>
      </c>
      <c r="K48" s="24">
        <v>61589663</v>
      </c>
      <c r="L48" s="1"/>
      <c r="M48" s="24"/>
      <c r="N48" s="1">
        <v>136313333</v>
      </c>
      <c r="O48" s="1" t="b">
        <f>N48=D48</f>
        <v>1</v>
      </c>
      <c r="P48" s="1">
        <v>10024</v>
      </c>
      <c r="Q48" s="1">
        <v>61589663</v>
      </c>
      <c r="R48" s="1">
        <v>5724</v>
      </c>
      <c r="S48" s="1">
        <v>22824914</v>
      </c>
      <c r="T48" s="1">
        <v>5324</v>
      </c>
      <c r="U48" s="1">
        <v>51898756</v>
      </c>
      <c r="V48" s="1"/>
      <c r="W48" s="1"/>
      <c r="X48" s="1">
        <v>136313333</v>
      </c>
      <c r="Y48" s="1"/>
      <c r="Z48" s="1"/>
      <c r="AA48" s="1" t="s">
        <v>58</v>
      </c>
      <c r="AB48" s="1" t="s">
        <v>58</v>
      </c>
      <c r="AC48" s="1" t="s">
        <v>515</v>
      </c>
      <c r="AD48" s="1" t="s">
        <v>58</v>
      </c>
      <c r="AE48" s="1" t="s">
        <v>76</v>
      </c>
      <c r="AF48" s="1" t="s">
        <v>58</v>
      </c>
      <c r="AG48" s="1" t="s">
        <v>516</v>
      </c>
      <c r="AH48" s="43">
        <v>45359</v>
      </c>
      <c r="AI48" s="1"/>
      <c r="AJ48" s="38">
        <v>7620000</v>
      </c>
      <c r="AK48" s="1">
        <v>75093452</v>
      </c>
      <c r="AL48" s="38">
        <v>884700</v>
      </c>
      <c r="AM48" s="1" t="s">
        <v>517</v>
      </c>
      <c r="AN48" s="43">
        <v>45386</v>
      </c>
      <c r="AO48" s="1"/>
      <c r="AP48" s="38">
        <v>12700000</v>
      </c>
      <c r="AQ48" s="1">
        <v>75839686</v>
      </c>
      <c r="AR48" s="38">
        <v>1474400</v>
      </c>
      <c r="AS48" s="1" t="s">
        <v>518</v>
      </c>
      <c r="AT48" s="43">
        <v>45426</v>
      </c>
      <c r="AU48" s="1"/>
      <c r="AV48" s="261">
        <v>12700000</v>
      </c>
      <c r="AW48" s="1">
        <v>76397388</v>
      </c>
      <c r="AX48" s="38">
        <v>1474400</v>
      </c>
      <c r="AY48" s="1" t="s">
        <v>519</v>
      </c>
      <c r="AZ48" s="43">
        <v>45449</v>
      </c>
      <c r="BA48" s="1"/>
      <c r="BB48" s="126">
        <v>12700000</v>
      </c>
      <c r="BC48" s="1">
        <v>76397388</v>
      </c>
      <c r="BD48" s="126">
        <v>1474400</v>
      </c>
      <c r="BE48" s="1" t="s">
        <v>520</v>
      </c>
      <c r="BF48" s="43">
        <v>45481</v>
      </c>
      <c r="BG48" s="1"/>
      <c r="BH48" s="277">
        <v>12700000</v>
      </c>
      <c r="BI48" s="1">
        <v>77208898</v>
      </c>
      <c r="BJ48" s="38">
        <v>1474400</v>
      </c>
      <c r="BK48" s="1" t="s">
        <v>521</v>
      </c>
      <c r="BL48" s="43">
        <v>45510</v>
      </c>
      <c r="BM48" s="1"/>
      <c r="BN48" s="277">
        <v>12700000</v>
      </c>
      <c r="BO48" s="1">
        <v>77839735</v>
      </c>
      <c r="BP48" s="277">
        <v>1474400</v>
      </c>
      <c r="BQ48" s="1" t="s">
        <v>522</v>
      </c>
      <c r="BR48" s="43">
        <v>45421</v>
      </c>
      <c r="BS48" s="1"/>
      <c r="BT48" s="277">
        <v>12700000</v>
      </c>
      <c r="BU48" s="1">
        <v>78747547</v>
      </c>
      <c r="BV48" s="277">
        <v>1474400</v>
      </c>
      <c r="BW48" s="1" t="s">
        <v>523</v>
      </c>
      <c r="BX48" s="43">
        <v>45565</v>
      </c>
      <c r="BY48" s="1"/>
      <c r="BZ48" s="38">
        <v>12700000</v>
      </c>
      <c r="CA48" s="1">
        <v>79821507</v>
      </c>
      <c r="CB48" s="277">
        <v>1474400000</v>
      </c>
      <c r="CC48" s="1" t="s">
        <v>524</v>
      </c>
      <c r="CD48" s="43">
        <v>45629</v>
      </c>
      <c r="CE48" s="1"/>
      <c r="CF48" s="38">
        <v>12700000</v>
      </c>
      <c r="CG48" s="1">
        <v>80744108</v>
      </c>
      <c r="CH48" s="38">
        <v>1474400</v>
      </c>
      <c r="CI48" s="1" t="s">
        <v>525</v>
      </c>
      <c r="CJ48" s="43">
        <v>45631</v>
      </c>
      <c r="CK48" s="1"/>
      <c r="CL48" s="38">
        <v>12700000</v>
      </c>
      <c r="CM48" s="1">
        <v>81541259</v>
      </c>
      <c r="CN48" s="277">
        <v>1474400</v>
      </c>
      <c r="CO48" s="1"/>
      <c r="CP48" s="1"/>
      <c r="CQ48" s="1"/>
      <c r="CR48" s="38"/>
      <c r="CS48" s="1"/>
      <c r="CT48" s="38"/>
      <c r="CU48" s="1"/>
      <c r="CV48" s="1"/>
      <c r="CW48" s="1"/>
      <c r="CX48" s="38"/>
      <c r="CY48" s="1"/>
      <c r="CZ48" s="38"/>
      <c r="DA48" s="167" t="b">
        <f>SUM(AJ48,AP48,AV48,BB48,BH48,BN48,BT48,BZ48,CF48,CL48,CR48,CX48)=D48</f>
        <v>0</v>
      </c>
      <c r="DC48" s="2"/>
    </row>
    <row r="49" spans="1:107">
      <c r="A49" s="3" t="s">
        <v>526</v>
      </c>
      <c r="B49" s="3" t="s">
        <v>527</v>
      </c>
      <c r="C49" s="12" t="s">
        <v>383</v>
      </c>
      <c r="D49" s="12">
        <v>123933333</v>
      </c>
      <c r="E49" s="12">
        <v>123933333</v>
      </c>
      <c r="F49" s="12">
        <v>4724</v>
      </c>
      <c r="G49" s="24">
        <v>51603933</v>
      </c>
      <c r="H49" s="1">
        <v>3724</v>
      </c>
      <c r="I49" s="24">
        <v>25740000</v>
      </c>
      <c r="J49" s="1">
        <v>7924</v>
      </c>
      <c r="K49" s="24">
        <v>46589400</v>
      </c>
      <c r="L49" s="1"/>
      <c r="M49" s="24"/>
      <c r="N49" s="1">
        <v>123933333</v>
      </c>
      <c r="O49" s="1" t="b">
        <f>N49=D49</f>
        <v>1</v>
      </c>
      <c r="P49" s="1">
        <v>10224</v>
      </c>
      <c r="Q49" s="1">
        <v>46589400</v>
      </c>
      <c r="R49" s="1">
        <v>5624</v>
      </c>
      <c r="S49" s="1">
        <v>25740000</v>
      </c>
      <c r="T49" s="1">
        <v>5824</v>
      </c>
      <c r="U49" s="1">
        <v>51603933</v>
      </c>
      <c r="V49" s="1"/>
      <c r="W49" s="1"/>
      <c r="X49" s="1">
        <v>123933333</v>
      </c>
      <c r="Y49" s="1"/>
      <c r="Z49" s="1"/>
      <c r="AA49" s="1" t="s">
        <v>58</v>
      </c>
      <c r="AB49" s="1" t="s">
        <v>58</v>
      </c>
      <c r="AC49" s="1" t="s">
        <v>528</v>
      </c>
      <c r="AD49" s="1" t="s">
        <v>58</v>
      </c>
      <c r="AE49" s="1" t="s">
        <v>76</v>
      </c>
      <c r="AF49" s="1" t="s">
        <v>58</v>
      </c>
      <c r="AG49" s="1" t="s">
        <v>529</v>
      </c>
      <c r="AH49" s="43">
        <v>45352</v>
      </c>
      <c r="AI49" s="1"/>
      <c r="AJ49" s="38">
        <v>11000000</v>
      </c>
      <c r="AK49" s="1">
        <v>9462601515</v>
      </c>
      <c r="AL49" s="50"/>
      <c r="AM49" s="49"/>
      <c r="AN49" s="49"/>
      <c r="AO49" s="49"/>
      <c r="AP49" s="50"/>
      <c r="AQ49" s="49"/>
      <c r="AR49" s="50"/>
      <c r="AS49" s="49"/>
      <c r="AT49" s="49"/>
      <c r="AU49" s="49"/>
      <c r="AV49" s="270"/>
      <c r="AW49" s="49"/>
      <c r="AX49" s="50"/>
      <c r="AY49" s="49"/>
      <c r="AZ49" s="49"/>
      <c r="BA49" s="49"/>
      <c r="BB49" s="127"/>
      <c r="BC49" s="49"/>
      <c r="BD49" s="127"/>
      <c r="BE49" s="49"/>
      <c r="BF49" s="49"/>
      <c r="BG49" s="49"/>
      <c r="BH49" s="278"/>
      <c r="BI49" s="49"/>
      <c r="BJ49" s="50"/>
      <c r="BK49" s="49"/>
      <c r="BL49" s="49"/>
      <c r="BM49" s="49"/>
      <c r="BN49" s="278"/>
      <c r="BO49" s="49"/>
      <c r="BP49" s="278"/>
      <c r="BQ49" s="49"/>
      <c r="BR49" s="49"/>
      <c r="BS49" s="49"/>
      <c r="BT49" s="278"/>
      <c r="BU49" s="49"/>
      <c r="BV49" s="278"/>
      <c r="BW49" s="49"/>
      <c r="BX49" s="49"/>
      <c r="BY49" s="49"/>
      <c r="BZ49" s="50"/>
      <c r="CA49" s="49"/>
      <c r="CB49" s="278"/>
      <c r="CC49" s="49"/>
      <c r="CD49" s="49"/>
      <c r="CE49" s="49"/>
      <c r="CF49" s="50"/>
      <c r="CG49" s="49"/>
      <c r="CH49" s="50"/>
      <c r="CI49" s="49"/>
      <c r="CJ49" s="49"/>
      <c r="CK49" s="49"/>
      <c r="CL49" s="50"/>
      <c r="CM49" s="49"/>
      <c r="CN49" s="278"/>
      <c r="CO49" s="49"/>
      <c r="CP49" s="49"/>
      <c r="CQ49" s="49"/>
      <c r="CR49" s="50"/>
      <c r="CS49" s="49"/>
      <c r="CT49" s="50"/>
      <c r="CU49" s="49"/>
      <c r="CV49" s="49"/>
      <c r="CW49" s="49"/>
      <c r="CX49" s="50"/>
      <c r="CY49" s="49"/>
      <c r="CZ49" s="50"/>
      <c r="DA49" s="167" t="b">
        <f>SUM(AJ49,AP49,AV49,BB49,BH49,BN49,BT49,BZ49,CF49,CL49,CR49,CX49)=D49</f>
        <v>0</v>
      </c>
      <c r="DC49" s="2"/>
    </row>
    <row r="50" spans="1:107">
      <c r="A50" s="3" t="s">
        <v>530</v>
      </c>
      <c r="B50" s="3" t="s">
        <v>531</v>
      </c>
      <c r="C50" s="12" t="s">
        <v>383</v>
      </c>
      <c r="D50" s="12">
        <v>11448000</v>
      </c>
      <c r="E50" s="12"/>
      <c r="F50" s="12">
        <v>4024</v>
      </c>
      <c r="G50" s="24">
        <v>3000000</v>
      </c>
      <c r="H50" s="1">
        <v>2024</v>
      </c>
      <c r="I50" s="24">
        <v>27000000</v>
      </c>
      <c r="J50" s="1">
        <v>7124</v>
      </c>
      <c r="K50" s="24">
        <v>103200000</v>
      </c>
      <c r="L50" s="1">
        <v>25224</v>
      </c>
      <c r="M50" s="24">
        <v>1000000</v>
      </c>
      <c r="N50" s="1">
        <v>134216384</v>
      </c>
      <c r="O50" s="1" t="b">
        <f>N50=D50</f>
        <v>0</v>
      </c>
      <c r="P50" s="12">
        <v>4024</v>
      </c>
      <c r="Q50" s="24">
        <v>45335627</v>
      </c>
      <c r="R50" s="1">
        <v>2024</v>
      </c>
      <c r="S50" s="24">
        <v>24250667</v>
      </c>
      <c r="T50" s="1">
        <v>7124</v>
      </c>
      <c r="U50" s="24">
        <v>43893706</v>
      </c>
      <c r="V50" s="1">
        <v>25224</v>
      </c>
      <c r="W50" s="24">
        <v>1000000</v>
      </c>
      <c r="X50" s="1">
        <v>134216384</v>
      </c>
      <c r="Y50" s="1"/>
      <c r="Z50" s="1"/>
      <c r="AA50" s="1" t="s">
        <v>58</v>
      </c>
      <c r="AB50" s="1" t="s">
        <v>76</v>
      </c>
      <c r="AC50" s="1" t="s">
        <v>532</v>
      </c>
      <c r="AD50" s="1" t="s">
        <v>58</v>
      </c>
      <c r="AE50" s="1" t="s">
        <v>76</v>
      </c>
      <c r="AF50" s="1" t="s">
        <v>58</v>
      </c>
      <c r="AG50" s="1"/>
      <c r="AH50" s="1"/>
      <c r="AI50" s="1"/>
      <c r="AJ50" s="38"/>
      <c r="AK50" s="1"/>
      <c r="AL50" s="38"/>
      <c r="AM50" s="1"/>
      <c r="AN50" s="1"/>
      <c r="AO50" s="1"/>
      <c r="AP50" s="38"/>
      <c r="AQ50" s="1"/>
      <c r="AR50" s="38"/>
      <c r="AS50" s="1"/>
      <c r="AT50" s="1"/>
      <c r="AU50" s="1"/>
      <c r="AV50" s="261"/>
      <c r="AW50" s="1"/>
      <c r="AX50" s="38"/>
      <c r="AY50" s="1"/>
      <c r="AZ50" s="1"/>
      <c r="BA50" s="1"/>
      <c r="BB50" s="126"/>
      <c r="BC50" s="1"/>
      <c r="BD50" s="126"/>
      <c r="BE50" s="1"/>
      <c r="BF50" s="1"/>
      <c r="BG50" s="1"/>
      <c r="BH50" s="277"/>
      <c r="BI50" s="1"/>
      <c r="BJ50" s="38"/>
      <c r="BK50" s="1"/>
      <c r="BL50" s="1"/>
      <c r="BM50" s="1"/>
      <c r="BN50" s="277"/>
      <c r="BO50" s="1"/>
      <c r="BP50" s="277"/>
      <c r="BQ50" s="1"/>
      <c r="BR50" s="1"/>
      <c r="BS50" s="1"/>
      <c r="BT50" s="277"/>
      <c r="BU50" s="1"/>
      <c r="BV50" s="277"/>
      <c r="BW50" s="1"/>
      <c r="BX50" s="1"/>
      <c r="BY50" s="1"/>
      <c r="BZ50" s="38"/>
      <c r="CA50" s="1"/>
      <c r="CB50" s="277"/>
      <c r="CC50" s="1"/>
      <c r="CD50" s="1"/>
      <c r="CE50" s="1"/>
      <c r="CF50" s="38"/>
      <c r="CG50" s="1"/>
      <c r="CH50" s="38"/>
      <c r="CI50" s="1"/>
      <c r="CJ50" s="1"/>
      <c r="CK50" s="1"/>
      <c r="CL50" s="38"/>
      <c r="CM50" s="1"/>
      <c r="CN50" s="277"/>
      <c r="CO50" s="1"/>
      <c r="CP50" s="1"/>
      <c r="CQ50" s="1"/>
      <c r="CR50" s="38"/>
      <c r="CS50" s="1"/>
      <c r="CT50" s="38"/>
      <c r="CU50" s="1"/>
      <c r="CV50" s="1"/>
      <c r="CW50" s="1"/>
      <c r="CX50" s="38"/>
      <c r="CY50" s="1"/>
      <c r="CZ50" s="38"/>
      <c r="DA50" s="167" t="b">
        <f>SUM(AJ50,AP50,AV50,BB50,BH50,BN50,BT50,BZ50,CF50,CL50,CR50,CX50)=D50</f>
        <v>0</v>
      </c>
      <c r="DC50" s="2"/>
    </row>
    <row r="51" spans="1:107">
      <c r="A51" s="3" t="s">
        <v>533</v>
      </c>
      <c r="B51" s="3" t="s">
        <v>534</v>
      </c>
      <c r="C51" s="12" t="s">
        <v>383</v>
      </c>
      <c r="D51" s="12" t="s">
        <v>400</v>
      </c>
      <c r="E51" s="12"/>
      <c r="F51" s="12"/>
      <c r="G51" s="24"/>
      <c r="H51" s="1"/>
      <c r="I51" s="24"/>
      <c r="J51" s="1"/>
      <c r="K51" s="24"/>
      <c r="L51" s="1"/>
      <c r="M51" s="24"/>
      <c r="N51" s="1"/>
      <c r="O51" s="1" t="b">
        <f>N51=D51</f>
        <v>0</v>
      </c>
      <c r="P51" s="1"/>
      <c r="Q51" s="1"/>
      <c r="R51" s="1"/>
      <c r="S51" s="1"/>
      <c r="T51" s="1"/>
      <c r="U51" s="1"/>
      <c r="V51" s="1"/>
      <c r="W51" s="1"/>
      <c r="X51" s="1"/>
      <c r="Y51" s="1"/>
      <c r="Z51" s="12" t="s">
        <v>400</v>
      </c>
      <c r="AA51" s="1"/>
      <c r="AB51" s="1"/>
      <c r="AC51" s="1"/>
      <c r="AD51" s="1"/>
      <c r="AE51" s="1"/>
      <c r="AF51" s="1"/>
      <c r="AG51" s="1"/>
      <c r="AH51" s="1"/>
      <c r="AI51" s="1"/>
      <c r="AJ51" s="38"/>
      <c r="AK51" s="1"/>
      <c r="AL51" s="38"/>
      <c r="AM51" s="1"/>
      <c r="AN51" s="1"/>
      <c r="AO51" s="1"/>
      <c r="AP51" s="38"/>
      <c r="AQ51" s="1"/>
      <c r="AR51" s="38"/>
      <c r="AS51" s="1"/>
      <c r="AT51" s="1"/>
      <c r="AU51" s="1"/>
      <c r="AV51" s="261"/>
      <c r="AW51" s="1"/>
      <c r="AX51" s="38"/>
      <c r="AY51" s="1"/>
      <c r="AZ51" s="1"/>
      <c r="BA51" s="1"/>
      <c r="BB51" s="126"/>
      <c r="BC51" s="1"/>
      <c r="BD51" s="126"/>
      <c r="BE51" s="1"/>
      <c r="BF51" s="1"/>
      <c r="BG51" s="1"/>
      <c r="BH51" s="277"/>
      <c r="BI51" s="1"/>
      <c r="BJ51" s="38"/>
      <c r="BK51" s="1"/>
      <c r="BL51" s="1"/>
      <c r="BM51" s="1"/>
      <c r="BN51" s="277"/>
      <c r="BO51" s="1"/>
      <c r="BP51" s="277"/>
      <c r="BQ51" s="1"/>
      <c r="BR51" s="1"/>
      <c r="BS51" s="1"/>
      <c r="BT51" s="277"/>
      <c r="BU51" s="1"/>
      <c r="BV51" s="277"/>
      <c r="BW51" s="1"/>
      <c r="BX51" s="1"/>
      <c r="BY51" s="1"/>
      <c r="BZ51" s="38"/>
      <c r="CA51" s="1"/>
      <c r="CB51" s="277"/>
      <c r="CC51" s="1"/>
      <c r="CD51" s="1"/>
      <c r="CE51" s="1"/>
      <c r="CF51" s="38"/>
      <c r="CG51" s="1"/>
      <c r="CH51" s="38"/>
      <c r="CI51" s="1"/>
      <c r="CJ51" s="1"/>
      <c r="CK51" s="1"/>
      <c r="CL51" s="38"/>
      <c r="CM51" s="1"/>
      <c r="CN51" s="277"/>
      <c r="CO51" s="1"/>
      <c r="CP51" s="1"/>
      <c r="CQ51" s="1"/>
      <c r="CR51" s="38"/>
      <c r="CS51" s="1"/>
      <c r="CT51" s="38"/>
      <c r="CU51" s="1"/>
      <c r="CV51" s="1"/>
      <c r="CW51" s="1"/>
      <c r="CX51" s="38"/>
      <c r="CY51" s="1"/>
      <c r="CZ51" s="38"/>
      <c r="DA51" s="167" t="b">
        <f>SUM(AJ51,AP51,AV51,BB51,BH51,BN51,BT51,BZ51,CF51,CL51,CR51,CX51)=D51</f>
        <v>0</v>
      </c>
      <c r="DC51" s="2"/>
    </row>
    <row r="52" spans="1:107">
      <c r="A52" s="3" t="s">
        <v>535</v>
      </c>
      <c r="B52" s="3" t="s">
        <v>536</v>
      </c>
      <c r="C52" s="12" t="s">
        <v>537</v>
      </c>
      <c r="D52" s="12">
        <v>84500000</v>
      </c>
      <c r="E52" s="12">
        <v>84500000</v>
      </c>
      <c r="F52" s="12">
        <v>7024</v>
      </c>
      <c r="G52" s="24">
        <v>29813333</v>
      </c>
      <c r="H52" s="1">
        <v>7124</v>
      </c>
      <c r="I52" s="24">
        <v>29813333</v>
      </c>
      <c r="J52" s="1">
        <v>10324</v>
      </c>
      <c r="K52" s="24">
        <v>29813334</v>
      </c>
      <c r="L52" s="1"/>
      <c r="M52" s="24"/>
      <c r="N52" s="1">
        <v>89440000</v>
      </c>
      <c r="O52" s="1" t="b">
        <f>N52=D52</f>
        <v>0</v>
      </c>
      <c r="P52" s="1">
        <v>10624</v>
      </c>
      <c r="Q52" s="1">
        <v>24873334</v>
      </c>
      <c r="R52" s="1">
        <v>5924</v>
      </c>
      <c r="S52" s="1">
        <v>29813333</v>
      </c>
      <c r="T52" s="1">
        <v>6124</v>
      </c>
      <c r="U52" s="1">
        <v>29813333</v>
      </c>
      <c r="V52" s="1"/>
      <c r="W52" s="1"/>
      <c r="X52" s="1">
        <v>84500000</v>
      </c>
      <c r="Y52" s="1"/>
      <c r="Z52" s="1"/>
      <c r="AA52" s="1" t="s">
        <v>58</v>
      </c>
      <c r="AB52" s="1" t="s">
        <v>58</v>
      </c>
      <c r="AC52" s="1">
        <v>2144101435655</v>
      </c>
      <c r="AD52" s="1" t="s">
        <v>58</v>
      </c>
      <c r="AE52" s="1" t="s">
        <v>58</v>
      </c>
      <c r="AF52" s="1" t="s">
        <v>58</v>
      </c>
      <c r="AG52" s="1">
        <v>1</v>
      </c>
      <c r="AH52" s="43">
        <v>45357</v>
      </c>
      <c r="AI52" s="1"/>
      <c r="AJ52" s="38">
        <v>4940000</v>
      </c>
      <c r="AK52" s="1"/>
      <c r="AL52" s="38"/>
      <c r="AM52" s="1">
        <v>2</v>
      </c>
      <c r="AN52" s="43">
        <v>45387</v>
      </c>
      <c r="AO52" s="1"/>
      <c r="AP52" s="38">
        <v>7800000</v>
      </c>
      <c r="AQ52" s="1"/>
      <c r="AR52" s="38"/>
      <c r="AS52" s="1">
        <v>3</v>
      </c>
      <c r="AT52" s="43">
        <v>45418</v>
      </c>
      <c r="AU52" s="1"/>
      <c r="AV52" s="261">
        <v>7800000</v>
      </c>
      <c r="AW52" s="1"/>
      <c r="AX52" s="38"/>
      <c r="AY52" s="1">
        <v>4</v>
      </c>
      <c r="AZ52" s="43">
        <v>45449</v>
      </c>
      <c r="BA52" s="1"/>
      <c r="BB52" s="126">
        <v>7800000</v>
      </c>
      <c r="BC52" s="1"/>
      <c r="BD52" s="126"/>
      <c r="BE52" s="1">
        <v>5</v>
      </c>
      <c r="BF52" s="43">
        <v>45477</v>
      </c>
      <c r="BG52" s="1"/>
      <c r="BH52" s="277">
        <v>7800000</v>
      </c>
      <c r="BI52" s="1"/>
      <c r="BJ52" s="38"/>
      <c r="BK52" s="1">
        <v>6</v>
      </c>
      <c r="BL52" s="43">
        <v>45510</v>
      </c>
      <c r="BM52" s="1"/>
      <c r="BN52" s="277">
        <v>7800000</v>
      </c>
      <c r="BO52" s="1"/>
      <c r="BP52" s="277"/>
      <c r="BQ52" s="1">
        <v>7</v>
      </c>
      <c r="BR52" s="43">
        <v>45540</v>
      </c>
      <c r="BS52" s="1"/>
      <c r="BT52" s="277">
        <v>7800000</v>
      </c>
      <c r="BU52" s="1"/>
      <c r="BV52" s="277"/>
      <c r="BW52" s="1">
        <v>8</v>
      </c>
      <c r="BX52" s="43">
        <v>45567</v>
      </c>
      <c r="BY52" s="1"/>
      <c r="BZ52" s="38">
        <v>7800000</v>
      </c>
      <c r="CA52" s="1"/>
      <c r="CB52" s="277"/>
      <c r="CC52" s="1">
        <v>9</v>
      </c>
      <c r="CD52" s="43">
        <v>45603</v>
      </c>
      <c r="CE52" s="1"/>
      <c r="CF52" s="38">
        <v>7800000</v>
      </c>
      <c r="CG52" s="1"/>
      <c r="CH52" s="38"/>
      <c r="CI52" s="1">
        <v>10</v>
      </c>
      <c r="CJ52" s="43">
        <v>45630</v>
      </c>
      <c r="CK52" s="1"/>
      <c r="CL52" s="38">
        <v>7800000</v>
      </c>
      <c r="CM52" s="1"/>
      <c r="CN52" s="277"/>
      <c r="CO52" s="1">
        <v>11</v>
      </c>
      <c r="CP52" s="43">
        <v>45643</v>
      </c>
      <c r="CQ52" s="1"/>
      <c r="CR52" s="38">
        <v>7800000</v>
      </c>
      <c r="CS52" s="1"/>
      <c r="CT52" s="38"/>
      <c r="CU52" s="1"/>
      <c r="CV52" s="1"/>
      <c r="CW52" s="1"/>
      <c r="CX52" s="38"/>
      <c r="CY52" s="1"/>
      <c r="CZ52" s="38"/>
      <c r="DA52" s="167" t="b">
        <f>SUM(AJ52,AP52,AV52,BB52,BH52,BN52,BT52,BZ52,CF52,CL52,CR52,CX52)=D52</f>
        <v>0</v>
      </c>
      <c r="DC52" s="2"/>
    </row>
    <row r="53" spans="1:107">
      <c r="A53" s="3" t="s">
        <v>538</v>
      </c>
      <c r="B53" s="3" t="s">
        <v>539</v>
      </c>
      <c r="C53" s="12" t="s">
        <v>537</v>
      </c>
      <c r="D53" s="12" t="s">
        <v>540</v>
      </c>
      <c r="E53" s="12"/>
      <c r="F53" s="12"/>
      <c r="G53" s="24"/>
      <c r="H53" s="1"/>
      <c r="I53" s="24"/>
      <c r="J53" s="1"/>
      <c r="K53" s="24"/>
      <c r="L53" s="1"/>
      <c r="M53" s="24"/>
      <c r="N53" s="1"/>
      <c r="O53" s="1" t="b">
        <f>N53=D53</f>
        <v>0</v>
      </c>
      <c r="P53" s="1"/>
      <c r="Q53" s="1"/>
      <c r="R53" s="1"/>
      <c r="S53" s="1"/>
      <c r="T53" s="1"/>
      <c r="U53" s="1"/>
      <c r="V53" s="1"/>
      <c r="W53" s="1"/>
      <c r="X53" s="1"/>
      <c r="Y53" s="1"/>
      <c r="Z53" s="1"/>
      <c r="AA53" s="1"/>
      <c r="AB53" s="1"/>
      <c r="AC53" s="1"/>
      <c r="AD53" s="1"/>
      <c r="AE53" s="1"/>
      <c r="AF53" s="1"/>
      <c r="AG53" s="1"/>
      <c r="AH53" s="1"/>
      <c r="AI53" s="1"/>
      <c r="AJ53" s="38"/>
      <c r="AK53" s="1"/>
      <c r="AL53" s="38"/>
      <c r="AM53" s="1"/>
      <c r="AN53" s="1"/>
      <c r="AO53" s="1"/>
      <c r="AP53" s="38"/>
      <c r="AQ53" s="1"/>
      <c r="AR53" s="38"/>
      <c r="AS53" s="1"/>
      <c r="AT53" s="1"/>
      <c r="AU53" s="1"/>
      <c r="AV53" s="261"/>
      <c r="AW53" s="1"/>
      <c r="AX53" s="38"/>
      <c r="AY53" s="1"/>
      <c r="AZ53" s="1"/>
      <c r="BA53" s="1"/>
      <c r="BB53" s="126"/>
      <c r="BC53" s="1"/>
      <c r="BD53" s="126"/>
      <c r="BE53" s="1"/>
      <c r="BF53" s="1"/>
      <c r="BG53" s="1"/>
      <c r="BH53" s="277"/>
      <c r="BI53" s="1"/>
      <c r="BJ53" s="38"/>
      <c r="BK53" s="1"/>
      <c r="BL53" s="1"/>
      <c r="BM53" s="1"/>
      <c r="BN53" s="277"/>
      <c r="BO53" s="1"/>
      <c r="BP53" s="277"/>
      <c r="BQ53" s="1"/>
      <c r="BR53" s="1"/>
      <c r="BS53" s="1"/>
      <c r="BT53" s="277"/>
      <c r="BU53" s="1"/>
      <c r="BV53" s="277"/>
      <c r="BW53" s="1"/>
      <c r="BX53" s="1"/>
      <c r="BY53" s="1"/>
      <c r="BZ53" s="38"/>
      <c r="CA53" s="1"/>
      <c r="CB53" s="277"/>
      <c r="CC53" s="1"/>
      <c r="CD53" s="1"/>
      <c r="CE53" s="1"/>
      <c r="CF53" s="38"/>
      <c r="CG53" s="1"/>
      <c r="CH53" s="38"/>
      <c r="CI53" s="1"/>
      <c r="CJ53" s="1"/>
      <c r="CK53" s="1"/>
      <c r="CL53" s="38"/>
      <c r="CM53" s="1"/>
      <c r="CN53" s="277"/>
      <c r="CO53" s="1"/>
      <c r="CP53" s="1"/>
      <c r="CQ53" s="1"/>
      <c r="CR53" s="38"/>
      <c r="CS53" s="1"/>
      <c r="CT53" s="38"/>
      <c r="CU53" s="1"/>
      <c r="CV53" s="1"/>
      <c r="CW53" s="1"/>
      <c r="CX53" s="38"/>
      <c r="CY53" s="1"/>
      <c r="CZ53" s="38"/>
      <c r="DA53" s="167" t="b">
        <f>SUM(AJ53,AP53,AV53,BB53,BH53,BN53,BT53,BZ53,CF53,CL53,CR53,CX53)=D53</f>
        <v>0</v>
      </c>
      <c r="DC53" s="2"/>
    </row>
    <row r="54" spans="1:107">
      <c r="A54" s="3" t="s">
        <v>541</v>
      </c>
      <c r="B54" s="3" t="s">
        <v>542</v>
      </c>
      <c r="C54" s="12" t="s">
        <v>537</v>
      </c>
      <c r="D54" s="12">
        <v>85800000</v>
      </c>
      <c r="E54" s="12">
        <v>84500000</v>
      </c>
      <c r="F54" s="12">
        <v>9124</v>
      </c>
      <c r="G54" s="24">
        <v>28600000</v>
      </c>
      <c r="H54" s="1">
        <v>9524</v>
      </c>
      <c r="I54" s="24">
        <v>28600000</v>
      </c>
      <c r="J54" s="1">
        <v>12224</v>
      </c>
      <c r="K54" s="24">
        <v>28600000</v>
      </c>
      <c r="L54" s="1"/>
      <c r="M54" s="24"/>
      <c r="N54" s="1">
        <v>85800000</v>
      </c>
      <c r="O54" s="1" t="b">
        <f>N54=D54</f>
        <v>1</v>
      </c>
      <c r="P54" s="1">
        <v>10924</v>
      </c>
      <c r="Q54" s="1">
        <v>27300000</v>
      </c>
      <c r="R54" s="1">
        <v>6124</v>
      </c>
      <c r="S54" s="1">
        <v>28600000</v>
      </c>
      <c r="T54" s="1">
        <v>6324</v>
      </c>
      <c r="U54" s="1">
        <v>28600000</v>
      </c>
      <c r="V54" s="1"/>
      <c r="W54" s="1"/>
      <c r="X54" s="1">
        <v>84500000</v>
      </c>
      <c r="Y54" s="1"/>
      <c r="Z54" s="1"/>
      <c r="AA54" s="1" t="s">
        <v>58</v>
      </c>
      <c r="AB54" s="1" t="s">
        <v>58</v>
      </c>
      <c r="AC54" s="1" t="s">
        <v>543</v>
      </c>
      <c r="AD54" s="1" t="s">
        <v>58</v>
      </c>
      <c r="AE54" s="1" t="s">
        <v>76</v>
      </c>
      <c r="AF54" s="1" t="s">
        <v>58</v>
      </c>
      <c r="AG54" s="1">
        <v>1</v>
      </c>
      <c r="AH54" s="43">
        <v>45385</v>
      </c>
      <c r="AI54" s="43">
        <v>45385</v>
      </c>
      <c r="AJ54" s="38">
        <v>4420000</v>
      </c>
      <c r="AK54" s="1"/>
      <c r="AL54" s="38"/>
      <c r="AM54" s="1">
        <v>2</v>
      </c>
      <c r="AN54" s="43">
        <v>45386</v>
      </c>
      <c r="AO54" s="43">
        <v>45386</v>
      </c>
      <c r="AP54" s="38">
        <v>7800000</v>
      </c>
      <c r="AQ54" s="1"/>
      <c r="AR54" s="38"/>
      <c r="AS54" s="1">
        <v>3</v>
      </c>
      <c r="AT54" s="43">
        <v>45331</v>
      </c>
      <c r="AU54" s="43">
        <v>45331</v>
      </c>
      <c r="AV54" s="261">
        <v>7800000</v>
      </c>
      <c r="AW54" s="1"/>
      <c r="AX54" s="38"/>
      <c r="AY54" s="1">
        <v>4</v>
      </c>
      <c r="AZ54" s="43">
        <v>45301</v>
      </c>
      <c r="BA54" s="43">
        <v>45301</v>
      </c>
      <c r="BB54" s="126">
        <v>7800000</v>
      </c>
      <c r="BC54" s="1"/>
      <c r="BD54" s="126"/>
      <c r="BE54" s="1">
        <v>5</v>
      </c>
      <c r="BF54" s="43">
        <v>45301</v>
      </c>
      <c r="BG54" s="43">
        <v>45301</v>
      </c>
      <c r="BH54" s="277">
        <v>7800000</v>
      </c>
      <c r="BI54" s="1"/>
      <c r="BJ54" s="38"/>
      <c r="BK54" s="1">
        <v>6</v>
      </c>
      <c r="BL54" s="43">
        <v>45301</v>
      </c>
      <c r="BM54" s="43">
        <v>45301</v>
      </c>
      <c r="BN54" s="277">
        <v>7800000</v>
      </c>
      <c r="BO54" s="1"/>
      <c r="BP54" s="277"/>
      <c r="BQ54" s="1">
        <v>7</v>
      </c>
      <c r="BR54" s="43">
        <v>45301</v>
      </c>
      <c r="BS54" s="43">
        <v>45301</v>
      </c>
      <c r="BT54" s="277">
        <v>7800000</v>
      </c>
      <c r="BU54" s="1"/>
      <c r="BV54" s="277"/>
      <c r="BW54" s="1">
        <v>8</v>
      </c>
      <c r="BX54" s="43">
        <v>45394</v>
      </c>
      <c r="BY54" s="43">
        <v>45394</v>
      </c>
      <c r="BZ54" s="38">
        <v>7800000</v>
      </c>
      <c r="CA54" s="1"/>
      <c r="CB54" s="277"/>
      <c r="CC54" s="1">
        <v>9</v>
      </c>
      <c r="CD54" s="43">
        <v>45394</v>
      </c>
      <c r="CE54" s="43">
        <v>45630</v>
      </c>
      <c r="CF54" s="38">
        <v>7800000</v>
      </c>
      <c r="CG54" s="1"/>
      <c r="CH54" s="38"/>
      <c r="CI54" s="1">
        <v>10</v>
      </c>
      <c r="CJ54" s="43">
        <v>45630</v>
      </c>
      <c r="CK54" s="43">
        <v>45630</v>
      </c>
      <c r="CL54" s="38">
        <v>7800000</v>
      </c>
      <c r="CM54" s="1"/>
      <c r="CN54" s="277"/>
      <c r="CO54" s="1">
        <v>11</v>
      </c>
      <c r="CP54" s="43">
        <v>45649</v>
      </c>
      <c r="CQ54" s="43">
        <v>45649</v>
      </c>
      <c r="CR54" s="38">
        <v>7800000</v>
      </c>
      <c r="CS54" s="1"/>
      <c r="CT54" s="38"/>
      <c r="CU54" s="1"/>
      <c r="CV54" s="1"/>
      <c r="CW54" s="1"/>
      <c r="CX54" s="38"/>
      <c r="CY54" s="1"/>
      <c r="CZ54" s="38"/>
      <c r="DA54" s="167" t="b">
        <f>SUM(AJ54,AP54,AV54,BB54,BH54,BN54,BT54,BZ54,CF54,CL54,CR54,CX54)=D54</f>
        <v>0</v>
      </c>
      <c r="DC54" s="2"/>
    </row>
    <row r="55" spans="1:107">
      <c r="A55" s="3" t="s">
        <v>544</v>
      </c>
      <c r="B55" s="3" t="s">
        <v>545</v>
      </c>
      <c r="C55" s="12" t="s">
        <v>537</v>
      </c>
      <c r="D55" s="12">
        <v>84500000</v>
      </c>
      <c r="E55" s="12">
        <v>84500000</v>
      </c>
      <c r="F55" s="12">
        <v>9824</v>
      </c>
      <c r="G55" s="24">
        <v>28373333</v>
      </c>
      <c r="H55" s="1">
        <v>10324</v>
      </c>
      <c r="I55" s="24">
        <v>29813333</v>
      </c>
      <c r="J55" s="1">
        <v>13124</v>
      </c>
      <c r="K55" s="24">
        <v>29813334</v>
      </c>
      <c r="L55" s="1"/>
      <c r="M55" s="24"/>
      <c r="N55" s="1">
        <v>88000000</v>
      </c>
      <c r="O55" s="1" t="b">
        <f>N55=D55</f>
        <v>0</v>
      </c>
      <c r="P55" s="1">
        <v>6424</v>
      </c>
      <c r="Q55" s="1">
        <v>24873333</v>
      </c>
      <c r="R55" s="1">
        <v>6224</v>
      </c>
      <c r="S55" s="1">
        <v>29813333</v>
      </c>
      <c r="T55" s="1">
        <v>11024</v>
      </c>
      <c r="U55" s="1">
        <v>29813334</v>
      </c>
      <c r="V55" s="1"/>
      <c r="W55" s="1"/>
      <c r="X55" s="1">
        <v>84500000</v>
      </c>
      <c r="Y55" s="1"/>
      <c r="Z55" s="1"/>
      <c r="AA55" s="1" t="s">
        <v>58</v>
      </c>
      <c r="AB55" s="1" t="s">
        <v>58</v>
      </c>
      <c r="AC55" s="1" t="s">
        <v>546</v>
      </c>
      <c r="AD55" s="1" t="s">
        <v>58</v>
      </c>
      <c r="AE55" s="1" t="s">
        <v>58</v>
      </c>
      <c r="AF55" s="1" t="s">
        <v>58</v>
      </c>
      <c r="AG55" s="1" t="s">
        <v>547</v>
      </c>
      <c r="AH55" s="43">
        <v>45356</v>
      </c>
      <c r="AI55" s="1"/>
      <c r="AJ55" s="38">
        <v>4680000</v>
      </c>
      <c r="AK55" s="1"/>
      <c r="AL55" s="38"/>
      <c r="AM55" s="1" t="s">
        <v>548</v>
      </c>
      <c r="AN55" s="43">
        <v>45384</v>
      </c>
      <c r="AO55" s="1"/>
      <c r="AP55" s="38">
        <v>7800000</v>
      </c>
      <c r="AQ55" s="1"/>
      <c r="AR55" s="38"/>
      <c r="AS55" s="1" t="s">
        <v>549</v>
      </c>
      <c r="AT55" s="43">
        <v>45419</v>
      </c>
      <c r="AU55" s="1"/>
      <c r="AV55" s="261">
        <v>7800000</v>
      </c>
      <c r="AW55" s="1"/>
      <c r="AX55" s="38"/>
      <c r="AY55" s="1" t="s">
        <v>550</v>
      </c>
      <c r="AZ55" s="43">
        <v>45447</v>
      </c>
      <c r="BA55" s="1"/>
      <c r="BB55" s="126">
        <v>7800000</v>
      </c>
      <c r="BC55" s="1"/>
      <c r="BD55" s="126"/>
      <c r="BE55" s="1" t="s">
        <v>551</v>
      </c>
      <c r="BF55" s="43">
        <v>45477</v>
      </c>
      <c r="BG55" s="1"/>
      <c r="BH55" s="277">
        <v>7800000</v>
      </c>
      <c r="BI55" s="1"/>
      <c r="BJ55" s="38"/>
      <c r="BK55" s="1" t="s">
        <v>552</v>
      </c>
      <c r="BL55" s="43">
        <v>45506</v>
      </c>
      <c r="BM55" s="1"/>
      <c r="BN55" s="277">
        <v>7800000</v>
      </c>
      <c r="BO55" s="1"/>
      <c r="BP55" s="277"/>
      <c r="BQ55" s="1" t="s">
        <v>552</v>
      </c>
      <c r="BR55" s="43">
        <v>45539</v>
      </c>
      <c r="BS55" s="1"/>
      <c r="BT55" s="277">
        <v>7800000</v>
      </c>
      <c r="BU55" s="1"/>
      <c r="BV55" s="277"/>
      <c r="BW55" s="1" t="s">
        <v>553</v>
      </c>
      <c r="BX55" s="43">
        <v>45569</v>
      </c>
      <c r="BY55" s="1"/>
      <c r="BZ55" s="38">
        <v>7800000</v>
      </c>
      <c r="CA55" s="1"/>
      <c r="CB55" s="277"/>
      <c r="CC55" s="1" t="s">
        <v>554</v>
      </c>
      <c r="CD55" s="43">
        <v>45603</v>
      </c>
      <c r="CE55" s="1"/>
      <c r="CF55" s="38">
        <v>7800000</v>
      </c>
      <c r="CG55" s="1"/>
      <c r="CH55" s="38"/>
      <c r="CI55" s="1" t="s">
        <v>555</v>
      </c>
      <c r="CJ55" s="43">
        <v>45629</v>
      </c>
      <c r="CK55" s="1"/>
      <c r="CL55" s="38">
        <v>7800000</v>
      </c>
      <c r="CM55" s="1"/>
      <c r="CN55" s="277"/>
      <c r="CO55" s="1"/>
      <c r="CP55" s="1"/>
      <c r="CQ55" s="1"/>
      <c r="CR55" s="38"/>
      <c r="CS55" s="1"/>
      <c r="CT55" s="38"/>
      <c r="CU55" s="1"/>
      <c r="CV55" s="1"/>
      <c r="CW55" s="1"/>
      <c r="CX55" s="38"/>
      <c r="CY55" s="1"/>
      <c r="CZ55" s="38"/>
      <c r="DA55" s="167" t="b">
        <f>SUM(AJ55,AP55,AV55,BB55,BH55,BN55,BT55,BZ55,CF55,CL55,CR55,CX55)=D55</f>
        <v>0</v>
      </c>
      <c r="DC55" s="2"/>
    </row>
    <row r="56" spans="1:107">
      <c r="A56" s="3" t="s">
        <v>556</v>
      </c>
      <c r="B56" s="3" t="s">
        <v>557</v>
      </c>
      <c r="C56" s="12" t="s">
        <v>537</v>
      </c>
      <c r="D56" s="12">
        <v>101833333</v>
      </c>
      <c r="E56" s="12">
        <v>35928889</v>
      </c>
      <c r="F56" s="12">
        <v>6524</v>
      </c>
      <c r="G56" s="24">
        <v>35928889</v>
      </c>
      <c r="H56" s="1">
        <v>6424</v>
      </c>
      <c r="I56" s="24">
        <v>35928889</v>
      </c>
      <c r="J56" s="1">
        <v>9724</v>
      </c>
      <c r="K56" s="24"/>
      <c r="L56" s="1"/>
      <c r="M56" s="24"/>
      <c r="N56" s="1">
        <v>107786667</v>
      </c>
      <c r="O56" s="1" t="b">
        <f>N56=D56</f>
        <v>0</v>
      </c>
      <c r="P56" s="1">
        <v>11324</v>
      </c>
      <c r="Q56" s="1">
        <v>29975555</v>
      </c>
      <c r="R56" s="1">
        <v>6524</v>
      </c>
      <c r="S56" s="1">
        <v>35928889</v>
      </c>
      <c r="T56" s="1">
        <v>6424</v>
      </c>
      <c r="U56" s="1">
        <v>35928889</v>
      </c>
      <c r="V56" s="1"/>
      <c r="W56" s="1"/>
      <c r="X56" s="1">
        <v>101833333</v>
      </c>
      <c r="Y56" s="1"/>
      <c r="Z56" s="1"/>
      <c r="AA56" s="1" t="s">
        <v>58</v>
      </c>
      <c r="AB56" s="1" t="s">
        <v>58</v>
      </c>
      <c r="AC56" s="1" t="s">
        <v>558</v>
      </c>
      <c r="AD56" s="1" t="s">
        <v>58</v>
      </c>
      <c r="AE56" s="1" t="s">
        <v>58</v>
      </c>
      <c r="AF56" s="1" t="s">
        <v>58</v>
      </c>
      <c r="AG56" s="533">
        <v>1</v>
      </c>
      <c r="AH56" s="534">
        <v>45356</v>
      </c>
      <c r="AI56" s="533"/>
      <c r="AJ56" s="535">
        <v>4680000</v>
      </c>
      <c r="AK56" s="533"/>
      <c r="AL56" s="535"/>
      <c r="AM56" s="533">
        <v>2</v>
      </c>
      <c r="AN56" s="534">
        <v>45384</v>
      </c>
      <c r="AO56" s="533"/>
      <c r="AP56" s="535">
        <v>7800000</v>
      </c>
      <c r="AQ56" s="533"/>
      <c r="AR56" s="535"/>
      <c r="AS56" s="533">
        <v>3</v>
      </c>
      <c r="AT56" s="534">
        <v>45419</v>
      </c>
      <c r="AU56" s="533"/>
      <c r="AV56" s="536">
        <v>7800000</v>
      </c>
      <c r="AW56" s="533"/>
      <c r="AX56" s="535"/>
      <c r="AY56" s="533">
        <v>4</v>
      </c>
      <c r="AZ56" s="534">
        <v>45447</v>
      </c>
      <c r="BA56" s="533"/>
      <c r="BB56" s="537">
        <v>7800000</v>
      </c>
      <c r="BC56" s="533"/>
      <c r="BD56" s="537"/>
      <c r="BE56" s="533">
        <v>5</v>
      </c>
      <c r="BF56" s="534">
        <v>45477</v>
      </c>
      <c r="BG56" s="533"/>
      <c r="BH56" s="538">
        <v>7800000</v>
      </c>
      <c r="BI56" s="533"/>
      <c r="BJ56" s="535"/>
      <c r="BK56" s="533">
        <v>6</v>
      </c>
      <c r="BL56" s="534">
        <v>45506</v>
      </c>
      <c r="BM56" s="533"/>
      <c r="BN56" s="538">
        <v>7800000</v>
      </c>
      <c r="BO56" s="533"/>
      <c r="BP56" s="538"/>
      <c r="BQ56" s="533">
        <v>7</v>
      </c>
      <c r="BR56" s="534">
        <v>45539</v>
      </c>
      <c r="BS56" s="533"/>
      <c r="BT56" s="538">
        <v>7800000</v>
      </c>
      <c r="BU56" s="533"/>
      <c r="BV56" s="538"/>
      <c r="BW56" s="533">
        <v>8</v>
      </c>
      <c r="BX56" s="534">
        <v>45934</v>
      </c>
      <c r="BY56" s="533"/>
      <c r="BZ56" s="535">
        <v>7800000</v>
      </c>
      <c r="CA56" s="533"/>
      <c r="CB56" s="538"/>
      <c r="CC56" s="533">
        <v>9</v>
      </c>
      <c r="CD56" s="534">
        <v>45603</v>
      </c>
      <c r="CE56" s="533"/>
      <c r="CF56" s="535">
        <v>7800000</v>
      </c>
      <c r="CG56" s="1"/>
      <c r="CH56" s="38"/>
      <c r="CI56" s="1"/>
      <c r="CJ56" s="1"/>
      <c r="CK56" s="1"/>
      <c r="CL56" s="38"/>
      <c r="CM56" s="1"/>
      <c r="CN56" s="277"/>
      <c r="CO56" s="1"/>
      <c r="CP56" s="1"/>
      <c r="CQ56" s="1"/>
      <c r="CR56" s="38"/>
      <c r="CS56" s="1"/>
      <c r="CT56" s="38"/>
      <c r="CU56" s="1"/>
      <c r="CV56" s="1"/>
      <c r="CW56" s="1"/>
      <c r="CX56" s="38"/>
      <c r="CY56" s="1"/>
      <c r="CZ56" s="38"/>
      <c r="DA56" s="167" t="b">
        <f>SUM(AJ56,AP56,AV56,BB56,BH56,BN56,BT56,BZ56,CF56,CL56,CR56,CX56)=D56</f>
        <v>0</v>
      </c>
      <c r="DC56" s="2"/>
    </row>
    <row r="57" spans="1:107">
      <c r="A57" s="3" t="s">
        <v>559</v>
      </c>
      <c r="B57" s="3" t="s">
        <v>560</v>
      </c>
      <c r="C57" s="12" t="s">
        <v>537</v>
      </c>
      <c r="D57" s="12">
        <v>107786667</v>
      </c>
      <c r="E57" s="12">
        <v>101833333</v>
      </c>
      <c r="F57" s="12">
        <v>7224</v>
      </c>
      <c r="G57" s="24">
        <v>35928889</v>
      </c>
      <c r="H57" s="1">
        <v>10424</v>
      </c>
      <c r="I57" s="24">
        <v>35928889</v>
      </c>
      <c r="J57" s="1">
        <v>7224</v>
      </c>
      <c r="K57" s="24">
        <v>35928889</v>
      </c>
      <c r="L57" s="1"/>
      <c r="M57" s="24"/>
      <c r="N57" s="1">
        <v>107786667</v>
      </c>
      <c r="O57" s="1"/>
      <c r="P57" s="1">
        <v>6624</v>
      </c>
      <c r="Q57" s="1">
        <v>35928889</v>
      </c>
      <c r="R57" s="1">
        <v>6524</v>
      </c>
      <c r="S57" s="1">
        <v>29975555</v>
      </c>
      <c r="T57" s="1">
        <v>11424</v>
      </c>
      <c r="U57" s="1">
        <v>35928889</v>
      </c>
      <c r="V57" s="1"/>
      <c r="W57" s="1"/>
      <c r="X57" s="1">
        <v>101833333</v>
      </c>
      <c r="Y57" s="1"/>
      <c r="Z57" s="1"/>
      <c r="AA57" s="1" t="s">
        <v>58</v>
      </c>
      <c r="AB57" s="1" t="s">
        <v>58</v>
      </c>
      <c r="AC57" s="1" t="s">
        <v>561</v>
      </c>
      <c r="AD57" s="1" t="s">
        <v>58</v>
      </c>
      <c r="AE57" s="1" t="s">
        <v>58</v>
      </c>
      <c r="AF57" s="1" t="s">
        <v>58</v>
      </c>
      <c r="AG57" s="1">
        <v>1</v>
      </c>
      <c r="AH57" s="43">
        <v>45356</v>
      </c>
      <c r="AI57" s="43">
        <v>45356</v>
      </c>
      <c r="AJ57" s="38">
        <v>5640000</v>
      </c>
      <c r="AK57" s="1"/>
      <c r="AL57" s="38"/>
      <c r="AM57" s="1">
        <v>2</v>
      </c>
      <c r="AN57" s="43">
        <v>45384</v>
      </c>
      <c r="AO57" s="43">
        <v>45384</v>
      </c>
      <c r="AP57" s="38">
        <v>9400000</v>
      </c>
      <c r="AQ57" s="1"/>
      <c r="AR57" s="38"/>
      <c r="AS57" s="1">
        <v>3</v>
      </c>
      <c r="AT57" s="43">
        <v>45356</v>
      </c>
      <c r="AU57" s="43">
        <v>45356</v>
      </c>
      <c r="AV57" s="261">
        <v>9400000</v>
      </c>
      <c r="AW57" s="1"/>
      <c r="AX57" s="38"/>
      <c r="AY57" s="1">
        <v>4</v>
      </c>
      <c r="AZ57" s="43">
        <v>45447</v>
      </c>
      <c r="BA57" s="43">
        <v>45447</v>
      </c>
      <c r="BB57" s="126">
        <v>9400000</v>
      </c>
      <c r="BC57" s="1"/>
      <c r="BD57" s="126"/>
      <c r="BE57" s="1">
        <v>5</v>
      </c>
      <c r="BF57" s="43">
        <v>45477</v>
      </c>
      <c r="BG57" s="43">
        <v>45477</v>
      </c>
      <c r="BH57" s="277">
        <v>9400000</v>
      </c>
      <c r="BI57" s="1"/>
      <c r="BJ57" s="38"/>
      <c r="BK57" s="1">
        <v>6</v>
      </c>
      <c r="BL57" s="43">
        <v>46239</v>
      </c>
      <c r="BM57" s="43">
        <v>45509</v>
      </c>
      <c r="BN57" s="277">
        <v>9400000</v>
      </c>
      <c r="BO57" s="1"/>
      <c r="BP57" s="277"/>
      <c r="BQ57" s="1">
        <v>7</v>
      </c>
      <c r="BR57" s="43">
        <v>45538</v>
      </c>
      <c r="BS57" s="43">
        <v>45538</v>
      </c>
      <c r="BT57" s="277">
        <v>9400000</v>
      </c>
      <c r="BU57" s="1"/>
      <c r="BV57" s="277"/>
      <c r="BW57" s="1">
        <v>8</v>
      </c>
      <c r="BX57" s="43">
        <v>45568</v>
      </c>
      <c r="BY57" s="43">
        <v>45568</v>
      </c>
      <c r="BZ57" s="38">
        <v>9400000</v>
      </c>
      <c r="CA57" s="1"/>
      <c r="CB57" s="277"/>
      <c r="CC57" s="1">
        <v>9</v>
      </c>
      <c r="CD57" s="43">
        <v>45598</v>
      </c>
      <c r="CE57" s="43">
        <v>45598</v>
      </c>
      <c r="CF57" s="38">
        <v>9400000</v>
      </c>
      <c r="CG57" s="1"/>
      <c r="CH57" s="38"/>
      <c r="CI57" s="1">
        <v>10</v>
      </c>
      <c r="CJ57" s="43">
        <v>45630</v>
      </c>
      <c r="CK57" s="43">
        <v>45630</v>
      </c>
      <c r="CL57" s="38">
        <v>9400000</v>
      </c>
      <c r="CM57" s="1"/>
      <c r="CN57" s="277"/>
      <c r="CO57" s="1">
        <v>11</v>
      </c>
      <c r="CP57" s="43">
        <v>45643</v>
      </c>
      <c r="CQ57" s="43">
        <v>45643</v>
      </c>
      <c r="CR57" s="38">
        <v>9400000</v>
      </c>
      <c r="CS57" s="1"/>
      <c r="CT57" s="38"/>
      <c r="CU57" s="1"/>
      <c r="CV57" s="1"/>
      <c r="CW57" s="1"/>
      <c r="CX57" s="38"/>
      <c r="CY57" s="1"/>
      <c r="CZ57" s="38"/>
      <c r="DA57" s="167" t="b">
        <f>SUM(AJ57,AP57,AV57,BB57,BH57,BN57,BT57,BZ57,CF57,CL57,CR57,CX57)=D57</f>
        <v>0</v>
      </c>
      <c r="DC57" s="2"/>
    </row>
    <row r="58" spans="1:107">
      <c r="A58" s="3" t="s">
        <v>562</v>
      </c>
      <c r="B58" s="3" t="s">
        <v>563</v>
      </c>
      <c r="C58" s="12" t="s">
        <v>537</v>
      </c>
      <c r="D58" s="12">
        <v>123573333</v>
      </c>
      <c r="E58" s="12">
        <v>120586667</v>
      </c>
      <c r="F58" s="12">
        <v>9324</v>
      </c>
      <c r="G58" s="24">
        <v>43680000</v>
      </c>
      <c r="H58" s="1">
        <v>9724</v>
      </c>
      <c r="I58" s="24">
        <v>36213333</v>
      </c>
      <c r="J58" s="1">
        <v>12424</v>
      </c>
      <c r="K58" s="24">
        <v>43680000</v>
      </c>
      <c r="L58" s="1"/>
      <c r="M58" s="24"/>
      <c r="N58" s="1">
        <v>123573333</v>
      </c>
      <c r="O58" s="1" t="b">
        <f>N58=D58</f>
        <v>1</v>
      </c>
      <c r="P58" s="1">
        <v>6724</v>
      </c>
      <c r="Q58" s="1">
        <v>43680000</v>
      </c>
      <c r="R58" s="1">
        <v>6624</v>
      </c>
      <c r="S58" s="1">
        <v>33226667</v>
      </c>
      <c r="T58" s="1">
        <v>11524</v>
      </c>
      <c r="U58" s="1">
        <v>43680000</v>
      </c>
      <c r="V58" s="1"/>
      <c r="W58" s="1"/>
      <c r="X58" s="1">
        <v>120586667</v>
      </c>
      <c r="Y58" s="1"/>
      <c r="Z58" s="1"/>
      <c r="AA58" s="1" t="s">
        <v>58</v>
      </c>
      <c r="AB58" s="1" t="s">
        <v>58</v>
      </c>
      <c r="AC58" s="1" t="s">
        <v>564</v>
      </c>
      <c r="AD58" s="1" t="s">
        <v>58</v>
      </c>
      <c r="AE58" s="1" t="s">
        <v>58</v>
      </c>
      <c r="AF58" s="1" t="s">
        <v>76</v>
      </c>
      <c r="AG58" s="1">
        <v>1</v>
      </c>
      <c r="AH58" s="43">
        <v>45352</v>
      </c>
      <c r="AI58" s="43">
        <v>45352</v>
      </c>
      <c r="AJ58" s="38">
        <v>6346667</v>
      </c>
      <c r="AK58" s="1"/>
      <c r="AL58" s="38"/>
      <c r="AM58" s="1">
        <v>2</v>
      </c>
      <c r="AN58" s="43">
        <v>45384</v>
      </c>
      <c r="AO58" s="43">
        <v>45384</v>
      </c>
      <c r="AP58" s="38">
        <v>11200000</v>
      </c>
      <c r="AQ58" s="1"/>
      <c r="AR58" s="38"/>
      <c r="AS58" s="1">
        <v>3</v>
      </c>
      <c r="AT58" s="43">
        <v>45414</v>
      </c>
      <c r="AU58" s="43">
        <v>45414</v>
      </c>
      <c r="AV58" s="261">
        <v>11200000</v>
      </c>
      <c r="AW58" s="1"/>
      <c r="AX58" s="38"/>
      <c r="AY58" s="1">
        <v>4</v>
      </c>
      <c r="AZ58" s="43">
        <v>45447</v>
      </c>
      <c r="BA58" s="43">
        <v>45447</v>
      </c>
      <c r="BB58" s="126">
        <v>11200000</v>
      </c>
      <c r="BC58" s="1"/>
      <c r="BD58" s="126"/>
      <c r="BE58" s="1">
        <v>5</v>
      </c>
      <c r="BF58" s="43">
        <v>45478</v>
      </c>
      <c r="BG58" s="43">
        <v>45419</v>
      </c>
      <c r="BH58" s="277">
        <v>11200000</v>
      </c>
      <c r="BI58" s="1"/>
      <c r="BJ58" s="38"/>
      <c r="BK58" s="1">
        <v>6</v>
      </c>
      <c r="BL58" s="43">
        <v>45505</v>
      </c>
      <c r="BM58" s="43">
        <v>45505</v>
      </c>
      <c r="BN58" s="277">
        <v>11200000</v>
      </c>
      <c r="BO58" s="1"/>
      <c r="BP58" s="277"/>
      <c r="BQ58" s="1">
        <v>7</v>
      </c>
      <c r="BR58" s="43">
        <v>45538</v>
      </c>
      <c r="BS58" s="43">
        <v>45538</v>
      </c>
      <c r="BT58" s="277">
        <v>11200000</v>
      </c>
      <c r="BU58" s="1"/>
      <c r="BV58" s="277"/>
      <c r="BW58" s="1">
        <v>8</v>
      </c>
      <c r="BX58" s="43">
        <v>45566</v>
      </c>
      <c r="BY58" s="43">
        <v>45566</v>
      </c>
      <c r="BZ58" s="38">
        <v>11200000</v>
      </c>
      <c r="CA58" s="1"/>
      <c r="CB58" s="277"/>
      <c r="CC58" s="1">
        <v>9</v>
      </c>
      <c r="CD58" s="43">
        <v>45601</v>
      </c>
      <c r="CE58" s="43">
        <v>45601</v>
      </c>
      <c r="CF58" s="38">
        <v>11200000</v>
      </c>
      <c r="CG58" s="1"/>
      <c r="CH58" s="38"/>
      <c r="CI58" s="1">
        <v>10</v>
      </c>
      <c r="CJ58" s="43">
        <v>45630</v>
      </c>
      <c r="CK58" s="43">
        <v>45630</v>
      </c>
      <c r="CL58" s="38">
        <v>11200000</v>
      </c>
      <c r="CM58" s="1"/>
      <c r="CN58" s="277"/>
      <c r="CO58" s="1">
        <v>11</v>
      </c>
      <c r="CP58" s="43">
        <v>45643</v>
      </c>
      <c r="CQ58" s="43">
        <v>45643</v>
      </c>
      <c r="CR58" s="38">
        <v>11200000</v>
      </c>
      <c r="CS58" s="1"/>
      <c r="CT58" s="38"/>
      <c r="CU58" s="1"/>
      <c r="CV58" s="1"/>
      <c r="CW58" s="1"/>
      <c r="CX58" s="38"/>
      <c r="CY58" s="1"/>
      <c r="CZ58" s="38"/>
      <c r="DA58" s="167" t="b">
        <f>SUM(AJ58,AP58,AV58,BB58,BH58,BN58,BT58,BZ58,CF58,CL58,CR58,CX58)=D58</f>
        <v>0</v>
      </c>
      <c r="DC58" s="2"/>
    </row>
    <row r="59" spans="1:107">
      <c r="A59" s="3" t="s">
        <v>565</v>
      </c>
      <c r="B59" s="3" t="s">
        <v>566</v>
      </c>
      <c r="C59" s="12" t="s">
        <v>537</v>
      </c>
      <c r="D59" s="12" t="s">
        <v>540</v>
      </c>
      <c r="E59" s="12"/>
      <c r="F59" s="12"/>
      <c r="G59" s="24"/>
      <c r="H59" s="1"/>
      <c r="I59" s="24"/>
      <c r="J59" s="1"/>
      <c r="K59" s="24"/>
      <c r="L59" s="1"/>
      <c r="M59" s="24"/>
      <c r="N59" s="1"/>
      <c r="O59" s="1" t="b">
        <f>N59=D59</f>
        <v>0</v>
      </c>
      <c r="P59" s="1"/>
      <c r="Q59" s="1"/>
      <c r="R59" s="1"/>
      <c r="S59" s="1"/>
      <c r="T59" s="1"/>
      <c r="U59" s="1"/>
      <c r="V59" s="1"/>
      <c r="W59" s="1"/>
      <c r="X59" s="1"/>
      <c r="Y59" s="1"/>
      <c r="Z59" s="1"/>
      <c r="AA59" s="1"/>
      <c r="AB59" s="1"/>
      <c r="AC59" s="1"/>
      <c r="AD59" s="1"/>
      <c r="AE59" s="1"/>
      <c r="AF59" s="1"/>
      <c r="AG59" s="1"/>
      <c r="AH59" s="1"/>
      <c r="AI59" s="1"/>
      <c r="AJ59" s="38"/>
      <c r="AK59" s="1"/>
      <c r="AL59" s="38"/>
      <c r="AM59" s="1"/>
      <c r="AN59" s="1"/>
      <c r="AO59" s="1"/>
      <c r="AP59" s="38"/>
      <c r="AQ59" s="1"/>
      <c r="AR59" s="38"/>
      <c r="AS59" s="1"/>
      <c r="AT59" s="1"/>
      <c r="AU59" s="1"/>
      <c r="AV59" s="261"/>
      <c r="AW59" s="1"/>
      <c r="AX59" s="38"/>
      <c r="AY59" s="1"/>
      <c r="AZ59" s="1"/>
      <c r="BA59" s="1"/>
      <c r="BB59" s="126"/>
      <c r="BC59" s="1"/>
      <c r="BD59" s="126"/>
      <c r="BE59" s="1"/>
      <c r="BF59" s="1"/>
      <c r="BG59" s="1"/>
      <c r="BH59" s="277"/>
      <c r="BI59" s="1"/>
      <c r="BJ59" s="38"/>
      <c r="BK59" s="1"/>
      <c r="BL59" s="1"/>
      <c r="BM59" s="1"/>
      <c r="BN59" s="277"/>
      <c r="BO59" s="1"/>
      <c r="BP59" s="277"/>
      <c r="BQ59" s="1"/>
      <c r="BR59" s="1"/>
      <c r="BS59" s="1"/>
      <c r="BT59" s="277"/>
      <c r="BU59" s="1"/>
      <c r="BV59" s="277"/>
      <c r="BW59" s="1"/>
      <c r="BX59" s="1"/>
      <c r="BY59" s="1"/>
      <c r="BZ59" s="38"/>
      <c r="CA59" s="1"/>
      <c r="CB59" s="277"/>
      <c r="CC59" s="1"/>
      <c r="CD59" s="1"/>
      <c r="CE59" s="1"/>
      <c r="CF59" s="38"/>
      <c r="CG59" s="1"/>
      <c r="CH59" s="38"/>
      <c r="CI59" s="1"/>
      <c r="CJ59" s="1"/>
      <c r="CK59" s="1"/>
      <c r="CL59" s="38"/>
      <c r="CM59" s="1"/>
      <c r="CN59" s="277"/>
      <c r="CO59" s="1"/>
      <c r="CP59" s="1"/>
      <c r="CQ59" s="1"/>
      <c r="CR59" s="38"/>
      <c r="CS59" s="1"/>
      <c r="CT59" s="38"/>
      <c r="CU59" s="1"/>
      <c r="CV59" s="1"/>
      <c r="CW59" s="1"/>
      <c r="CX59" s="38"/>
      <c r="CY59" s="1"/>
      <c r="CZ59" s="38"/>
      <c r="DA59" s="167" t="b">
        <f>SUM(AJ59,AP59,AV59,BB59,BH59,BN59,BT59,BZ59,CF59,CL59,CR59,CX59)=D59</f>
        <v>0</v>
      </c>
      <c r="DC59" s="2"/>
    </row>
    <row r="60" spans="1:107">
      <c r="A60" s="3" t="s">
        <v>567</v>
      </c>
      <c r="B60" s="3" t="s">
        <v>568</v>
      </c>
      <c r="C60" s="12" t="s">
        <v>537</v>
      </c>
      <c r="D60" s="12">
        <v>86060000</v>
      </c>
      <c r="E60" s="12">
        <v>84500000</v>
      </c>
      <c r="F60" s="12">
        <v>10824</v>
      </c>
      <c r="G60" s="24">
        <v>26433333</v>
      </c>
      <c r="H60" s="1">
        <v>11124</v>
      </c>
      <c r="I60" s="24">
        <v>29813333</v>
      </c>
      <c r="J60" s="1">
        <v>13824</v>
      </c>
      <c r="K60" s="24">
        <v>29813334</v>
      </c>
      <c r="L60" s="1"/>
      <c r="M60" s="24"/>
      <c r="N60" s="1">
        <v>86060000</v>
      </c>
      <c r="O60" s="1" t="b">
        <f>N60=D60</f>
        <v>1</v>
      </c>
      <c r="P60" s="1">
        <v>11724</v>
      </c>
      <c r="Q60" s="1">
        <v>29813334</v>
      </c>
      <c r="R60" s="1">
        <v>6924</v>
      </c>
      <c r="S60" s="1">
        <v>24873333</v>
      </c>
      <c r="T60" s="1">
        <v>6924</v>
      </c>
      <c r="U60" s="1">
        <v>29813333</v>
      </c>
      <c r="V60" s="1"/>
      <c r="W60" s="1"/>
      <c r="X60" s="1">
        <v>84500000</v>
      </c>
      <c r="Y60" s="1"/>
      <c r="Z60" s="1"/>
      <c r="AA60" s="1" t="s">
        <v>58</v>
      </c>
      <c r="AB60" s="1" t="s">
        <v>58</v>
      </c>
      <c r="AC60" s="1">
        <v>2144101435740</v>
      </c>
      <c r="AD60" s="1" t="s">
        <v>58</v>
      </c>
      <c r="AE60" s="1" t="s">
        <v>58</v>
      </c>
      <c r="AF60" s="1" t="s">
        <v>58</v>
      </c>
      <c r="AG60" s="1">
        <v>1</v>
      </c>
      <c r="AH60" s="43">
        <v>45357</v>
      </c>
      <c r="AI60" s="1"/>
      <c r="AJ60" s="38">
        <v>4420000</v>
      </c>
      <c r="AK60" s="1"/>
      <c r="AL60" s="38"/>
      <c r="AM60" s="1">
        <v>2</v>
      </c>
      <c r="AN60" s="43">
        <v>45390</v>
      </c>
      <c r="AO60" s="1"/>
      <c r="AP60" s="38">
        <v>7800000</v>
      </c>
      <c r="AQ60" s="1"/>
      <c r="AR60" s="38"/>
      <c r="AS60" s="1">
        <v>3</v>
      </c>
      <c r="AT60" s="43">
        <v>45415</v>
      </c>
      <c r="AU60" s="1"/>
      <c r="AV60" s="261">
        <v>7800000</v>
      </c>
      <c r="AW60" s="1"/>
      <c r="AX60" s="38"/>
      <c r="AY60" s="1">
        <v>4</v>
      </c>
      <c r="AZ60" s="43">
        <v>45447</v>
      </c>
      <c r="BA60" s="1"/>
      <c r="BB60" s="126">
        <v>7800000</v>
      </c>
      <c r="BC60" s="1"/>
      <c r="BD60" s="126"/>
      <c r="BE60" s="1">
        <v>5</v>
      </c>
      <c r="BF60" s="43">
        <v>45475</v>
      </c>
      <c r="BG60" s="1"/>
      <c r="BH60" s="277">
        <v>7800000</v>
      </c>
      <c r="BI60" s="1"/>
      <c r="BJ60" s="38"/>
      <c r="BK60" s="1">
        <v>6</v>
      </c>
      <c r="BL60" s="43">
        <v>45506</v>
      </c>
      <c r="BM60" s="1"/>
      <c r="BN60" s="277">
        <v>7800000</v>
      </c>
      <c r="BO60" s="1"/>
      <c r="BP60" s="277"/>
      <c r="BQ60" s="1">
        <v>7</v>
      </c>
      <c r="BR60" s="43">
        <v>45537</v>
      </c>
      <c r="BS60" s="1"/>
      <c r="BT60" s="277">
        <v>7800000</v>
      </c>
      <c r="BU60" s="1"/>
      <c r="BV60" s="277"/>
      <c r="BW60" s="1">
        <v>8</v>
      </c>
      <c r="BX60" s="43">
        <v>45566</v>
      </c>
      <c r="BY60" s="1"/>
      <c r="BZ60" s="38">
        <v>7800000</v>
      </c>
      <c r="CA60" s="1"/>
      <c r="CB60" s="277"/>
      <c r="CC60" s="1">
        <v>9</v>
      </c>
      <c r="CD60" s="43">
        <v>45598</v>
      </c>
      <c r="CE60" s="1"/>
      <c r="CF60" s="38">
        <v>7800000</v>
      </c>
      <c r="CG60" s="1"/>
      <c r="CH60" s="38"/>
      <c r="CI60" s="1">
        <v>10</v>
      </c>
      <c r="CJ60" s="43">
        <v>45629</v>
      </c>
      <c r="CK60" s="1"/>
      <c r="CL60" s="38">
        <v>7800000</v>
      </c>
      <c r="CM60" s="1"/>
      <c r="CN60" s="277"/>
      <c r="CO60" s="1">
        <v>11</v>
      </c>
      <c r="CP60" s="43">
        <v>45643</v>
      </c>
      <c r="CQ60" s="1"/>
      <c r="CR60" s="38">
        <v>7800000</v>
      </c>
      <c r="CS60" s="1"/>
      <c r="CT60" s="38"/>
      <c r="CU60" s="1"/>
      <c r="CV60" s="1"/>
      <c r="CW60" s="1"/>
      <c r="CX60" s="38"/>
      <c r="CY60" s="1"/>
      <c r="CZ60" s="38"/>
      <c r="DA60" s="167" t="b">
        <f>SUM(AJ60,AP60,AV60,BB60,BH60,BN60,BT60,BZ60,CF60,CL60,CR60,CX60)=D60</f>
        <v>0</v>
      </c>
      <c r="DC60" s="2"/>
    </row>
    <row r="61" spans="1:107">
      <c r="A61" s="3" t="s">
        <v>569</v>
      </c>
      <c r="B61" s="3" t="s">
        <v>570</v>
      </c>
      <c r="C61" s="12" t="s">
        <v>537</v>
      </c>
      <c r="D61" s="12" t="s">
        <v>540</v>
      </c>
      <c r="E61" s="12"/>
      <c r="F61" s="12"/>
      <c r="G61" s="24"/>
      <c r="H61" s="1"/>
      <c r="I61" s="24"/>
      <c r="J61" s="1"/>
      <c r="K61" s="24"/>
      <c r="L61" s="1"/>
      <c r="M61" s="24"/>
      <c r="N61" s="1"/>
      <c r="O61" s="1" t="b">
        <f>N61=D61</f>
        <v>0</v>
      </c>
      <c r="P61" s="1"/>
      <c r="Q61" s="1"/>
      <c r="R61" s="1"/>
      <c r="S61" s="1"/>
      <c r="T61" s="1"/>
      <c r="U61" s="1"/>
      <c r="V61" s="1"/>
      <c r="W61" s="1"/>
      <c r="X61" s="1"/>
      <c r="Y61" s="1"/>
      <c r="Z61" s="1"/>
      <c r="AA61" s="1"/>
      <c r="AB61" s="1"/>
      <c r="AC61" s="1"/>
      <c r="AD61" s="1"/>
      <c r="AE61" s="1"/>
      <c r="AF61" s="1"/>
      <c r="AG61" s="1"/>
      <c r="AH61" s="1"/>
      <c r="AI61" s="1"/>
      <c r="AJ61" s="38"/>
      <c r="AK61" s="1"/>
      <c r="AL61" s="38"/>
      <c r="AM61" s="1"/>
      <c r="AN61" s="1"/>
      <c r="AO61" s="1"/>
      <c r="AP61" s="38"/>
      <c r="AQ61" s="1"/>
      <c r="AR61" s="38"/>
      <c r="AS61" s="1"/>
      <c r="AT61" s="1"/>
      <c r="AU61" s="1"/>
      <c r="AV61" s="261"/>
      <c r="AW61" s="1"/>
      <c r="AX61" s="38"/>
      <c r="AY61" s="1"/>
      <c r="AZ61" s="1"/>
      <c r="BA61" s="1"/>
      <c r="BB61" s="126"/>
      <c r="BC61" s="1"/>
      <c r="BD61" s="126"/>
      <c r="BE61" s="1"/>
      <c r="BF61" s="1"/>
      <c r="BG61" s="1"/>
      <c r="BH61" s="277"/>
      <c r="BI61" s="1"/>
      <c r="BJ61" s="38"/>
      <c r="BK61" s="1"/>
      <c r="BL61" s="1"/>
      <c r="BM61" s="1"/>
      <c r="BN61" s="277"/>
      <c r="BO61" s="1"/>
      <c r="BP61" s="277"/>
      <c r="BQ61" s="1"/>
      <c r="BR61" s="1"/>
      <c r="BS61" s="1"/>
      <c r="BT61" s="277"/>
      <c r="BU61" s="1"/>
      <c r="BV61" s="277"/>
      <c r="BW61" s="1"/>
      <c r="BX61" s="1"/>
      <c r="BY61" s="1"/>
      <c r="BZ61" s="38"/>
      <c r="CA61" s="1"/>
      <c r="CB61" s="277"/>
      <c r="CC61" s="1"/>
      <c r="CD61" s="1"/>
      <c r="CE61" s="1"/>
      <c r="CF61" s="38"/>
      <c r="CG61" s="1"/>
      <c r="CH61" s="38"/>
      <c r="CI61" s="1"/>
      <c r="CJ61" s="1"/>
      <c r="CK61" s="1"/>
      <c r="CL61" s="38"/>
      <c r="CM61" s="1"/>
      <c r="CN61" s="277"/>
      <c r="CO61" s="1"/>
      <c r="CP61" s="1"/>
      <c r="CQ61" s="1"/>
      <c r="CR61" s="38"/>
      <c r="CS61" s="1"/>
      <c r="CT61" s="38"/>
      <c r="CU61" s="1"/>
      <c r="CV61" s="1"/>
      <c r="CW61" s="1"/>
      <c r="CX61" s="38"/>
      <c r="CY61" s="1"/>
      <c r="CZ61" s="38"/>
      <c r="DA61" s="167" t="b">
        <f>SUM(AJ61,AP61,AV61,BB61,BH61,BN61,BT61,BZ61,CF61,CL61,CR61,CX61)=D61</f>
        <v>0</v>
      </c>
      <c r="DC61" s="2"/>
    </row>
    <row r="62" spans="1:107">
      <c r="A62" s="15" t="s">
        <v>571</v>
      </c>
      <c r="B62" s="15" t="s">
        <v>572</v>
      </c>
      <c r="C62" s="17" t="s">
        <v>537</v>
      </c>
      <c r="D62" s="17">
        <v>110000000</v>
      </c>
      <c r="E62" s="17"/>
      <c r="F62" s="1">
        <v>10724</v>
      </c>
      <c r="G62" s="24">
        <v>30281900</v>
      </c>
      <c r="H62" s="1">
        <v>7824</v>
      </c>
      <c r="I62" s="24">
        <v>24990000</v>
      </c>
      <c r="J62" s="1">
        <v>7524</v>
      </c>
      <c r="K62" s="24">
        <v>54728100</v>
      </c>
      <c r="L62" s="1"/>
      <c r="M62" s="24"/>
      <c r="N62" s="42">
        <f>+K62+I62+G62</f>
        <v>110000000</v>
      </c>
      <c r="O62" s="1" t="b">
        <f>N62=D62</f>
        <v>1</v>
      </c>
      <c r="P62" s="1">
        <v>7224</v>
      </c>
      <c r="Q62" s="24">
        <v>54728100</v>
      </c>
      <c r="R62" s="1">
        <v>7124</v>
      </c>
      <c r="S62" s="24">
        <v>24990000</v>
      </c>
      <c r="T62" s="1">
        <v>11924</v>
      </c>
      <c r="U62" s="24">
        <v>30281900</v>
      </c>
      <c r="V62" s="1"/>
      <c r="W62" s="1"/>
      <c r="X62" s="1"/>
      <c r="Y62" s="1"/>
      <c r="Z62" s="1"/>
      <c r="AA62" s="1" t="s">
        <v>58</v>
      </c>
      <c r="AB62" s="1" t="s">
        <v>58</v>
      </c>
      <c r="AC62" s="1">
        <v>100309060</v>
      </c>
      <c r="AD62" s="1" t="s">
        <v>58</v>
      </c>
      <c r="AE62" s="1"/>
      <c r="AF62" s="1" t="s">
        <v>58</v>
      </c>
      <c r="AG62" s="49" t="s">
        <v>573</v>
      </c>
      <c r="AH62" s="49"/>
      <c r="AI62" s="49"/>
      <c r="AJ62" s="50"/>
      <c r="AK62" s="49"/>
      <c r="AL62" s="50"/>
      <c r="AM62" s="49"/>
      <c r="AN62" s="49"/>
      <c r="AO62" s="49"/>
      <c r="AP62" s="50"/>
      <c r="AQ62" s="49"/>
      <c r="AR62" s="50"/>
      <c r="AS62" s="49"/>
      <c r="AT62" s="49"/>
      <c r="AU62" s="49"/>
      <c r="AV62" s="270"/>
      <c r="AW62" s="49"/>
      <c r="AX62" s="50"/>
      <c r="AY62" s="49"/>
      <c r="AZ62" s="49"/>
      <c r="BA62" s="49"/>
      <c r="BB62" s="127"/>
      <c r="BC62" s="49"/>
      <c r="BD62" s="127"/>
      <c r="BE62" s="49"/>
      <c r="BF62" s="49"/>
      <c r="BG62" s="49"/>
      <c r="BH62" s="278"/>
      <c r="BI62" s="49"/>
      <c r="BJ62" s="50"/>
      <c r="BK62" s="49"/>
      <c r="BL62" s="49"/>
      <c r="BM62" s="49"/>
      <c r="BN62" s="278"/>
      <c r="BO62" s="49"/>
      <c r="BP62" s="278"/>
      <c r="BQ62" s="49"/>
      <c r="BR62" s="49"/>
      <c r="BS62" s="49"/>
      <c r="BT62" s="278"/>
      <c r="BU62" s="49"/>
      <c r="BV62" s="278"/>
      <c r="BW62" s="49"/>
      <c r="BX62" s="49"/>
      <c r="BY62" s="49"/>
      <c r="BZ62" s="50"/>
      <c r="CA62" s="49"/>
      <c r="CB62" s="278"/>
      <c r="CC62" s="49"/>
      <c r="CD62" s="49"/>
      <c r="CE62" s="49"/>
      <c r="CF62" s="50"/>
      <c r="CG62" s="49"/>
      <c r="CH62" s="50"/>
      <c r="CI62" s="49"/>
      <c r="CJ62" s="49"/>
      <c r="CK62" s="49"/>
      <c r="CL62" s="50"/>
      <c r="CM62" s="49"/>
      <c r="CN62" s="278"/>
      <c r="CO62" s="49"/>
      <c r="CP62" s="49"/>
      <c r="CQ62" s="49"/>
      <c r="CR62" s="50"/>
      <c r="CS62" s="49"/>
      <c r="CT62" s="50"/>
      <c r="CU62" s="49"/>
      <c r="CV62" s="49"/>
      <c r="CW62" s="49"/>
      <c r="CX62" s="50"/>
      <c r="CY62" s="49"/>
      <c r="CZ62" s="50"/>
      <c r="DA62" s="167" t="b">
        <f>SUM(AJ62,AP62,AV62,BB62,BH62,BN62,BT62,BZ62,CF62,CL62,CR62,CX62)=D62</f>
        <v>0</v>
      </c>
      <c r="DC62" s="2"/>
    </row>
    <row r="63" spans="1:107">
      <c r="A63" s="3" t="s">
        <v>574</v>
      </c>
      <c r="B63" s="3" t="s">
        <v>575</v>
      </c>
      <c r="C63" s="12" t="s">
        <v>537</v>
      </c>
      <c r="D63" s="12">
        <v>83980000</v>
      </c>
      <c r="E63" s="12"/>
      <c r="F63" s="12">
        <v>10724</v>
      </c>
      <c r="G63" s="24">
        <v>26433333</v>
      </c>
      <c r="H63" s="1">
        <v>11024</v>
      </c>
      <c r="I63" s="24">
        <v>29813333</v>
      </c>
      <c r="J63" s="1"/>
      <c r="K63" s="24">
        <v>83980000</v>
      </c>
      <c r="L63" s="1"/>
      <c r="M63" s="24"/>
      <c r="N63" s="1">
        <v>251940000</v>
      </c>
      <c r="O63" s="1" t="b">
        <f>N63=D63</f>
        <v>0</v>
      </c>
      <c r="P63" s="1"/>
      <c r="Q63" s="1"/>
      <c r="R63" s="1"/>
      <c r="S63" s="1"/>
      <c r="T63" s="1"/>
      <c r="U63" s="1"/>
      <c r="V63" s="1"/>
      <c r="W63" s="1"/>
      <c r="X63" s="1"/>
      <c r="Y63" s="1"/>
      <c r="Z63" s="1"/>
      <c r="AA63" s="1" t="s">
        <v>58</v>
      </c>
      <c r="AB63" s="1" t="s">
        <v>58</v>
      </c>
      <c r="AC63" s="1" t="s">
        <v>576</v>
      </c>
      <c r="AD63" s="1" t="s">
        <v>58</v>
      </c>
      <c r="AE63" s="1" t="s">
        <v>58</v>
      </c>
      <c r="AF63" s="1"/>
      <c r="AG63" s="49" t="s">
        <v>573</v>
      </c>
      <c r="AH63" s="49"/>
      <c r="AI63" s="49"/>
      <c r="AJ63" s="50"/>
      <c r="AK63" s="49"/>
      <c r="AL63" s="50"/>
      <c r="AM63" s="49"/>
      <c r="AN63" s="49"/>
      <c r="AO63" s="49"/>
      <c r="AP63" s="50"/>
      <c r="AQ63" s="49"/>
      <c r="AR63" s="50"/>
      <c r="AS63" s="49">
        <v>1</v>
      </c>
      <c r="AT63" s="52">
        <v>45415</v>
      </c>
      <c r="AU63" s="49"/>
      <c r="AV63" s="270">
        <v>3900000</v>
      </c>
      <c r="AW63" s="49">
        <v>7912759487</v>
      </c>
      <c r="AX63" s="50"/>
      <c r="AY63" s="49"/>
      <c r="AZ63" s="49"/>
      <c r="BA63" s="49"/>
      <c r="BB63" s="127"/>
      <c r="BC63" s="49"/>
      <c r="BD63" s="127"/>
      <c r="BE63" s="49"/>
      <c r="BF63" s="49"/>
      <c r="BG63" s="49"/>
      <c r="BH63" s="278"/>
      <c r="BI63" s="49"/>
      <c r="BJ63" s="50"/>
      <c r="BK63" s="49"/>
      <c r="BL63" s="49"/>
      <c r="BM63" s="49"/>
      <c r="BN63" s="278"/>
      <c r="BO63" s="49"/>
      <c r="BP63" s="278"/>
      <c r="BQ63" s="49"/>
      <c r="BR63" s="49"/>
      <c r="BS63" s="49"/>
      <c r="BT63" s="278"/>
      <c r="BU63" s="49"/>
      <c r="BV63" s="278"/>
      <c r="BW63" s="49"/>
      <c r="BX63" s="49"/>
      <c r="BY63" s="49"/>
      <c r="BZ63" s="50"/>
      <c r="CA63" s="49"/>
      <c r="CB63" s="278"/>
      <c r="CC63" s="49"/>
      <c r="CD63" s="49"/>
      <c r="CE63" s="49"/>
      <c r="CF63" s="50"/>
      <c r="CG63" s="49"/>
      <c r="CH63" s="50"/>
      <c r="CI63" s="49"/>
      <c r="CJ63" s="49"/>
      <c r="CK63" s="49"/>
      <c r="CL63" s="50"/>
      <c r="CM63" s="49"/>
      <c r="CN63" s="278"/>
      <c r="CO63" s="49"/>
      <c r="CP63" s="49"/>
      <c r="CQ63" s="49"/>
      <c r="CR63" s="50"/>
      <c r="CS63" s="49"/>
      <c r="CT63" s="50"/>
      <c r="CU63" s="49"/>
      <c r="CV63" s="49"/>
      <c r="CW63" s="49"/>
      <c r="CX63" s="50"/>
      <c r="CY63" s="49"/>
      <c r="CZ63" s="50"/>
      <c r="DA63" s="167" t="b">
        <f>SUM(AJ63,AP63,AV63,BB63,BH63,BN63,BT63,BZ63,CF63,CL63,CR63,CX63)=D63</f>
        <v>0</v>
      </c>
      <c r="DC63" s="2"/>
    </row>
    <row r="64" spans="1:107">
      <c r="A64" s="3" t="s">
        <v>577</v>
      </c>
      <c r="B64" s="3" t="s">
        <v>578</v>
      </c>
      <c r="C64" s="12" t="s">
        <v>537</v>
      </c>
      <c r="D64" s="12">
        <v>101833333</v>
      </c>
      <c r="E64" s="12"/>
      <c r="F64" s="12">
        <v>10524</v>
      </c>
      <c r="G64" s="24">
        <v>31542222</v>
      </c>
      <c r="H64" s="1">
        <v>10924</v>
      </c>
      <c r="I64" s="24">
        <v>35928889</v>
      </c>
      <c r="J64" s="1">
        <v>13624</v>
      </c>
      <c r="K64" s="24">
        <v>35928889</v>
      </c>
      <c r="L64" s="1"/>
      <c r="M64" s="24"/>
      <c r="N64" s="1">
        <v>101833333</v>
      </c>
      <c r="O64" s="1" t="b">
        <f>N64=D64</f>
        <v>1</v>
      </c>
      <c r="P64" s="1">
        <v>12124</v>
      </c>
      <c r="Q64" s="1">
        <v>35928889</v>
      </c>
      <c r="R64" s="1">
        <v>7324</v>
      </c>
      <c r="S64" s="1">
        <v>35928889</v>
      </c>
      <c r="T64" s="1">
        <v>7424</v>
      </c>
      <c r="U64" s="1">
        <v>29975555</v>
      </c>
      <c r="V64" s="1"/>
      <c r="W64" s="1"/>
      <c r="X64" s="1"/>
      <c r="Y64" s="1"/>
      <c r="Z64" s="1"/>
      <c r="AA64" s="1" t="s">
        <v>58</v>
      </c>
      <c r="AB64" s="1" t="s">
        <v>58</v>
      </c>
      <c r="AC64" s="1" t="s">
        <v>579</v>
      </c>
      <c r="AD64" s="1" t="s">
        <v>58</v>
      </c>
      <c r="AE64" s="1" t="s">
        <v>58</v>
      </c>
      <c r="AF64" s="1" t="s">
        <v>58</v>
      </c>
      <c r="AG64" s="49" t="s">
        <v>580</v>
      </c>
      <c r="AH64" s="49"/>
      <c r="AI64" s="49"/>
      <c r="AJ64" s="50"/>
      <c r="AK64" s="49"/>
      <c r="AL64" s="50"/>
      <c r="AM64" s="49"/>
      <c r="AN64" s="49"/>
      <c r="AO64" s="49"/>
      <c r="AP64" s="50"/>
      <c r="AQ64" s="49"/>
      <c r="AR64" s="50"/>
      <c r="AS64" s="49"/>
      <c r="AT64" s="49"/>
      <c r="AU64" s="49"/>
      <c r="AV64" s="270"/>
      <c r="AW64" s="49"/>
      <c r="AX64" s="50"/>
      <c r="AY64" s="49"/>
      <c r="AZ64" s="49"/>
      <c r="BA64" s="49"/>
      <c r="BB64" s="127"/>
      <c r="BC64" s="49"/>
      <c r="BD64" s="127"/>
      <c r="BE64" s="49"/>
      <c r="BF64" s="49"/>
      <c r="BG64" s="49"/>
      <c r="BH64" s="278"/>
      <c r="BI64" s="49"/>
      <c r="BJ64" s="50"/>
      <c r="BK64" s="49"/>
      <c r="BL64" s="49"/>
      <c r="BM64" s="49"/>
      <c r="BN64" s="278"/>
      <c r="BO64" s="49"/>
      <c r="BP64" s="278"/>
      <c r="BQ64" s="49"/>
      <c r="BR64" s="49"/>
      <c r="BS64" s="49"/>
      <c r="BT64" s="278"/>
      <c r="BU64" s="49"/>
      <c r="BV64" s="278"/>
      <c r="BW64" s="49"/>
      <c r="BX64" s="49"/>
      <c r="BY64" s="49"/>
      <c r="BZ64" s="50"/>
      <c r="CA64" s="49"/>
      <c r="CB64" s="278"/>
      <c r="CC64" s="49"/>
      <c r="CD64" s="49"/>
      <c r="CE64" s="49"/>
      <c r="CF64" s="50"/>
      <c r="CG64" s="49"/>
      <c r="CH64" s="50"/>
      <c r="CI64" s="49"/>
      <c r="CJ64" s="49"/>
      <c r="CK64" s="49"/>
      <c r="CL64" s="50"/>
      <c r="CM64" s="49"/>
      <c r="CN64" s="278"/>
      <c r="CO64" s="49"/>
      <c r="CP64" s="49"/>
      <c r="CQ64" s="49"/>
      <c r="CR64" s="50"/>
      <c r="CS64" s="49"/>
      <c r="CT64" s="50"/>
      <c r="CU64" s="49"/>
      <c r="CV64" s="49"/>
      <c r="CW64" s="49"/>
      <c r="CX64" s="50"/>
      <c r="CY64" s="49"/>
      <c r="CZ64" s="50"/>
      <c r="DA64" s="167" t="b">
        <f>SUM(AJ64,AP64,AV64,BB64,BH64,BN64,BT64,BZ64,CF64,CL64,CR64,CX64)=D64</f>
        <v>0</v>
      </c>
      <c r="DC64" s="2"/>
    </row>
    <row r="65" spans="1:107">
      <c r="A65" s="3" t="s">
        <v>581</v>
      </c>
      <c r="B65" s="3" t="s">
        <v>582</v>
      </c>
      <c r="C65" s="12" t="s">
        <v>537</v>
      </c>
      <c r="D65" s="12">
        <v>157950000</v>
      </c>
      <c r="E65" s="12"/>
      <c r="F65" s="12">
        <v>4124</v>
      </c>
      <c r="G65" s="24">
        <v>52650000</v>
      </c>
      <c r="H65" s="1">
        <v>3124</v>
      </c>
      <c r="I65" s="24">
        <v>52650000</v>
      </c>
      <c r="J65" s="1">
        <v>7324</v>
      </c>
      <c r="K65" s="24">
        <v>52650000</v>
      </c>
      <c r="L65" s="1"/>
      <c r="M65" s="24"/>
      <c r="N65" s="1">
        <v>157950000</v>
      </c>
      <c r="O65" s="1" t="b">
        <f>N65=D65</f>
        <v>1</v>
      </c>
      <c r="P65" s="1">
        <v>12224</v>
      </c>
      <c r="Q65" s="1">
        <v>49140000</v>
      </c>
      <c r="R65" s="1">
        <v>7424</v>
      </c>
      <c r="S65" s="1">
        <v>52650000</v>
      </c>
      <c r="T65" s="1">
        <v>7524</v>
      </c>
      <c r="U65" s="1">
        <v>52650000</v>
      </c>
      <c r="V65" s="1"/>
      <c r="W65" s="1"/>
      <c r="X65" s="1"/>
      <c r="Y65" s="1"/>
      <c r="Z65" s="1"/>
      <c r="AA65" s="1" t="s">
        <v>58</v>
      </c>
      <c r="AB65" s="1" t="s">
        <v>58</v>
      </c>
      <c r="AC65" s="1" t="s">
        <v>583</v>
      </c>
      <c r="AD65" s="1" t="s">
        <v>58</v>
      </c>
      <c r="AE65" s="1" t="s">
        <v>58</v>
      </c>
      <c r="AF65" s="1" t="s">
        <v>58</v>
      </c>
      <c r="AG65" s="1">
        <v>1</v>
      </c>
      <c r="AH65" s="43">
        <v>45446</v>
      </c>
      <c r="AI65" s="1"/>
      <c r="AJ65" s="38">
        <v>7150000</v>
      </c>
      <c r="AK65" s="1">
        <v>75947162</v>
      </c>
      <c r="AL65" s="38">
        <v>830100</v>
      </c>
      <c r="AM65" s="1">
        <v>2</v>
      </c>
      <c r="AN65" s="43">
        <v>45355</v>
      </c>
      <c r="AO65" s="1"/>
      <c r="AP65" s="38">
        <v>14300000</v>
      </c>
      <c r="AQ65" s="1">
        <v>75947162</v>
      </c>
      <c r="AR65" s="50" t="s">
        <v>584</v>
      </c>
      <c r="AS65" s="54">
        <v>3</v>
      </c>
      <c r="AT65" s="43">
        <v>45509</v>
      </c>
      <c r="AU65" s="1"/>
      <c r="AV65" s="261">
        <v>14300000</v>
      </c>
      <c r="AW65" s="1">
        <v>76245866</v>
      </c>
      <c r="AX65" s="38">
        <v>1717300</v>
      </c>
      <c r="AY65" s="1">
        <v>4</v>
      </c>
      <c r="AZ65" s="43">
        <v>45418</v>
      </c>
      <c r="BA65" s="1"/>
      <c r="BB65" s="126">
        <v>14300000</v>
      </c>
      <c r="BC65" s="1">
        <v>77037570</v>
      </c>
      <c r="BD65" s="126">
        <v>1717300</v>
      </c>
      <c r="BE65" s="1">
        <v>5</v>
      </c>
      <c r="BF65" s="43">
        <v>45511</v>
      </c>
      <c r="BG65" s="1"/>
      <c r="BH65" s="277">
        <v>14300000</v>
      </c>
      <c r="BI65" s="1">
        <v>78134765</v>
      </c>
      <c r="BJ65" s="38">
        <v>1717300</v>
      </c>
      <c r="BK65" s="1">
        <v>6</v>
      </c>
      <c r="BL65" s="43">
        <v>45330</v>
      </c>
      <c r="BM65" s="1"/>
      <c r="BN65" s="277">
        <v>14300000</v>
      </c>
      <c r="BO65" s="1">
        <v>78615549</v>
      </c>
      <c r="BP65" s="277">
        <v>1717300</v>
      </c>
      <c r="BQ65" s="1">
        <v>7</v>
      </c>
      <c r="BR65" s="43">
        <v>45391</v>
      </c>
      <c r="BS65" s="1"/>
      <c r="BT65" s="277">
        <v>14300000</v>
      </c>
      <c r="BU65" s="1">
        <v>79400501</v>
      </c>
      <c r="BV65" s="277">
        <v>1717300</v>
      </c>
      <c r="BW65" s="1">
        <v>8</v>
      </c>
      <c r="BX65" s="43">
        <v>45392</v>
      </c>
      <c r="BY65" s="1"/>
      <c r="BZ65" s="38">
        <v>14300000</v>
      </c>
      <c r="CA65" s="1">
        <v>80163853</v>
      </c>
      <c r="CB65" s="277">
        <v>1717300</v>
      </c>
      <c r="CC65" s="1">
        <v>9</v>
      </c>
      <c r="CD65" s="43">
        <v>45454</v>
      </c>
      <c r="CE65" s="1"/>
      <c r="CF65" s="38">
        <v>14300000</v>
      </c>
      <c r="CG65" s="1">
        <v>809313388</v>
      </c>
      <c r="CH65" s="38">
        <v>1717300</v>
      </c>
      <c r="CI65" s="1">
        <v>10</v>
      </c>
      <c r="CJ65" s="43">
        <v>45424</v>
      </c>
      <c r="CK65" s="1"/>
      <c r="CL65" s="38">
        <v>14300000</v>
      </c>
      <c r="CM65" s="1">
        <v>81737204</v>
      </c>
      <c r="CN65" s="277">
        <v>1717300</v>
      </c>
      <c r="CO65" s="1">
        <v>11</v>
      </c>
      <c r="CP65" s="43">
        <v>45643</v>
      </c>
      <c r="CQ65" s="1"/>
      <c r="CR65" s="38">
        <v>14300000</v>
      </c>
      <c r="CS65" s="1">
        <v>82550093</v>
      </c>
      <c r="CT65" s="38">
        <v>1717300</v>
      </c>
      <c r="CU65" s="1"/>
      <c r="CV65" s="1"/>
      <c r="CW65" s="1"/>
      <c r="CX65" s="38"/>
      <c r="CY65" s="1"/>
      <c r="CZ65" s="38"/>
      <c r="DA65" s="167" t="b">
        <f>SUM(AJ65,AP65,AV65,BB65,BH65,BN65,BT65,BZ65,CF65,CL65,CR65,CX65)=D65</f>
        <v>0</v>
      </c>
      <c r="DC65" s="2"/>
    </row>
    <row r="66" spans="1:107">
      <c r="A66" s="3" t="s">
        <v>585</v>
      </c>
      <c r="B66" s="3" t="s">
        <v>586</v>
      </c>
      <c r="C66" s="12" t="s">
        <v>537</v>
      </c>
      <c r="D66" s="12" t="s">
        <v>540</v>
      </c>
      <c r="E66" s="12"/>
      <c r="F66" s="12"/>
      <c r="G66" s="24"/>
      <c r="H66" s="1"/>
      <c r="I66" s="24"/>
      <c r="J66" s="1"/>
      <c r="K66" s="24"/>
      <c r="L66" s="1"/>
      <c r="M66" s="24"/>
      <c r="N66" s="1"/>
      <c r="O66" s="1" t="b">
        <f>N66=D66</f>
        <v>0</v>
      </c>
      <c r="P66" s="1"/>
      <c r="Q66" s="1"/>
      <c r="R66" s="1"/>
      <c r="S66" s="1"/>
      <c r="T66" s="1"/>
      <c r="U66" s="1"/>
      <c r="V66" s="1"/>
      <c r="W66" s="1"/>
      <c r="X66" s="1"/>
      <c r="Y66" s="1"/>
      <c r="Z66" s="1"/>
      <c r="AA66" s="1"/>
      <c r="AB66" s="1"/>
      <c r="AC66" s="1"/>
      <c r="AD66" s="1"/>
      <c r="AE66" s="1"/>
      <c r="AF66" s="1"/>
      <c r="AG66" s="1"/>
      <c r="AH66" s="1"/>
      <c r="AI66" s="1"/>
      <c r="AJ66" s="38"/>
      <c r="AK66" s="1"/>
      <c r="AL66" s="38"/>
      <c r="AM66" s="1"/>
      <c r="AN66" s="1"/>
      <c r="AO66" s="1"/>
      <c r="AP66" s="38"/>
      <c r="AQ66" s="1"/>
      <c r="AR66" s="38"/>
      <c r="AS66" s="1"/>
      <c r="AT66" s="1"/>
      <c r="AU66" s="1"/>
      <c r="AV66" s="261"/>
      <c r="AW66" s="1"/>
      <c r="AX66" s="38"/>
      <c r="AY66" s="1"/>
      <c r="AZ66" s="1"/>
      <c r="BA66" s="1"/>
      <c r="BB66" s="126"/>
      <c r="BC66" s="1"/>
      <c r="BD66" s="126"/>
      <c r="BE66" s="1"/>
      <c r="BF66" s="1"/>
      <c r="BG66" s="1"/>
      <c r="BH66" s="277"/>
      <c r="BI66" s="1"/>
      <c r="BJ66" s="38"/>
      <c r="BK66" s="1"/>
      <c r="BL66" s="1"/>
      <c r="BM66" s="1"/>
      <c r="BN66" s="277"/>
      <c r="BO66" s="1"/>
      <c r="BP66" s="277"/>
      <c r="BQ66" s="1"/>
      <c r="BR66" s="1"/>
      <c r="BS66" s="1"/>
      <c r="BT66" s="277"/>
      <c r="BU66" s="1"/>
      <c r="BV66" s="277"/>
      <c r="BW66" s="1"/>
      <c r="BX66" s="1"/>
      <c r="BY66" s="1"/>
      <c r="BZ66" s="38"/>
      <c r="CA66" s="1"/>
      <c r="CB66" s="277"/>
      <c r="CC66" s="1"/>
      <c r="CD66" s="1"/>
      <c r="CE66" s="1"/>
      <c r="CF66" s="38"/>
      <c r="CG66" s="1"/>
      <c r="CH66" s="38"/>
      <c r="CI66" s="1"/>
      <c r="CJ66" s="1"/>
      <c r="CK66" s="1"/>
      <c r="CL66" s="38"/>
      <c r="CM66" s="1"/>
      <c r="CN66" s="277"/>
      <c r="CO66" s="1"/>
      <c r="CP66" s="1"/>
      <c r="CQ66" s="1"/>
      <c r="CR66" s="38"/>
      <c r="CS66" s="1"/>
      <c r="CT66" s="38"/>
      <c r="CU66" s="1"/>
      <c r="CV66" s="1"/>
      <c r="CW66" s="1"/>
      <c r="CX66" s="38"/>
      <c r="CY66" s="1"/>
      <c r="CZ66" s="38"/>
      <c r="DA66" s="167" t="b">
        <f>SUM(AJ66,AP66,AV66,BB66,BH66,BN66,BT66,BZ66,CF66,CL66,CR66,CX66)=D66</f>
        <v>0</v>
      </c>
      <c r="DC66" s="2"/>
    </row>
    <row r="67" spans="1:107">
      <c r="A67" s="3" t="s">
        <v>587</v>
      </c>
      <c r="B67" s="3" t="s">
        <v>588</v>
      </c>
      <c r="C67" s="12" t="s">
        <v>537</v>
      </c>
      <c r="D67" s="12">
        <v>132166667</v>
      </c>
      <c r="E67" s="12"/>
      <c r="F67" s="12">
        <v>6924</v>
      </c>
      <c r="G67" s="24">
        <v>46631111</v>
      </c>
      <c r="H67" s="1">
        <v>6824</v>
      </c>
      <c r="I67" s="24">
        <v>46631111</v>
      </c>
      <c r="J67" s="1">
        <v>10024</v>
      </c>
      <c r="K67" s="24">
        <v>46631111</v>
      </c>
      <c r="L67" s="1"/>
      <c r="M67" s="24"/>
      <c r="N67" s="1">
        <v>132166667</v>
      </c>
      <c r="O67" s="1" t="b">
        <f>N67=D67</f>
        <v>1</v>
      </c>
      <c r="P67" s="1">
        <v>7724</v>
      </c>
      <c r="Q67" s="1">
        <v>46631111</v>
      </c>
      <c r="R67" s="1">
        <v>12424</v>
      </c>
      <c r="S67" s="1">
        <v>38904445</v>
      </c>
      <c r="T67" s="1">
        <v>7824</v>
      </c>
      <c r="U67" s="1">
        <v>46631111</v>
      </c>
      <c r="V67" s="1"/>
      <c r="W67" s="1"/>
      <c r="X67" s="1"/>
      <c r="Y67" s="1"/>
      <c r="Z67" s="1"/>
      <c r="AA67" s="1" t="s">
        <v>58</v>
      </c>
      <c r="AB67" s="1" t="s">
        <v>58</v>
      </c>
      <c r="AC67" s="1" t="s">
        <v>589</v>
      </c>
      <c r="AD67" s="1" t="s">
        <v>58</v>
      </c>
      <c r="AE67" s="1" t="s">
        <v>58</v>
      </c>
      <c r="AF67" s="1" t="s">
        <v>58</v>
      </c>
      <c r="AG67" s="1">
        <v>1</v>
      </c>
      <c r="AH67" s="43">
        <v>45370</v>
      </c>
      <c r="AI67" s="1"/>
      <c r="AJ67" s="38">
        <v>4880000</v>
      </c>
      <c r="AK67" s="1">
        <v>1061267318</v>
      </c>
      <c r="AL67" s="38">
        <v>1037900</v>
      </c>
      <c r="AM67" s="1">
        <v>2</v>
      </c>
      <c r="AN67" s="43">
        <v>45600</v>
      </c>
      <c r="AO67" s="1"/>
      <c r="AP67" s="38">
        <v>12200000</v>
      </c>
      <c r="AQ67" s="1">
        <v>1062924610</v>
      </c>
      <c r="AR67" s="38">
        <v>1416300</v>
      </c>
      <c r="AS67" s="1">
        <v>3</v>
      </c>
      <c r="AT67" s="43">
        <v>45427</v>
      </c>
      <c r="AU67" s="1"/>
      <c r="AV67" s="261">
        <v>12200000</v>
      </c>
      <c r="AW67" s="1">
        <v>1062925023</v>
      </c>
      <c r="AX67" s="38">
        <v>1416300</v>
      </c>
      <c r="AY67" s="1">
        <v>4</v>
      </c>
      <c r="AZ67" s="43">
        <v>45449</v>
      </c>
      <c r="BA67" s="1"/>
      <c r="BB67" s="126">
        <v>12200000</v>
      </c>
      <c r="BC67" s="1">
        <v>1063923494</v>
      </c>
      <c r="BD67" s="126">
        <v>1416300</v>
      </c>
      <c r="BE67" s="1">
        <v>5</v>
      </c>
      <c r="BF67" s="43">
        <v>45482</v>
      </c>
      <c r="BG67" s="1"/>
      <c r="BH67" s="277">
        <v>12200000</v>
      </c>
      <c r="BI67" s="1">
        <v>1064422594</v>
      </c>
      <c r="BJ67" s="38">
        <v>1416300</v>
      </c>
      <c r="BK67" s="1">
        <v>6</v>
      </c>
      <c r="BL67" s="43">
        <v>45520</v>
      </c>
      <c r="BM67" s="1"/>
      <c r="BN67" s="277">
        <v>12200000</v>
      </c>
      <c r="BO67" s="1">
        <v>1065278093</v>
      </c>
      <c r="BP67" s="277">
        <v>1416300</v>
      </c>
      <c r="BQ67" s="1">
        <v>7</v>
      </c>
      <c r="BR67" s="43">
        <v>45539</v>
      </c>
      <c r="BS67" s="1"/>
      <c r="BT67" s="277">
        <v>12200000</v>
      </c>
      <c r="BU67" s="1">
        <v>1066106373</v>
      </c>
      <c r="BV67" s="277">
        <v>1416300</v>
      </c>
      <c r="BW67" s="1">
        <v>8</v>
      </c>
      <c r="BX67" s="43">
        <v>45567</v>
      </c>
      <c r="BY67" s="1"/>
      <c r="BZ67" s="38">
        <v>12200000</v>
      </c>
      <c r="CA67" s="1">
        <v>1066487013</v>
      </c>
      <c r="CB67" s="277">
        <v>1416300</v>
      </c>
      <c r="CC67" s="1">
        <v>9</v>
      </c>
      <c r="CD67" s="43">
        <v>45603</v>
      </c>
      <c r="CE67" s="1"/>
      <c r="CF67" s="38">
        <v>12200000</v>
      </c>
      <c r="CG67" s="1">
        <v>1067262589</v>
      </c>
      <c r="CH67" s="38">
        <v>1416300</v>
      </c>
      <c r="CI67" s="1">
        <v>10</v>
      </c>
      <c r="CJ67" s="43">
        <v>45631</v>
      </c>
      <c r="CK67" s="1"/>
      <c r="CL67" s="38">
        <v>12200000</v>
      </c>
      <c r="CM67" s="1">
        <v>1068373400</v>
      </c>
      <c r="CN67" s="277">
        <v>1416300</v>
      </c>
      <c r="CO67" s="1">
        <v>11</v>
      </c>
      <c r="CP67" s="43">
        <v>45643</v>
      </c>
      <c r="CQ67" s="1"/>
      <c r="CR67" s="38">
        <v>12200000</v>
      </c>
      <c r="CS67" s="1">
        <v>1068799773</v>
      </c>
      <c r="CT67" s="38">
        <v>1416300</v>
      </c>
      <c r="CU67" s="1"/>
      <c r="CV67" s="1"/>
      <c r="CW67" s="1"/>
      <c r="CX67" s="38"/>
      <c r="CY67" s="1"/>
      <c r="CZ67" s="38"/>
      <c r="DA67" s="167" t="b">
        <f>SUM(AJ67,AP67,AV67,BB67,BH67,BN67,BT67,BZ67,CF67,CL67,CR67,CX67)=D67</f>
        <v>0</v>
      </c>
      <c r="DC67" s="2"/>
    </row>
    <row r="68" spans="1:107" ht="38.25">
      <c r="A68" s="3" t="s">
        <v>590</v>
      </c>
      <c r="B68" s="8" t="s">
        <v>591</v>
      </c>
      <c r="C68" s="12" t="s">
        <v>537</v>
      </c>
      <c r="D68" s="12">
        <v>99300000</v>
      </c>
      <c r="E68" s="12">
        <v>94500000</v>
      </c>
      <c r="F68" s="12">
        <v>10124</v>
      </c>
      <c r="G68" s="24">
        <v>35200000</v>
      </c>
      <c r="H68" s="1">
        <v>9724</v>
      </c>
      <c r="I68" s="24">
        <v>28900000</v>
      </c>
      <c r="J68" s="1">
        <v>11724</v>
      </c>
      <c r="K68" s="24">
        <v>35200000</v>
      </c>
      <c r="L68" s="1"/>
      <c r="M68" s="24"/>
      <c r="N68" s="1">
        <v>99300000</v>
      </c>
      <c r="O68" s="1" t="b">
        <f>N68=D68</f>
        <v>1</v>
      </c>
      <c r="P68" s="1">
        <v>10124</v>
      </c>
      <c r="Q68" s="1">
        <v>35200000</v>
      </c>
      <c r="R68" s="1">
        <v>9724</v>
      </c>
      <c r="S68" s="1">
        <v>28900000</v>
      </c>
      <c r="T68" s="1">
        <v>11724</v>
      </c>
      <c r="U68" s="1">
        <v>35200000</v>
      </c>
      <c r="V68" s="1"/>
      <c r="W68" s="1"/>
      <c r="X68" s="1">
        <v>99300000</v>
      </c>
      <c r="Y68" s="1"/>
      <c r="Z68" s="1"/>
      <c r="AA68" s="1" t="s">
        <v>58</v>
      </c>
      <c r="AB68" s="1" t="s">
        <v>58</v>
      </c>
      <c r="AC68" s="1" t="s">
        <v>592</v>
      </c>
      <c r="AD68" s="1" t="s">
        <v>58</v>
      </c>
      <c r="AE68" s="1" t="s">
        <v>58</v>
      </c>
      <c r="AF68" s="1" t="s">
        <v>58</v>
      </c>
      <c r="AG68" s="1">
        <v>1</v>
      </c>
      <c r="AH68" s="43">
        <v>45399</v>
      </c>
      <c r="AI68" s="1"/>
      <c r="AJ68" s="38">
        <v>2400000</v>
      </c>
      <c r="AK68" s="1"/>
      <c r="AL68" s="38"/>
      <c r="AM68" s="1">
        <v>2</v>
      </c>
      <c r="AN68" s="43">
        <v>45401</v>
      </c>
      <c r="AO68" s="1"/>
      <c r="AP68" s="38">
        <v>9000000</v>
      </c>
      <c r="AQ68" s="1"/>
      <c r="AR68" s="38"/>
      <c r="AS68" s="1">
        <v>3</v>
      </c>
      <c r="AT68" s="43">
        <v>45428</v>
      </c>
      <c r="AU68" s="1"/>
      <c r="AV68" s="261">
        <v>9000000</v>
      </c>
      <c r="AW68" s="1"/>
      <c r="AX68" s="38"/>
      <c r="AY68" s="1">
        <v>4</v>
      </c>
      <c r="AZ68" s="43">
        <v>45450</v>
      </c>
      <c r="BA68" s="1"/>
      <c r="BB68" s="126">
        <v>9000000</v>
      </c>
      <c r="BC68" s="1"/>
      <c r="BD68" s="126"/>
      <c r="BE68" s="1">
        <v>5</v>
      </c>
      <c r="BF68" s="43">
        <v>45481</v>
      </c>
      <c r="BG68" s="1"/>
      <c r="BH68" s="277">
        <v>9000000</v>
      </c>
      <c r="BI68" s="1"/>
      <c r="BJ68" s="38"/>
      <c r="BK68" s="1">
        <v>6</v>
      </c>
      <c r="BL68" s="43">
        <v>45512</v>
      </c>
      <c r="BM68" s="1"/>
      <c r="BN68" s="277">
        <v>9000000</v>
      </c>
      <c r="BO68" s="1"/>
      <c r="BP68" s="277"/>
      <c r="BQ68" s="1">
        <v>7</v>
      </c>
      <c r="BR68" s="43">
        <v>45544</v>
      </c>
      <c r="BS68" s="1"/>
      <c r="BT68" s="277">
        <v>9000000</v>
      </c>
      <c r="BU68" s="1"/>
      <c r="BV68" s="277"/>
      <c r="BW68" s="1">
        <v>8</v>
      </c>
      <c r="BX68" s="43">
        <v>45565</v>
      </c>
      <c r="BY68" s="1"/>
      <c r="BZ68" s="38">
        <v>9000000</v>
      </c>
      <c r="CA68" s="1"/>
      <c r="CB68" s="277"/>
      <c r="CC68" s="1"/>
      <c r="CD68" s="1"/>
      <c r="CE68" s="1"/>
      <c r="CF68" s="38"/>
      <c r="CG68" s="1"/>
      <c r="CH68" s="38"/>
      <c r="CI68" s="1"/>
      <c r="CJ68" s="1"/>
      <c r="CK68" s="1"/>
      <c r="CL68" s="38"/>
      <c r="CM68" s="1"/>
      <c r="CN68" s="277"/>
      <c r="CO68" s="1"/>
      <c r="CP68" s="1"/>
      <c r="CQ68" s="1"/>
      <c r="CR68" s="38"/>
      <c r="CS68" s="1"/>
      <c r="CT68" s="38"/>
      <c r="CU68" s="1"/>
      <c r="CV68" s="1"/>
      <c r="CW68" s="1"/>
      <c r="CX68" s="38"/>
      <c r="CY68" s="1"/>
      <c r="CZ68" s="38"/>
      <c r="DA68" s="167" t="b">
        <f>SUM(AJ68,AP68,AV68,BB68,BH68,BN68,BT68,BZ68,CF68,CL68,CR68,CX68)=D68</f>
        <v>0</v>
      </c>
      <c r="DC68" s="2"/>
    </row>
    <row r="69" spans="1:107">
      <c r="A69" s="3" t="s">
        <v>593</v>
      </c>
      <c r="B69" s="3" t="s">
        <v>594</v>
      </c>
      <c r="C69" s="12" t="s">
        <v>537</v>
      </c>
      <c r="D69" s="12">
        <v>120586667</v>
      </c>
      <c r="E69" s="12">
        <v>120586667</v>
      </c>
      <c r="F69" s="12">
        <v>7924</v>
      </c>
      <c r="G69" s="24">
        <v>43680000</v>
      </c>
      <c r="H69" s="1">
        <v>8024</v>
      </c>
      <c r="I69" s="24">
        <v>33226667</v>
      </c>
      <c r="J69" s="1">
        <v>12624</v>
      </c>
      <c r="K69" s="24">
        <v>43680000</v>
      </c>
      <c r="L69" s="1"/>
      <c r="M69" s="24"/>
      <c r="N69" s="1">
        <v>120586667</v>
      </c>
      <c r="O69" s="1" t="b">
        <f>N69=D69</f>
        <v>1</v>
      </c>
      <c r="P69" s="1">
        <v>12624</v>
      </c>
      <c r="Q69" s="1">
        <v>43680000</v>
      </c>
      <c r="R69" s="1">
        <v>7924</v>
      </c>
      <c r="S69" s="1">
        <v>43680000</v>
      </c>
      <c r="T69" s="1">
        <v>8024</v>
      </c>
      <c r="U69" s="1">
        <v>33226667</v>
      </c>
      <c r="V69" s="1"/>
      <c r="W69" s="1"/>
      <c r="X69" s="1">
        <v>120586667</v>
      </c>
      <c r="Y69" s="1"/>
      <c r="Z69" s="1"/>
      <c r="AA69" s="1" t="s">
        <v>58</v>
      </c>
      <c r="AB69" s="1" t="s">
        <v>58</v>
      </c>
      <c r="AC69" s="1" t="s">
        <v>595</v>
      </c>
      <c r="AD69" s="1" t="s">
        <v>58</v>
      </c>
      <c r="AE69" s="1" t="s">
        <v>58</v>
      </c>
      <c r="AF69" s="1" t="s">
        <v>58</v>
      </c>
      <c r="AG69" s="1">
        <v>1</v>
      </c>
      <c r="AH69" s="43">
        <v>45364</v>
      </c>
      <c r="AI69" s="43">
        <v>45364</v>
      </c>
      <c r="AJ69" s="38">
        <v>4480000</v>
      </c>
      <c r="AK69" s="1"/>
      <c r="AL69" s="38"/>
      <c r="AM69" s="1">
        <v>2</v>
      </c>
      <c r="AN69" s="43">
        <v>45393</v>
      </c>
      <c r="AO69" s="43">
        <v>45393</v>
      </c>
      <c r="AP69" s="38">
        <v>11200000</v>
      </c>
      <c r="AQ69" s="1"/>
      <c r="AR69" s="38"/>
      <c r="AS69" s="1">
        <v>3</v>
      </c>
      <c r="AT69" s="43">
        <v>45429</v>
      </c>
      <c r="AU69" s="43">
        <v>45429</v>
      </c>
      <c r="AV69" s="261">
        <v>11200000</v>
      </c>
      <c r="AW69" s="1"/>
      <c r="AX69" s="38"/>
      <c r="AY69" s="1">
        <v>4</v>
      </c>
      <c r="AZ69" s="43">
        <v>45455</v>
      </c>
      <c r="BA69" s="43">
        <v>45455</v>
      </c>
      <c r="BB69" s="126">
        <v>11200000</v>
      </c>
      <c r="BC69" s="1"/>
      <c r="BD69" s="126"/>
      <c r="BE69" s="1">
        <v>5</v>
      </c>
      <c r="BF69" s="43">
        <v>45484</v>
      </c>
      <c r="BG69" s="43">
        <v>45484</v>
      </c>
      <c r="BH69" s="277">
        <v>11200000</v>
      </c>
      <c r="BI69" s="1"/>
      <c r="BJ69" s="38"/>
      <c r="BK69" s="43"/>
      <c r="BL69" s="43">
        <v>45512</v>
      </c>
      <c r="BM69" s="43"/>
      <c r="BN69" s="277">
        <v>11200000</v>
      </c>
      <c r="BO69" s="1"/>
      <c r="BP69" s="277"/>
      <c r="BQ69" s="1">
        <v>7</v>
      </c>
      <c r="BR69" s="43">
        <v>45546</v>
      </c>
      <c r="BS69" s="1"/>
      <c r="BT69" s="277">
        <v>11200000</v>
      </c>
      <c r="BU69" s="1"/>
      <c r="BV69" s="277"/>
      <c r="BW69" s="1">
        <v>8</v>
      </c>
      <c r="BX69" s="43">
        <v>45572</v>
      </c>
      <c r="BY69" s="1"/>
      <c r="BZ69" s="38">
        <v>11200000</v>
      </c>
      <c r="CA69" s="1"/>
      <c r="CB69" s="277"/>
      <c r="CC69" s="1">
        <v>9</v>
      </c>
      <c r="CD69" s="43">
        <v>45604</v>
      </c>
      <c r="CE69" s="1"/>
      <c r="CF69" s="38">
        <v>11200000</v>
      </c>
      <c r="CG69" s="1"/>
      <c r="CH69" s="38"/>
      <c r="CI69" s="1">
        <v>10</v>
      </c>
      <c r="CJ69" s="43">
        <v>45631</v>
      </c>
      <c r="CK69" s="1"/>
      <c r="CL69" s="38">
        <v>11200000</v>
      </c>
      <c r="CM69" s="1"/>
      <c r="CN69" s="277"/>
      <c r="CO69" s="1">
        <v>11</v>
      </c>
      <c r="CP69" s="1" t="s">
        <v>108</v>
      </c>
      <c r="CQ69" s="1"/>
      <c r="CR69" s="38">
        <v>11200000</v>
      </c>
      <c r="CS69" s="1"/>
      <c r="CT69" s="38"/>
      <c r="CU69" s="1"/>
      <c r="CV69" s="1"/>
      <c r="CW69" s="1"/>
      <c r="CX69" s="38"/>
      <c r="CY69" s="1"/>
      <c r="CZ69" s="38"/>
      <c r="DA69" s="167" t="b">
        <f>SUM(AJ69,AP69,AV69,BB69,BH69,BN69,BT69,BZ69,CF69,CL69,CR69,CX69)=D69</f>
        <v>0</v>
      </c>
      <c r="DC69" s="2"/>
    </row>
    <row r="70" spans="1:107">
      <c r="A70" s="3" t="s">
        <v>596</v>
      </c>
      <c r="B70" s="3" t="s">
        <v>597</v>
      </c>
      <c r="C70" s="12" t="s">
        <v>537</v>
      </c>
      <c r="D70" s="12" t="s">
        <v>540</v>
      </c>
      <c r="E70" s="12"/>
      <c r="F70" s="12"/>
      <c r="G70" s="24"/>
      <c r="H70" s="1"/>
      <c r="I70" s="24"/>
      <c r="J70" s="1"/>
      <c r="K70" s="24"/>
      <c r="L70" s="1"/>
      <c r="M70" s="24"/>
      <c r="N70" s="1"/>
      <c r="O70" s="1" t="b">
        <f>N70=D70</f>
        <v>0</v>
      </c>
      <c r="P70" s="1"/>
      <c r="Q70" s="1"/>
      <c r="R70" s="1"/>
      <c r="S70" s="1"/>
      <c r="T70" s="1"/>
      <c r="U70" s="1"/>
      <c r="V70" s="1"/>
      <c r="W70" s="1"/>
      <c r="X70" s="1"/>
      <c r="Y70" s="1"/>
      <c r="Z70" s="1"/>
      <c r="AA70" s="1"/>
      <c r="AB70" s="1"/>
      <c r="AC70" s="1"/>
      <c r="AD70" s="1"/>
      <c r="AE70" s="1"/>
      <c r="AF70" s="1"/>
      <c r="AG70" s="1"/>
      <c r="AH70" s="1"/>
      <c r="AI70" s="1"/>
      <c r="AJ70" s="38"/>
      <c r="AK70" s="1"/>
      <c r="AL70" s="38"/>
      <c r="AM70" s="1"/>
      <c r="AN70" s="1"/>
      <c r="AO70" s="1"/>
      <c r="AP70" s="38"/>
      <c r="AQ70" s="1"/>
      <c r="AR70" s="38"/>
      <c r="AS70" s="1"/>
      <c r="AT70" s="1"/>
      <c r="AU70" s="1"/>
      <c r="AV70" s="261"/>
      <c r="AW70" s="1"/>
      <c r="AX70" s="38"/>
      <c r="AY70" s="1"/>
      <c r="AZ70" s="1"/>
      <c r="BA70" s="1"/>
      <c r="BB70" s="126"/>
      <c r="BC70" s="1"/>
      <c r="BD70" s="126"/>
      <c r="BE70" s="1"/>
      <c r="BF70" s="1"/>
      <c r="BG70" s="1"/>
      <c r="BH70" s="277"/>
      <c r="BI70" s="1"/>
      <c r="BJ70" s="38"/>
      <c r="BK70" s="1"/>
      <c r="BL70" s="1"/>
      <c r="BM70" s="1"/>
      <c r="BN70" s="277"/>
      <c r="BO70" s="1"/>
      <c r="BP70" s="277"/>
      <c r="BQ70" s="1"/>
      <c r="BR70" s="1"/>
      <c r="BS70" s="1"/>
      <c r="BT70" s="277"/>
      <c r="BU70" s="1"/>
      <c r="BV70" s="277"/>
      <c r="BW70" s="1"/>
      <c r="BX70" s="1"/>
      <c r="BY70" s="1"/>
      <c r="BZ70" s="38"/>
      <c r="CA70" s="1"/>
      <c r="CB70" s="277"/>
      <c r="CC70" s="1"/>
      <c r="CD70" s="1"/>
      <c r="CE70" s="1"/>
      <c r="CF70" s="38"/>
      <c r="CG70" s="1"/>
      <c r="CH70" s="38"/>
      <c r="CI70" s="1"/>
      <c r="CJ70" s="1"/>
      <c r="CK70" s="1"/>
      <c r="CL70" s="38"/>
      <c r="CM70" s="1"/>
      <c r="CN70" s="277"/>
      <c r="CO70" s="1"/>
      <c r="CP70" s="1"/>
      <c r="CQ70" s="1"/>
      <c r="CR70" s="38"/>
      <c r="CS70" s="1"/>
      <c r="CT70" s="38"/>
      <c r="CU70" s="1"/>
      <c r="CV70" s="1"/>
      <c r="CW70" s="1"/>
      <c r="CX70" s="38"/>
      <c r="CY70" s="1"/>
      <c r="CZ70" s="38"/>
      <c r="DA70" s="167" t="b">
        <f>SUM(AJ70,AP70,AV70,BB70,BH70,BN70,BT70,BZ70,CF70,CL70,CR70,CX70)=D70</f>
        <v>0</v>
      </c>
      <c r="DC70" s="2"/>
    </row>
    <row r="71" spans="1:107">
      <c r="A71" s="3" t="s">
        <v>598</v>
      </c>
      <c r="B71" s="3" t="s">
        <v>599</v>
      </c>
      <c r="C71" s="12" t="s">
        <v>537</v>
      </c>
      <c r="D71" s="12">
        <v>103713333</v>
      </c>
      <c r="E71" s="12">
        <v>101833333</v>
      </c>
      <c r="F71" s="12">
        <v>10124</v>
      </c>
      <c r="G71" s="24">
        <v>31855555</v>
      </c>
      <c r="H71" s="1">
        <v>10524</v>
      </c>
      <c r="I71" s="24">
        <v>35928889</v>
      </c>
      <c r="J71" s="1">
        <v>13224</v>
      </c>
      <c r="K71" s="24">
        <v>35928889</v>
      </c>
      <c r="L71" s="1"/>
      <c r="M71" s="24"/>
      <c r="N71" s="1">
        <v>103713333</v>
      </c>
      <c r="O71" s="1" t="b">
        <f>N71=D71</f>
        <v>1</v>
      </c>
      <c r="P71" s="1">
        <v>12824</v>
      </c>
      <c r="Q71" s="1">
        <v>35928889</v>
      </c>
      <c r="R71" s="1">
        <v>8124</v>
      </c>
      <c r="S71" s="1">
        <v>29975555</v>
      </c>
      <c r="T71" s="1">
        <v>8324</v>
      </c>
      <c r="U71" s="1">
        <v>35928889</v>
      </c>
      <c r="V71" s="1"/>
      <c r="W71" s="1"/>
      <c r="X71" s="1">
        <v>101833333</v>
      </c>
      <c r="Y71" s="1"/>
      <c r="Z71" s="1"/>
      <c r="AA71" s="1" t="s">
        <v>58</v>
      </c>
      <c r="AB71" s="1" t="s">
        <v>58</v>
      </c>
      <c r="AC71" s="1" t="s">
        <v>600</v>
      </c>
      <c r="AD71" s="1" t="s">
        <v>58</v>
      </c>
      <c r="AE71" s="1" t="s">
        <v>58</v>
      </c>
      <c r="AF71" s="1"/>
      <c r="AG71" s="1">
        <v>1</v>
      </c>
      <c r="AH71" s="43">
        <v>45357</v>
      </c>
      <c r="AI71" s="1"/>
      <c r="AJ71" s="38">
        <v>3446667</v>
      </c>
      <c r="AK71" s="1"/>
      <c r="AL71" s="38"/>
      <c r="AM71" s="1">
        <v>2</v>
      </c>
      <c r="AN71" s="43">
        <v>45391</v>
      </c>
      <c r="AO71" s="1"/>
      <c r="AP71" s="38">
        <v>9400000</v>
      </c>
      <c r="AQ71" s="1"/>
      <c r="AR71" s="38"/>
      <c r="AS71" s="1">
        <v>3</v>
      </c>
      <c r="AT71" s="43">
        <v>45418</v>
      </c>
      <c r="AU71" s="1"/>
      <c r="AV71" s="261">
        <v>9400000</v>
      </c>
      <c r="AW71" s="1"/>
      <c r="AX71" s="38"/>
      <c r="AY71" s="1">
        <v>4</v>
      </c>
      <c r="AZ71" s="43">
        <v>45450</v>
      </c>
      <c r="BA71" s="1"/>
      <c r="BB71" s="126">
        <v>9400000</v>
      </c>
      <c r="BC71" s="1"/>
      <c r="BD71" s="126"/>
      <c r="BE71" s="1">
        <v>5</v>
      </c>
      <c r="BF71" s="43">
        <v>45481</v>
      </c>
      <c r="BG71" s="1"/>
      <c r="BH71" s="277">
        <v>9400000</v>
      </c>
      <c r="BI71" s="1"/>
      <c r="BJ71" s="38"/>
      <c r="BK71" s="1">
        <v>6</v>
      </c>
      <c r="BL71" s="43">
        <v>45509</v>
      </c>
      <c r="BM71" s="1"/>
      <c r="BN71" s="277">
        <v>9400000</v>
      </c>
      <c r="BO71" s="1"/>
      <c r="BP71" s="277"/>
      <c r="BQ71" s="1">
        <v>7</v>
      </c>
      <c r="BR71" s="43">
        <v>45540</v>
      </c>
      <c r="BS71" s="1"/>
      <c r="BT71" s="277">
        <v>9400000</v>
      </c>
      <c r="BU71" s="1"/>
      <c r="BV71" s="277"/>
      <c r="BW71" s="1">
        <v>8</v>
      </c>
      <c r="BX71" s="43">
        <v>45572</v>
      </c>
      <c r="BY71" s="1"/>
      <c r="BZ71" s="38">
        <v>9400000</v>
      </c>
      <c r="CA71" s="1"/>
      <c r="CB71" s="277"/>
      <c r="CC71" s="1">
        <v>9</v>
      </c>
      <c r="CD71" s="43">
        <v>45604</v>
      </c>
      <c r="CE71" s="1"/>
      <c r="CF71" s="38">
        <v>9400000</v>
      </c>
      <c r="CG71" s="1"/>
      <c r="CH71" s="38"/>
      <c r="CI71" s="1">
        <v>10</v>
      </c>
      <c r="CJ71" s="43">
        <v>45631</v>
      </c>
      <c r="CK71" s="1"/>
      <c r="CL71" s="38">
        <v>9400000</v>
      </c>
      <c r="CM71" s="1"/>
      <c r="CN71" s="277"/>
      <c r="CO71" s="1">
        <v>11</v>
      </c>
      <c r="CP71" s="43">
        <v>45643</v>
      </c>
      <c r="CQ71" s="1"/>
      <c r="CR71" s="38">
        <v>9400000</v>
      </c>
      <c r="CS71" s="1"/>
      <c r="CT71" s="38"/>
      <c r="CU71" s="1"/>
      <c r="CV71" s="1"/>
      <c r="CW71" s="1"/>
      <c r="CX71" s="38"/>
      <c r="CY71" s="1"/>
      <c r="CZ71" s="38"/>
      <c r="DA71" s="167" t="b">
        <f>SUM(AJ71,AP71,AV71,BB71,BH71,BN71,BT71,BZ71,CF71,CL71,CR71,CX71)=D71</f>
        <v>0</v>
      </c>
      <c r="DC71" s="2"/>
    </row>
    <row r="72" spans="1:107">
      <c r="A72" s="3" t="s">
        <v>601</v>
      </c>
      <c r="B72" s="3" t="s">
        <v>602</v>
      </c>
      <c r="C72" s="12" t="s">
        <v>537</v>
      </c>
      <c r="D72" s="12" t="s">
        <v>540</v>
      </c>
      <c r="E72" s="12"/>
      <c r="F72" s="12"/>
      <c r="G72" s="24"/>
      <c r="H72" s="1"/>
      <c r="I72" s="24"/>
      <c r="J72" s="1"/>
      <c r="K72" s="24"/>
      <c r="L72" s="1"/>
      <c r="M72" s="24"/>
      <c r="N72" s="1"/>
      <c r="O72" s="1" t="b">
        <f>N72=D72</f>
        <v>0</v>
      </c>
      <c r="P72" s="1"/>
      <c r="Q72" s="1"/>
      <c r="R72" s="1"/>
      <c r="S72" s="1"/>
      <c r="T72" s="1"/>
      <c r="U72" s="1"/>
      <c r="V72" s="1"/>
      <c r="W72" s="1"/>
      <c r="X72" s="1"/>
      <c r="Y72" s="1"/>
      <c r="Z72" s="1"/>
      <c r="AA72" s="1"/>
      <c r="AB72" s="1"/>
      <c r="AC72" s="1"/>
      <c r="AD72" s="1"/>
      <c r="AE72" s="1"/>
      <c r="AF72" s="1"/>
      <c r="AG72" s="1"/>
      <c r="AH72" s="1"/>
      <c r="AI72" s="1"/>
      <c r="AJ72" s="38"/>
      <c r="AK72" s="1"/>
      <c r="AL72" s="38"/>
      <c r="AM72" s="1"/>
      <c r="AN72" s="1"/>
      <c r="AO72" s="1"/>
      <c r="AP72" s="38"/>
      <c r="AQ72" s="1"/>
      <c r="AR72" s="38"/>
      <c r="AS72" s="1"/>
      <c r="AT72" s="1"/>
      <c r="AU72" s="1"/>
      <c r="AV72" s="261"/>
      <c r="AW72" s="1"/>
      <c r="AX72" s="38"/>
      <c r="AY72" s="1"/>
      <c r="AZ72" s="1"/>
      <c r="BA72" s="1"/>
      <c r="BB72" s="126"/>
      <c r="BC72" s="1"/>
      <c r="BD72" s="126"/>
      <c r="BE72" s="1"/>
      <c r="BF72" s="1"/>
      <c r="BG72" s="1"/>
      <c r="BH72" s="277"/>
      <c r="BI72" s="1"/>
      <c r="BJ72" s="38"/>
      <c r="BK72" s="1"/>
      <c r="BL72" s="1"/>
      <c r="BM72" s="1"/>
      <c r="BN72" s="277"/>
      <c r="BO72" s="1"/>
      <c r="BP72" s="277"/>
      <c r="BQ72" s="1"/>
      <c r="BR72" s="1"/>
      <c r="BS72" s="1"/>
      <c r="BT72" s="277"/>
      <c r="BU72" s="1"/>
      <c r="BV72" s="277"/>
      <c r="BW72" s="1"/>
      <c r="BX72" s="1"/>
      <c r="BY72" s="1"/>
      <c r="BZ72" s="38"/>
      <c r="CA72" s="1"/>
      <c r="CB72" s="277"/>
      <c r="CC72" s="1"/>
      <c r="CD72" s="1"/>
      <c r="CE72" s="1"/>
      <c r="CF72" s="38"/>
      <c r="CG72" s="1"/>
      <c r="CH72" s="38"/>
      <c r="CI72" s="1"/>
      <c r="CJ72" s="1"/>
      <c r="CK72" s="1"/>
      <c r="CL72" s="38"/>
      <c r="CM72" s="1"/>
      <c r="CN72" s="277"/>
      <c r="CO72" s="1"/>
      <c r="CP72" s="1"/>
      <c r="CQ72" s="1"/>
      <c r="CR72" s="38"/>
      <c r="CS72" s="1"/>
      <c r="CT72" s="38"/>
      <c r="CU72" s="1"/>
      <c r="CV72" s="1"/>
      <c r="CW72" s="1"/>
      <c r="CX72" s="38"/>
      <c r="CY72" s="1"/>
      <c r="CZ72" s="38"/>
      <c r="DA72" s="167" t="b">
        <f>SUM(AJ72,AP72,AV72,BB72,BH72,BN72,BT72,BZ72,CF72,CL72,CR72,CX72)=D72</f>
        <v>0</v>
      </c>
      <c r="DC72" s="2"/>
    </row>
    <row r="73" spans="1:107">
      <c r="A73" s="3" t="s">
        <v>603</v>
      </c>
      <c r="B73" s="3" t="s">
        <v>604</v>
      </c>
      <c r="C73" s="12" t="s">
        <v>537</v>
      </c>
      <c r="D73" s="12" t="s">
        <v>540</v>
      </c>
      <c r="E73" s="12"/>
      <c r="F73" s="12"/>
      <c r="G73" s="24"/>
      <c r="H73" s="1"/>
      <c r="I73" s="24"/>
      <c r="J73" s="1"/>
      <c r="K73" s="24"/>
      <c r="L73" s="1"/>
      <c r="M73" s="24"/>
      <c r="N73" s="1"/>
      <c r="O73" s="1" t="b">
        <f>N73=D73</f>
        <v>0</v>
      </c>
      <c r="P73" s="1"/>
      <c r="Q73" s="1"/>
      <c r="R73" s="1"/>
      <c r="S73" s="1"/>
      <c r="T73" s="1"/>
      <c r="U73" s="1"/>
      <c r="V73" s="1"/>
      <c r="W73" s="1"/>
      <c r="X73" s="1"/>
      <c r="Y73" s="1"/>
      <c r="Z73" s="1"/>
      <c r="AA73" s="1"/>
      <c r="AB73" s="1"/>
      <c r="AC73" s="1"/>
      <c r="AD73" s="1"/>
      <c r="AE73" s="1"/>
      <c r="AF73" s="1"/>
      <c r="AG73" s="1"/>
      <c r="AH73" s="1"/>
      <c r="AI73" s="1"/>
      <c r="AJ73" s="38"/>
      <c r="AK73" s="1"/>
      <c r="AL73" s="38"/>
      <c r="AM73" s="1"/>
      <c r="AN73" s="1"/>
      <c r="AO73" s="1"/>
      <c r="AP73" s="38"/>
      <c r="AQ73" s="1"/>
      <c r="AR73" s="38"/>
      <c r="AS73" s="1"/>
      <c r="AT73" s="1"/>
      <c r="AU73" s="1"/>
      <c r="AV73" s="261"/>
      <c r="AW73" s="1"/>
      <c r="AX73" s="38"/>
      <c r="AY73" s="1"/>
      <c r="AZ73" s="1"/>
      <c r="BA73" s="1"/>
      <c r="BB73" s="126"/>
      <c r="BC73" s="1"/>
      <c r="BD73" s="126"/>
      <c r="BE73" s="1"/>
      <c r="BF73" s="1"/>
      <c r="BG73" s="1"/>
      <c r="BH73" s="277"/>
      <c r="BI73" s="1"/>
      <c r="BJ73" s="38"/>
      <c r="BK73" s="1"/>
      <c r="BL73" s="1"/>
      <c r="BM73" s="1"/>
      <c r="BN73" s="277"/>
      <c r="BO73" s="1"/>
      <c r="BP73" s="277"/>
      <c r="BQ73" s="1"/>
      <c r="BR73" s="1"/>
      <c r="BS73" s="1"/>
      <c r="BT73" s="277"/>
      <c r="BU73" s="1"/>
      <c r="BV73" s="277"/>
      <c r="BW73" s="1"/>
      <c r="BX73" s="1"/>
      <c r="BY73" s="1"/>
      <c r="BZ73" s="38"/>
      <c r="CA73" s="1"/>
      <c r="CB73" s="277"/>
      <c r="CC73" s="1"/>
      <c r="CD73" s="1"/>
      <c r="CE73" s="1"/>
      <c r="CF73" s="38"/>
      <c r="CG73" s="1"/>
      <c r="CH73" s="38"/>
      <c r="CI73" s="1"/>
      <c r="CJ73" s="1"/>
      <c r="CK73" s="1"/>
      <c r="CL73" s="38"/>
      <c r="CM73" s="1"/>
      <c r="CN73" s="277"/>
      <c r="CO73" s="1"/>
      <c r="CP73" s="1"/>
      <c r="CQ73" s="1"/>
      <c r="CR73" s="38"/>
      <c r="CS73" s="1"/>
      <c r="CT73" s="38"/>
      <c r="CU73" s="1"/>
      <c r="CV73" s="1"/>
      <c r="CW73" s="1"/>
      <c r="CX73" s="38"/>
      <c r="CY73" s="1"/>
      <c r="CZ73" s="38"/>
      <c r="DA73" s="167" t="b">
        <f>SUM(AJ73,AP73,AV73,BB73,BH73,BN73,BT73,BZ73,CF73,CL73,CR73,CX73)=D73</f>
        <v>0</v>
      </c>
      <c r="DC73" s="2"/>
    </row>
    <row r="74" spans="1:107" ht="13.5" customHeight="1">
      <c r="A74" s="3" t="s">
        <v>605</v>
      </c>
      <c r="B74" s="3" t="s">
        <v>606</v>
      </c>
      <c r="C74" s="12" t="s">
        <v>537</v>
      </c>
      <c r="D74" s="12">
        <v>61750000</v>
      </c>
      <c r="E74" s="12">
        <v>22230000</v>
      </c>
      <c r="F74" s="12">
        <v>6424</v>
      </c>
      <c r="G74" s="24">
        <v>22230000</v>
      </c>
      <c r="H74" s="1">
        <v>9324</v>
      </c>
      <c r="I74" s="24">
        <v>17290000</v>
      </c>
      <c r="J74" s="1">
        <v>9624</v>
      </c>
      <c r="K74" s="24"/>
      <c r="L74" s="1"/>
      <c r="M74" s="24"/>
      <c r="N74" s="1">
        <v>61750000</v>
      </c>
      <c r="O74" s="1" t="b">
        <f>N74=D74</f>
        <v>1</v>
      </c>
      <c r="P74" s="1">
        <v>8424</v>
      </c>
      <c r="Q74" s="1">
        <v>22230000</v>
      </c>
      <c r="R74" s="1">
        <v>8624</v>
      </c>
      <c r="S74" s="1">
        <v>22230000</v>
      </c>
      <c r="T74" s="1">
        <v>13124</v>
      </c>
      <c r="U74" s="1">
        <v>17290000</v>
      </c>
      <c r="V74" s="1"/>
      <c r="W74" s="1"/>
      <c r="X74" s="1">
        <v>61750000</v>
      </c>
      <c r="Y74" s="1"/>
      <c r="Z74" s="1"/>
      <c r="AA74" s="1" t="s">
        <v>58</v>
      </c>
      <c r="AB74" s="1" t="s">
        <v>58</v>
      </c>
      <c r="AC74" s="1" t="s">
        <v>607</v>
      </c>
      <c r="AD74" s="1" t="s">
        <v>58</v>
      </c>
      <c r="AE74" s="1" t="s">
        <v>58</v>
      </c>
      <c r="AF74" s="1" t="s">
        <v>58</v>
      </c>
      <c r="AG74" s="1">
        <v>1</v>
      </c>
      <c r="AH74" s="43">
        <v>45356</v>
      </c>
      <c r="AI74" s="1"/>
      <c r="AJ74" s="38">
        <v>2280000</v>
      </c>
      <c r="AK74" s="1"/>
      <c r="AL74" s="38"/>
      <c r="AM74" s="1">
        <v>2</v>
      </c>
      <c r="AN74" s="43">
        <v>45385</v>
      </c>
      <c r="AO74" s="1"/>
      <c r="AP74" s="38">
        <v>5700000</v>
      </c>
      <c r="AQ74" s="1"/>
      <c r="AR74" s="38"/>
      <c r="AS74" s="1">
        <v>3</v>
      </c>
      <c r="AT74" s="43">
        <v>45780</v>
      </c>
      <c r="AU74" s="1"/>
      <c r="AV74" s="261">
        <v>5700000</v>
      </c>
      <c r="AW74" s="1"/>
      <c r="AX74" s="38"/>
      <c r="AY74" s="1">
        <v>4</v>
      </c>
      <c r="AZ74" s="43">
        <v>45447</v>
      </c>
      <c r="BA74" s="1"/>
      <c r="BB74" s="126">
        <v>5700000</v>
      </c>
      <c r="BC74" s="1"/>
      <c r="BD74" s="126"/>
      <c r="BE74" s="1">
        <v>5</v>
      </c>
      <c r="BF74" s="43">
        <v>45476</v>
      </c>
      <c r="BG74" s="1"/>
      <c r="BH74" s="277">
        <v>5700000</v>
      </c>
      <c r="BI74" s="1"/>
      <c r="BJ74" s="38"/>
      <c r="BK74" s="1">
        <v>6</v>
      </c>
      <c r="BL74" s="43">
        <v>45506</v>
      </c>
      <c r="BM74" s="1"/>
      <c r="BN74" s="277">
        <v>5700000</v>
      </c>
      <c r="BO74" s="1"/>
      <c r="BP74" s="277"/>
      <c r="BQ74" s="1">
        <v>7</v>
      </c>
      <c r="BR74" s="43">
        <v>45539</v>
      </c>
      <c r="BS74" s="1"/>
      <c r="BT74" s="277">
        <v>5700000</v>
      </c>
      <c r="BU74" s="1"/>
      <c r="BV74" s="277"/>
      <c r="BW74" s="1">
        <v>8</v>
      </c>
      <c r="BX74" s="43">
        <v>45567</v>
      </c>
      <c r="BY74" s="1"/>
      <c r="BZ74" s="38">
        <v>5700000</v>
      </c>
      <c r="CA74" s="1"/>
      <c r="CB74" s="277"/>
      <c r="CC74" s="1">
        <v>9</v>
      </c>
      <c r="CD74" s="43">
        <v>45598</v>
      </c>
      <c r="CE74" s="1"/>
      <c r="CF74" s="38">
        <v>5700000</v>
      </c>
      <c r="CG74" s="1"/>
      <c r="CH74" s="38"/>
      <c r="CI74" s="1">
        <v>10</v>
      </c>
      <c r="CJ74" s="43">
        <v>45632</v>
      </c>
      <c r="CK74" s="1"/>
      <c r="CL74" s="38">
        <v>5700000</v>
      </c>
      <c r="CM74" s="1"/>
      <c r="CN74" s="277"/>
      <c r="CO74" s="1">
        <v>11</v>
      </c>
      <c r="CP74" s="43">
        <v>45643</v>
      </c>
      <c r="CQ74" s="1"/>
      <c r="CR74" s="38">
        <v>5700000</v>
      </c>
      <c r="CS74" s="1"/>
      <c r="CT74" s="38"/>
      <c r="CU74" s="1"/>
      <c r="CV74" s="1"/>
      <c r="CW74" s="1"/>
      <c r="CX74" s="38"/>
      <c r="CY74" s="1"/>
      <c r="CZ74" s="38"/>
      <c r="DA74" s="235" t="b">
        <f>SUM(AJ74,AP74,AV74,BB74,BH74,BN74,BT74,BZ74,CF74,CL74,CR74,CX74)=D74</f>
        <v>0</v>
      </c>
      <c r="DB74" s="236"/>
      <c r="DC74" s="2"/>
    </row>
    <row r="75" spans="1:107" ht="13.5" customHeight="1">
      <c r="A75" s="3" t="s">
        <v>608</v>
      </c>
      <c r="B75" s="3" t="s">
        <v>609</v>
      </c>
      <c r="C75" s="12" t="s">
        <v>610</v>
      </c>
      <c r="D75" s="227" t="s">
        <v>611</v>
      </c>
      <c r="E75" s="227"/>
      <c r="F75" s="191"/>
      <c r="G75" s="193"/>
      <c r="H75" s="112"/>
      <c r="I75" s="193"/>
      <c r="J75" s="112"/>
      <c r="K75" s="193"/>
      <c r="L75" s="112"/>
      <c r="M75" s="193"/>
      <c r="N75" s="112"/>
      <c r="O75" s="1" t="b">
        <f>N75=D75</f>
        <v>0</v>
      </c>
      <c r="P75" s="112"/>
      <c r="Q75" s="313"/>
      <c r="R75" s="112"/>
      <c r="S75" s="313"/>
      <c r="T75" s="112"/>
      <c r="U75" s="313"/>
      <c r="V75" s="112"/>
      <c r="W75" s="112"/>
      <c r="X75" s="112"/>
      <c r="Y75" s="314"/>
      <c r="Z75" s="112"/>
      <c r="AA75" s="112"/>
      <c r="AB75" s="112"/>
      <c r="AC75" s="112"/>
      <c r="AD75" s="112"/>
      <c r="AE75" s="112"/>
      <c r="AF75" s="112"/>
      <c r="AG75" s="112"/>
      <c r="AH75" s="112"/>
      <c r="AI75" s="112"/>
      <c r="AJ75" s="118"/>
      <c r="AK75" s="112"/>
      <c r="AL75" s="118"/>
      <c r="AM75" s="112"/>
      <c r="AN75" s="112"/>
      <c r="AO75" s="112"/>
      <c r="AP75" s="118"/>
      <c r="AQ75" s="112"/>
      <c r="AR75" s="118"/>
      <c r="AS75" s="112"/>
      <c r="AT75" s="112"/>
      <c r="AU75" s="112"/>
      <c r="AV75" s="271"/>
      <c r="AW75" s="112"/>
      <c r="AX75" s="118"/>
      <c r="AY75" s="112"/>
      <c r="AZ75" s="112"/>
      <c r="BA75" s="112"/>
      <c r="BB75" s="251"/>
      <c r="BC75" s="314"/>
      <c r="BD75" s="251"/>
      <c r="BE75" s="112"/>
      <c r="BF75" s="112"/>
      <c r="BG75" s="112"/>
      <c r="BH75" s="276"/>
      <c r="BI75" s="112"/>
      <c r="BJ75" s="118"/>
      <c r="BK75" s="112"/>
      <c r="BL75" s="112"/>
      <c r="BM75" s="112"/>
      <c r="BN75" s="276"/>
      <c r="BO75" s="112"/>
      <c r="BP75" s="276"/>
      <c r="BQ75" s="112"/>
      <c r="BR75" s="112"/>
      <c r="BS75" s="112"/>
      <c r="BT75" s="276"/>
      <c r="BU75" s="112"/>
      <c r="BV75" s="276"/>
      <c r="BW75" s="112"/>
      <c r="BX75" s="112"/>
      <c r="BY75" s="112"/>
      <c r="BZ75" s="118"/>
      <c r="CA75" s="112"/>
      <c r="CB75" s="276"/>
      <c r="CC75" s="112"/>
      <c r="CD75" s="112"/>
      <c r="CE75" s="112"/>
      <c r="CF75" s="118"/>
      <c r="CG75" s="112"/>
      <c r="CH75" s="118"/>
      <c r="CI75" s="112"/>
      <c r="CJ75" s="112"/>
      <c r="CK75" s="112"/>
      <c r="CL75" s="118"/>
      <c r="CM75" s="112"/>
      <c r="CN75" s="276"/>
      <c r="CO75" s="112"/>
      <c r="CP75" s="112"/>
      <c r="CQ75" s="112"/>
      <c r="CR75" s="118"/>
      <c r="CS75" s="112"/>
      <c r="CT75" s="118"/>
      <c r="CU75" s="112"/>
      <c r="CV75" s="112"/>
      <c r="CW75" s="112"/>
      <c r="CX75" s="118"/>
      <c r="CY75" s="112"/>
      <c r="CZ75" s="315"/>
      <c r="DA75" s="112" t="b">
        <f>SUM(AJ75,AP75,AV75,BB75,BH75,BN75,BT75,BZ75,CF75,CL75,CR75,CX75)=D75</f>
        <v>0</v>
      </c>
      <c r="DB75" s="228" t="s">
        <v>612</v>
      </c>
      <c r="DC75" s="2"/>
    </row>
    <row r="76" spans="1:107" s="461" customFormat="1" ht="13.5" customHeight="1">
      <c r="A76" s="443" t="s">
        <v>613</v>
      </c>
      <c r="B76" s="443" t="s">
        <v>614</v>
      </c>
      <c r="C76" s="444" t="s">
        <v>615</v>
      </c>
      <c r="D76" s="445">
        <v>68200000</v>
      </c>
      <c r="E76" s="445"/>
      <c r="F76" s="444">
        <v>9924</v>
      </c>
      <c r="G76" s="446">
        <v>37716667</v>
      </c>
      <c r="H76" s="447">
        <v>9924</v>
      </c>
      <c r="I76" s="446">
        <v>30483333</v>
      </c>
      <c r="J76" s="447"/>
      <c r="K76" s="446"/>
      <c r="L76" s="447"/>
      <c r="M76" s="446"/>
      <c r="N76" s="453">
        <f>G76+I76+K76+M76</f>
        <v>68200000</v>
      </c>
      <c r="O76" s="447" t="b">
        <f>N76=D76</f>
        <v>1</v>
      </c>
      <c r="P76" s="447">
        <v>29924</v>
      </c>
      <c r="Q76" s="449">
        <v>37716667</v>
      </c>
      <c r="R76" s="447">
        <v>29924</v>
      </c>
      <c r="S76" s="449">
        <v>30483333</v>
      </c>
      <c r="T76" s="447"/>
      <c r="U76" s="449"/>
      <c r="V76" s="447"/>
      <c r="W76" s="447"/>
      <c r="X76" s="450">
        <f>Q76+S76</f>
        <v>68200000</v>
      </c>
      <c r="Y76" s="475" t="s">
        <v>616</v>
      </c>
      <c r="Z76" s="447" t="s">
        <v>57</v>
      </c>
      <c r="AA76" s="447" t="s">
        <v>58</v>
      </c>
      <c r="AB76" s="447" t="s">
        <v>58</v>
      </c>
      <c r="AC76" s="447" t="s">
        <v>617</v>
      </c>
      <c r="AD76" s="447" t="s">
        <v>58</v>
      </c>
      <c r="AE76" s="447" t="s">
        <v>58</v>
      </c>
      <c r="AF76" s="447" t="s">
        <v>58</v>
      </c>
      <c r="AG76" s="447"/>
      <c r="AH76" s="447"/>
      <c r="AI76" s="447"/>
      <c r="AJ76" s="453"/>
      <c r="AK76" s="447"/>
      <c r="AL76" s="453"/>
      <c r="AM76" s="447" t="s">
        <v>618</v>
      </c>
      <c r="AN76" s="454">
        <v>45357</v>
      </c>
      <c r="AO76" s="447"/>
      <c r="AP76" s="453">
        <v>5993333</v>
      </c>
      <c r="AQ76" s="447">
        <v>74302502</v>
      </c>
      <c r="AR76" s="453">
        <v>403300</v>
      </c>
      <c r="AS76" s="447" t="s">
        <v>619</v>
      </c>
      <c r="AT76" s="454">
        <v>45386</v>
      </c>
      <c r="AU76" s="447"/>
      <c r="AV76" s="455">
        <v>6200000</v>
      </c>
      <c r="AW76" s="447">
        <v>75820169</v>
      </c>
      <c r="AX76" s="453">
        <v>846800</v>
      </c>
      <c r="AY76" s="447" t="s">
        <v>620</v>
      </c>
      <c r="AZ76" s="454">
        <v>45418</v>
      </c>
      <c r="BA76" s="447"/>
      <c r="BB76" s="456">
        <v>6200000</v>
      </c>
      <c r="BC76" s="475">
        <v>76745789</v>
      </c>
      <c r="BD76" s="456">
        <v>846800</v>
      </c>
      <c r="BE76" s="447" t="s">
        <v>621</v>
      </c>
      <c r="BF76" s="454">
        <v>45450</v>
      </c>
      <c r="BG76" s="447"/>
      <c r="BH76" s="457">
        <v>6200000</v>
      </c>
      <c r="BI76" s="447">
        <v>77451370</v>
      </c>
      <c r="BJ76" s="453">
        <v>846800</v>
      </c>
      <c r="BK76" s="447" t="s">
        <v>622</v>
      </c>
      <c r="BL76" s="454">
        <v>45477</v>
      </c>
      <c r="BM76" s="447"/>
      <c r="BN76" s="457">
        <v>6200000</v>
      </c>
      <c r="BO76" s="447" t="s">
        <v>623</v>
      </c>
      <c r="BP76" s="457">
        <v>846800</v>
      </c>
      <c r="BQ76" s="447" t="s">
        <v>624</v>
      </c>
      <c r="BR76" s="454">
        <v>45512</v>
      </c>
      <c r="BS76" s="447"/>
      <c r="BT76" s="457">
        <v>6200000</v>
      </c>
      <c r="BU76" s="447">
        <v>78914787</v>
      </c>
      <c r="BV76" s="457">
        <v>770700</v>
      </c>
      <c r="BW76" s="447" t="s">
        <v>625</v>
      </c>
      <c r="BX76" s="454">
        <v>45541</v>
      </c>
      <c r="BY76" s="447"/>
      <c r="BZ76" s="453">
        <v>6200000</v>
      </c>
      <c r="CA76" s="447">
        <v>79784377</v>
      </c>
      <c r="CB76" s="457">
        <v>770700</v>
      </c>
      <c r="CC76" s="447" t="s">
        <v>626</v>
      </c>
      <c r="CD76" s="454">
        <v>45565</v>
      </c>
      <c r="CE76" s="447"/>
      <c r="CF76" s="453">
        <v>6200000</v>
      </c>
      <c r="CG76" s="447">
        <v>80470266</v>
      </c>
      <c r="CH76" s="453">
        <v>770700</v>
      </c>
      <c r="CI76" s="447" t="s">
        <v>627</v>
      </c>
      <c r="CJ76" s="454">
        <v>45601</v>
      </c>
      <c r="CK76" s="447"/>
      <c r="CL76" s="453">
        <v>6200000</v>
      </c>
      <c r="CM76" s="447">
        <v>80845400</v>
      </c>
      <c r="CN76" s="457">
        <v>769400</v>
      </c>
      <c r="CO76" s="447" t="s">
        <v>628</v>
      </c>
      <c r="CP76" s="454">
        <v>45627</v>
      </c>
      <c r="CQ76" s="447"/>
      <c r="CR76" s="453">
        <v>6200000</v>
      </c>
      <c r="CS76" s="447">
        <v>81958718</v>
      </c>
      <c r="CT76" s="453">
        <v>769400</v>
      </c>
      <c r="CU76" s="447" t="s">
        <v>629</v>
      </c>
      <c r="CV76" s="454">
        <v>45643</v>
      </c>
      <c r="CW76" s="447"/>
      <c r="CX76" s="453">
        <v>6200000</v>
      </c>
      <c r="CY76" s="447">
        <v>82037826</v>
      </c>
      <c r="CZ76" s="476">
        <v>769400</v>
      </c>
      <c r="DA76" s="447"/>
      <c r="DB76" s="477" t="s">
        <v>630</v>
      </c>
      <c r="DC76" s="37">
        <f>SUM(CX76+CR76+CL76+AP76+CF76+BZ76+BT76+BN76+BH76+BB76+AV76)</f>
        <v>67993333</v>
      </c>
    </row>
    <row r="77" spans="1:107" ht="13.5" customHeight="1">
      <c r="A77" s="15" t="s">
        <v>631</v>
      </c>
      <c r="B77" s="15" t="s">
        <v>632</v>
      </c>
      <c r="C77" s="17" t="s">
        <v>610</v>
      </c>
      <c r="D77" s="108">
        <v>103400000</v>
      </c>
      <c r="E77" s="108"/>
      <c r="F77" s="12">
        <v>38524</v>
      </c>
      <c r="G77" s="93">
        <v>1000000</v>
      </c>
      <c r="H77" s="1">
        <v>5424</v>
      </c>
      <c r="I77" s="93">
        <v>33155367</v>
      </c>
      <c r="J77" s="1">
        <v>4524</v>
      </c>
      <c r="K77" s="93">
        <v>40797550</v>
      </c>
      <c r="L77" s="1">
        <v>8724</v>
      </c>
      <c r="M77" s="93">
        <v>30640416</v>
      </c>
      <c r="N77" s="94">
        <f>SUM(G77+I77+K77+M77)</f>
        <v>105593333</v>
      </c>
      <c r="O77" s="1" t="b">
        <f>N77=D77</f>
        <v>0</v>
      </c>
      <c r="P77" s="1">
        <v>28924</v>
      </c>
      <c r="Q77" s="101">
        <v>1000000</v>
      </c>
      <c r="R77" s="1">
        <v>3624</v>
      </c>
      <c r="S77" s="102">
        <v>33155367</v>
      </c>
      <c r="T77" s="1">
        <v>2724</v>
      </c>
      <c r="U77" s="101">
        <v>40797550</v>
      </c>
      <c r="V77" s="1">
        <v>7224</v>
      </c>
      <c r="W77" s="101">
        <v>28447083</v>
      </c>
      <c r="X77" s="103">
        <f>SUM(Q77+S77+U77+W77)</f>
        <v>103400000</v>
      </c>
      <c r="Y77" s="110" t="b">
        <v>1</v>
      </c>
      <c r="Z77" s="1" t="s">
        <v>633</v>
      </c>
      <c r="AA77" s="1" t="s">
        <v>58</v>
      </c>
      <c r="AB77" s="1" t="s">
        <v>58</v>
      </c>
      <c r="AC77" s="1" t="s">
        <v>634</v>
      </c>
      <c r="AD77" s="1" t="s">
        <v>58</v>
      </c>
      <c r="AE77" s="1" t="s">
        <v>58</v>
      </c>
      <c r="AF77" s="1" t="s">
        <v>58</v>
      </c>
      <c r="AG77" s="207"/>
      <c r="AH77" s="209"/>
      <c r="AI77" s="207"/>
      <c r="AJ77" s="208"/>
      <c r="AK77" s="207"/>
      <c r="AL77" s="208"/>
      <c r="AM77" s="1" t="s">
        <v>635</v>
      </c>
      <c r="AN77" s="43">
        <v>45399</v>
      </c>
      <c r="AO77" s="1"/>
      <c r="AP77" s="38">
        <v>9086667</v>
      </c>
      <c r="AQ77" s="166" t="s">
        <v>636</v>
      </c>
      <c r="AR77" s="38">
        <v>1844500</v>
      </c>
      <c r="AS77" s="49" t="s">
        <v>637</v>
      </c>
      <c r="AT77" s="52">
        <v>45414</v>
      </c>
      <c r="AU77" s="1"/>
      <c r="AV77" s="261">
        <v>9400000</v>
      </c>
      <c r="AW77" s="1">
        <v>76365750</v>
      </c>
      <c r="AX77" s="38">
        <v>1116400</v>
      </c>
      <c r="AY77" s="1" t="s">
        <v>638</v>
      </c>
      <c r="AZ77" s="52">
        <v>45463</v>
      </c>
      <c r="BA77" s="1"/>
      <c r="BB77" s="126">
        <v>9400000</v>
      </c>
      <c r="BC77" s="110" t="s">
        <v>639</v>
      </c>
      <c r="BD77" s="126">
        <v>1112600</v>
      </c>
      <c r="BE77" s="1" t="s">
        <v>640</v>
      </c>
      <c r="BF77" s="49"/>
      <c r="BG77" s="1"/>
      <c r="BH77" s="277">
        <v>9400000</v>
      </c>
      <c r="BI77" s="1">
        <v>78129474</v>
      </c>
      <c r="BJ77" s="38">
        <v>1106900</v>
      </c>
      <c r="BK77" s="1" t="s">
        <v>641</v>
      </c>
      <c r="BL77" s="43">
        <v>45482</v>
      </c>
      <c r="BM77" s="1"/>
      <c r="BN77" s="277">
        <v>9400000</v>
      </c>
      <c r="BO77" s="1">
        <v>78129466</v>
      </c>
      <c r="BP77" s="278"/>
      <c r="BQ77" s="1" t="s">
        <v>642</v>
      </c>
      <c r="BR77" s="43">
        <v>45512</v>
      </c>
      <c r="BS77" s="1"/>
      <c r="BT77" s="277">
        <v>9400000</v>
      </c>
      <c r="BU77" s="1">
        <v>78587834</v>
      </c>
      <c r="BV77" s="277">
        <v>1091300</v>
      </c>
      <c r="BW77" s="1" t="s">
        <v>643</v>
      </c>
      <c r="BX77" s="43">
        <v>45635</v>
      </c>
      <c r="BY77" s="1"/>
      <c r="BZ77" s="38">
        <v>9400000</v>
      </c>
      <c r="CA77" s="1">
        <v>79289586</v>
      </c>
      <c r="CB77" s="283">
        <v>1107400</v>
      </c>
      <c r="CC77" s="1" t="s">
        <v>644</v>
      </c>
      <c r="CD77" s="43">
        <v>45635</v>
      </c>
      <c r="CE77" s="1"/>
      <c r="CF77" s="38">
        <v>9400000</v>
      </c>
      <c r="CG77" s="1">
        <v>79289586</v>
      </c>
      <c r="CH77" s="38">
        <v>1107400</v>
      </c>
      <c r="CI77" s="1" t="s">
        <v>645</v>
      </c>
      <c r="CJ77" s="43">
        <v>45635</v>
      </c>
      <c r="CK77" s="1"/>
      <c r="CL77" s="38">
        <v>9400000</v>
      </c>
      <c r="CM77" s="1">
        <v>80910925</v>
      </c>
      <c r="CN77" s="277">
        <v>1093000</v>
      </c>
      <c r="CO77" s="1" t="s">
        <v>646</v>
      </c>
      <c r="CP77" s="43">
        <v>45643</v>
      </c>
      <c r="CQ77" s="1"/>
      <c r="CR77" s="38">
        <v>9400000</v>
      </c>
      <c r="CS77" s="1">
        <v>81561923</v>
      </c>
      <c r="CT77" s="38">
        <v>1100200</v>
      </c>
      <c r="CU77" s="1" t="s">
        <v>647</v>
      </c>
      <c r="CV77" s="43">
        <v>45649</v>
      </c>
      <c r="CW77" s="1"/>
      <c r="CX77" s="38">
        <v>9400000</v>
      </c>
      <c r="CY77" s="1">
        <v>82464110</v>
      </c>
      <c r="CZ77" s="234">
        <v>1091300</v>
      </c>
      <c r="DA77" s="1" t="b">
        <f>SUM(AJ77,AP77,AV77,BB77,BH77,BN77,BT77,BZ77,CF77,CL77,CR77,CX77)=D77</f>
        <v>0</v>
      </c>
      <c r="DB77" s="166" t="s">
        <v>648</v>
      </c>
      <c r="DC77" s="37">
        <f>SUM(CX77+CR77+CL77+AP77+CF77+BZ77+BT77+BN77+BH77+BB77+AV77)</f>
        <v>103086667</v>
      </c>
    </row>
    <row r="78" spans="1:107" ht="13.5" customHeight="1">
      <c r="A78" s="3" t="s">
        <v>649</v>
      </c>
      <c r="B78" s="3" t="s">
        <v>650</v>
      </c>
      <c r="C78" s="12" t="s">
        <v>610</v>
      </c>
      <c r="D78" s="107">
        <v>84000000</v>
      </c>
      <c r="E78" s="107"/>
      <c r="F78" s="12">
        <v>8824</v>
      </c>
      <c r="G78" s="24">
        <v>31022222</v>
      </c>
      <c r="H78" s="1">
        <v>9224</v>
      </c>
      <c r="I78" s="24">
        <v>26222222</v>
      </c>
      <c r="J78" s="1">
        <v>12724</v>
      </c>
      <c r="K78" s="24">
        <v>26755556</v>
      </c>
      <c r="L78" s="1"/>
      <c r="M78" s="24"/>
      <c r="N78" s="94">
        <f>SUM(G78+I78+K78+M78)</f>
        <v>84000000</v>
      </c>
      <c r="O78" s="1" t="b">
        <f>N78=D78</f>
        <v>1</v>
      </c>
      <c r="P78" s="1">
        <v>8624</v>
      </c>
      <c r="Q78" s="101">
        <v>31022222</v>
      </c>
      <c r="R78" s="1">
        <v>9224</v>
      </c>
      <c r="S78" s="101">
        <v>26222222</v>
      </c>
      <c r="T78" s="1">
        <v>13424</v>
      </c>
      <c r="U78" s="101">
        <v>26755556</v>
      </c>
      <c r="V78" s="1"/>
      <c r="W78" s="1"/>
      <c r="X78" s="103">
        <f t="shared" ref="X78:X84" si="7">SUM(Q78+S78+U78+W78)</f>
        <v>84000000</v>
      </c>
      <c r="Y78" s="110" t="b">
        <v>1</v>
      </c>
      <c r="Z78" s="1" t="s">
        <v>633</v>
      </c>
      <c r="AA78" s="1" t="s">
        <v>58</v>
      </c>
      <c r="AB78" s="1" t="s">
        <v>58</v>
      </c>
      <c r="AC78" s="1" t="s">
        <v>651</v>
      </c>
      <c r="AD78" s="1" t="s">
        <v>58</v>
      </c>
      <c r="AE78" s="1" t="s">
        <v>58</v>
      </c>
      <c r="AF78" s="1" t="s">
        <v>58</v>
      </c>
      <c r="AG78" s="207"/>
      <c r="AH78" s="207"/>
      <c r="AI78" s="207"/>
      <c r="AJ78" s="208"/>
      <c r="AK78" s="207"/>
      <c r="AL78" s="208"/>
      <c r="AM78" s="1" t="s">
        <v>652</v>
      </c>
      <c r="AN78" s="43">
        <v>45361</v>
      </c>
      <c r="AO78" s="1"/>
      <c r="AP78" s="38">
        <v>2666667</v>
      </c>
      <c r="AQ78" s="1">
        <v>68945214</v>
      </c>
      <c r="AR78" s="38">
        <v>456000</v>
      </c>
      <c r="AS78" s="1" t="s">
        <v>653</v>
      </c>
      <c r="AT78" s="43">
        <v>45393</v>
      </c>
      <c r="AU78" s="1"/>
      <c r="AV78" s="261">
        <v>8000000</v>
      </c>
      <c r="AW78" s="1">
        <v>70162493</v>
      </c>
      <c r="AX78" s="50">
        <v>764600</v>
      </c>
      <c r="AY78" s="1" t="s">
        <v>654</v>
      </c>
      <c r="AZ78" s="43">
        <v>45447</v>
      </c>
      <c r="BA78" s="1"/>
      <c r="BB78" s="126">
        <v>8000000</v>
      </c>
      <c r="BC78" s="110">
        <v>69840378</v>
      </c>
      <c r="BD78" s="126">
        <v>1393100</v>
      </c>
      <c r="BE78" s="1" t="s">
        <v>655</v>
      </c>
      <c r="BF78" s="43">
        <v>45457</v>
      </c>
      <c r="BG78" s="1"/>
      <c r="BH78" s="277">
        <v>8000000</v>
      </c>
      <c r="BI78" s="1">
        <v>71413223</v>
      </c>
      <c r="BJ78" s="38">
        <v>945200</v>
      </c>
      <c r="BK78" s="1" t="s">
        <v>656</v>
      </c>
      <c r="BL78" s="43">
        <v>45481</v>
      </c>
      <c r="BM78" s="1"/>
      <c r="BN78" s="277">
        <v>8000000</v>
      </c>
      <c r="BO78" s="1">
        <v>71289257</v>
      </c>
      <c r="BP78" s="277" t="s">
        <v>657</v>
      </c>
      <c r="BQ78" s="1" t="s">
        <v>658</v>
      </c>
      <c r="BR78" s="43">
        <v>45509</v>
      </c>
      <c r="BS78" s="1"/>
      <c r="BT78" s="277">
        <v>8000000</v>
      </c>
      <c r="BU78" s="1">
        <v>72362663</v>
      </c>
      <c r="BV78" s="277">
        <v>938000</v>
      </c>
      <c r="BW78" s="1" t="s">
        <v>659</v>
      </c>
      <c r="BX78" s="43">
        <v>45541</v>
      </c>
      <c r="BY78" s="1"/>
      <c r="BZ78" s="38">
        <v>8000000</v>
      </c>
      <c r="CA78" s="1">
        <v>73036314</v>
      </c>
      <c r="CB78" s="283">
        <v>938600</v>
      </c>
      <c r="CC78" s="1" t="s">
        <v>660</v>
      </c>
      <c r="CD78" s="49"/>
      <c r="CE78" s="1"/>
      <c r="CF78" s="38">
        <v>8000000</v>
      </c>
      <c r="CG78" s="1">
        <v>73436643</v>
      </c>
      <c r="CH78" s="50"/>
      <c r="CI78" s="1" t="s">
        <v>661</v>
      </c>
      <c r="CJ78" s="49"/>
      <c r="CK78" s="1"/>
      <c r="CL78" s="38">
        <v>8000000</v>
      </c>
      <c r="CM78" s="1">
        <v>74103838</v>
      </c>
      <c r="CN78" s="278"/>
      <c r="CO78" s="1" t="s">
        <v>662</v>
      </c>
      <c r="CP78" s="49"/>
      <c r="CQ78" s="1"/>
      <c r="CR78" s="38">
        <v>8000000</v>
      </c>
      <c r="CS78" s="1">
        <v>74639191</v>
      </c>
      <c r="CT78" s="50"/>
      <c r="CU78" s="49"/>
      <c r="CV78" s="49"/>
      <c r="CW78" s="49"/>
      <c r="CX78" s="50"/>
      <c r="CY78" s="49"/>
      <c r="CZ78" s="234"/>
      <c r="DA78" s="1" t="b">
        <f>SUM(AJ78,AP78,AV78,BB78,BH78,BN78,BT78,BZ78,CF78,CL78,CR78,CX78)=D78</f>
        <v>0</v>
      </c>
      <c r="DB78" s="166" t="s">
        <v>663</v>
      </c>
      <c r="DC78" s="37">
        <f t="shared" ref="DC78:DC99" si="8">SUM(CX78+CR78+CL78+AP78+CF78+BZ78+BT78+BN78+BH78+BB78+AV78)</f>
        <v>74666667</v>
      </c>
    </row>
    <row r="79" spans="1:107">
      <c r="A79" s="3" t="s">
        <v>664</v>
      </c>
      <c r="B79" s="3" t="s">
        <v>665</v>
      </c>
      <c r="C79" s="12" t="s">
        <v>610</v>
      </c>
      <c r="D79" s="107">
        <v>34666667</v>
      </c>
      <c r="E79" s="107"/>
      <c r="F79" s="12">
        <v>7724</v>
      </c>
      <c r="G79" s="24">
        <v>13625387</v>
      </c>
      <c r="H79" s="1">
        <v>8024</v>
      </c>
      <c r="I79" s="24">
        <v>7488000</v>
      </c>
      <c r="J79" s="1">
        <v>10824</v>
      </c>
      <c r="K79" s="24">
        <v>13553280</v>
      </c>
      <c r="L79" s="1"/>
      <c r="M79" s="24"/>
      <c r="N79" s="94">
        <f t="shared" ref="N79:N85" si="9">SUM(G79+I79+K79+M79)</f>
        <v>34666667</v>
      </c>
      <c r="O79" s="1" t="b">
        <f>N79=D79</f>
        <v>1</v>
      </c>
      <c r="P79" s="1">
        <v>8724</v>
      </c>
      <c r="Q79" s="101">
        <v>13398720</v>
      </c>
      <c r="R79" s="1">
        <v>9224</v>
      </c>
      <c r="S79" s="101">
        <v>7488000</v>
      </c>
      <c r="T79" s="1">
        <v>13524</v>
      </c>
      <c r="U79" s="101">
        <v>13553280</v>
      </c>
      <c r="V79" s="1"/>
      <c r="W79" s="1"/>
      <c r="X79" s="103">
        <f t="shared" si="7"/>
        <v>34440000</v>
      </c>
      <c r="Y79" s="110" t="b">
        <v>1</v>
      </c>
      <c r="Z79" s="1" t="s">
        <v>666</v>
      </c>
      <c r="AA79" s="1" t="s">
        <v>58</v>
      </c>
      <c r="AB79" s="1" t="s">
        <v>58</v>
      </c>
      <c r="AC79" s="1" t="s">
        <v>76</v>
      </c>
      <c r="AD79" s="1" t="s">
        <v>58</v>
      </c>
      <c r="AE79" s="1" t="s">
        <v>58</v>
      </c>
      <c r="AF79" s="1" t="s">
        <v>58</v>
      </c>
      <c r="AG79" s="49"/>
      <c r="AH79" s="49"/>
      <c r="AI79" s="49"/>
      <c r="AJ79" s="50"/>
      <c r="AK79" s="49"/>
      <c r="AL79" s="50"/>
      <c r="AM79" s="49"/>
      <c r="AN79" s="49"/>
      <c r="AO79" s="49"/>
      <c r="AP79" s="50"/>
      <c r="AQ79" s="49"/>
      <c r="AR79" s="50"/>
      <c r="AS79" s="49"/>
      <c r="AT79" s="49"/>
      <c r="AU79" s="49"/>
      <c r="AV79" s="270"/>
      <c r="AW79" s="49"/>
      <c r="AX79" s="50"/>
      <c r="AY79" s="49"/>
      <c r="AZ79" s="49"/>
      <c r="BA79" s="49"/>
      <c r="BB79" s="127"/>
      <c r="BC79" s="111"/>
      <c r="BD79" s="127"/>
      <c r="BE79" s="49"/>
      <c r="BF79" s="49"/>
      <c r="BG79" s="49"/>
      <c r="BH79" s="278"/>
      <c r="BI79" s="49"/>
      <c r="BJ79" s="50"/>
      <c r="BK79" s="49"/>
      <c r="BL79" s="49"/>
      <c r="BM79" s="49"/>
      <c r="BN79" s="278"/>
      <c r="BO79" s="49"/>
      <c r="BP79" s="278"/>
      <c r="BQ79" s="49"/>
      <c r="BR79" s="49"/>
      <c r="BS79" s="49"/>
      <c r="BT79" s="278"/>
      <c r="BU79" s="49"/>
      <c r="BV79" s="278">
        <v>0</v>
      </c>
      <c r="BW79" s="49"/>
      <c r="BX79" s="49"/>
      <c r="BY79" s="49"/>
      <c r="BZ79" s="50"/>
      <c r="CA79" s="49"/>
      <c r="CB79" s="278"/>
      <c r="CC79" s="49"/>
      <c r="CD79" s="49"/>
      <c r="CE79" s="49"/>
      <c r="CF79" s="50"/>
      <c r="CG79" s="49"/>
      <c r="CH79" s="50"/>
      <c r="CI79" s="49"/>
      <c r="CJ79" s="49"/>
      <c r="CK79" s="49"/>
      <c r="CL79" s="50"/>
      <c r="CM79" s="49"/>
      <c r="CN79" s="278"/>
      <c r="CO79" s="49"/>
      <c r="CP79" s="49"/>
      <c r="CQ79" s="49"/>
      <c r="CR79" s="50"/>
      <c r="CS79" s="49"/>
      <c r="CT79" s="50"/>
      <c r="CU79" s="49"/>
      <c r="CV79" s="49"/>
      <c r="CW79" s="49"/>
      <c r="CX79" s="50"/>
      <c r="CY79" s="49"/>
      <c r="CZ79" s="50"/>
      <c r="DA79" s="167" t="b">
        <f>SUM(AJ79,AP79,AV79,BB79,BH79,BN79,BT79,BZ79,CF79,CL79,CR79,CX79)=D79</f>
        <v>0</v>
      </c>
      <c r="DB79" s="237" t="s">
        <v>667</v>
      </c>
      <c r="DC79" s="37">
        <f t="shared" si="8"/>
        <v>0</v>
      </c>
    </row>
    <row r="80" spans="1:107">
      <c r="A80" s="3" t="s">
        <v>668</v>
      </c>
      <c r="B80" s="3" t="s">
        <v>669</v>
      </c>
      <c r="C80" s="12" t="s">
        <v>610</v>
      </c>
      <c r="D80" s="107">
        <v>82133333</v>
      </c>
      <c r="E80" s="107"/>
      <c r="F80" s="12">
        <v>10424</v>
      </c>
      <c r="G80" s="24">
        <v>31288889</v>
      </c>
      <c r="H80" s="1">
        <v>8724</v>
      </c>
      <c r="I80" s="24">
        <v>26222223</v>
      </c>
      <c r="J80" s="1">
        <v>12924</v>
      </c>
      <c r="K80" s="24">
        <v>24622221</v>
      </c>
      <c r="L80" s="1"/>
      <c r="M80" s="24"/>
      <c r="N80" s="94">
        <f t="shared" si="9"/>
        <v>82133333</v>
      </c>
      <c r="O80" s="1" t="b">
        <f>N80=D80</f>
        <v>1</v>
      </c>
      <c r="P80" s="1">
        <v>9524</v>
      </c>
      <c r="Q80" s="101">
        <v>31288889</v>
      </c>
      <c r="R80" s="1">
        <v>8924</v>
      </c>
      <c r="S80" s="101">
        <v>26222223</v>
      </c>
      <c r="T80" s="1">
        <v>13724</v>
      </c>
      <c r="U80" s="101">
        <v>24622221</v>
      </c>
      <c r="V80" s="1"/>
      <c r="W80" s="1"/>
      <c r="X80" s="103">
        <f t="shared" si="7"/>
        <v>82133333</v>
      </c>
      <c r="Y80" s="110" t="b">
        <v>1</v>
      </c>
      <c r="Z80" s="1" t="s">
        <v>633</v>
      </c>
      <c r="AA80" s="1" t="s">
        <v>58</v>
      </c>
      <c r="AB80" s="1" t="s">
        <v>58</v>
      </c>
      <c r="AC80" s="1" t="s">
        <v>670</v>
      </c>
      <c r="AD80" s="1" t="s">
        <v>58</v>
      </c>
      <c r="AE80" s="1" t="s">
        <v>58</v>
      </c>
      <c r="AF80" s="1" t="s">
        <v>58</v>
      </c>
      <c r="AG80" s="207"/>
      <c r="AH80" s="207"/>
      <c r="AI80" s="207"/>
      <c r="AJ80" s="208"/>
      <c r="AK80" s="207"/>
      <c r="AL80" s="208"/>
      <c r="AM80" s="112" t="s">
        <v>671</v>
      </c>
      <c r="AN80" s="43">
        <v>45366</v>
      </c>
      <c r="AO80" s="1"/>
      <c r="AP80" s="38">
        <v>1066667</v>
      </c>
      <c r="AQ80" s="1">
        <v>1061389807</v>
      </c>
      <c r="AR80" s="38">
        <v>377300</v>
      </c>
      <c r="AS80" s="1" t="s">
        <v>672</v>
      </c>
      <c r="AT80" s="43">
        <v>45391</v>
      </c>
      <c r="AU80" s="1"/>
      <c r="AV80" s="261">
        <v>8000000</v>
      </c>
      <c r="AW80" s="49"/>
      <c r="AX80" s="50" t="s">
        <v>673</v>
      </c>
      <c r="AY80" s="1" t="s">
        <v>674</v>
      </c>
      <c r="AZ80" s="43">
        <v>45422</v>
      </c>
      <c r="BA80" s="1"/>
      <c r="BB80" s="126">
        <v>8000000</v>
      </c>
      <c r="BC80" s="110">
        <v>1063046505</v>
      </c>
      <c r="BD80" s="126">
        <v>928800</v>
      </c>
      <c r="BE80" s="1" t="s">
        <v>675</v>
      </c>
      <c r="BF80" s="43">
        <v>45448</v>
      </c>
      <c r="BG80" s="1"/>
      <c r="BH80" s="277">
        <v>8000000</v>
      </c>
      <c r="BI80" s="1">
        <v>1063878726</v>
      </c>
      <c r="BJ80" s="38">
        <v>1374800</v>
      </c>
      <c r="BK80" s="1" t="s">
        <v>676</v>
      </c>
      <c r="BL80" s="43">
        <v>45481</v>
      </c>
      <c r="BM80" s="1"/>
      <c r="BN80" s="277">
        <v>8000000</v>
      </c>
      <c r="BO80" s="1">
        <v>1064404515</v>
      </c>
      <c r="BP80" s="277">
        <v>1562700</v>
      </c>
      <c r="BQ80" s="1" t="s">
        <v>677</v>
      </c>
      <c r="BR80" s="43">
        <v>45509</v>
      </c>
      <c r="BS80" s="1"/>
      <c r="BT80" s="277">
        <v>8000000</v>
      </c>
      <c r="BU80" s="1">
        <v>1065268109</v>
      </c>
      <c r="BV80" s="277">
        <v>1562700</v>
      </c>
      <c r="BW80" s="1" t="s">
        <v>678</v>
      </c>
      <c r="BX80" s="43">
        <v>45540</v>
      </c>
      <c r="BY80" s="1"/>
      <c r="BZ80" s="38">
        <v>8000000</v>
      </c>
      <c r="CA80" s="1">
        <v>1066011831</v>
      </c>
      <c r="CB80" s="277">
        <v>1562700</v>
      </c>
      <c r="CC80" s="1" t="s">
        <v>679</v>
      </c>
      <c r="CD80" s="43">
        <v>45565</v>
      </c>
      <c r="CE80" s="1"/>
      <c r="CF80" s="38">
        <v>8000000</v>
      </c>
      <c r="CG80" s="1">
        <v>1066562324</v>
      </c>
      <c r="CH80" s="38">
        <v>1562700</v>
      </c>
      <c r="CI80" s="1" t="s">
        <v>680</v>
      </c>
      <c r="CJ80" s="43">
        <v>45607</v>
      </c>
      <c r="CK80" s="1"/>
      <c r="CL80" s="38">
        <v>8000000</v>
      </c>
      <c r="CM80" s="1">
        <v>1067485366</v>
      </c>
      <c r="CN80" s="277">
        <v>1562700</v>
      </c>
      <c r="CO80" s="1" t="s">
        <v>681</v>
      </c>
      <c r="CP80" s="43">
        <v>45638</v>
      </c>
      <c r="CQ80" s="1"/>
      <c r="CR80" s="38">
        <v>8000000</v>
      </c>
      <c r="CS80" s="1">
        <v>1067535534</v>
      </c>
      <c r="CT80" s="38">
        <v>1562700</v>
      </c>
      <c r="CU80" s="49"/>
      <c r="CV80" s="49"/>
      <c r="CW80" s="49"/>
      <c r="CX80" s="50"/>
      <c r="CY80" s="49"/>
      <c r="CZ80" s="50"/>
      <c r="DA80" s="167" t="b">
        <f>SUM(AJ80,AP80,AV80,BB80,BH80,BN80,BT80,BZ80,CF80,CL80,CR80,CX80)=D80</f>
        <v>0</v>
      </c>
      <c r="DB80" s="230" t="s">
        <v>73</v>
      </c>
      <c r="DC80" s="37">
        <f t="shared" si="8"/>
        <v>73066667</v>
      </c>
    </row>
    <row r="81" spans="1:107" ht="25.5">
      <c r="A81" s="15" t="s">
        <v>682</v>
      </c>
      <c r="B81" s="16" t="s">
        <v>683</v>
      </c>
      <c r="C81" s="17" t="s">
        <v>610</v>
      </c>
      <c r="D81" s="108">
        <v>125253333</v>
      </c>
      <c r="E81" s="108"/>
      <c r="F81" s="12">
        <v>11024</v>
      </c>
      <c r="G81" s="24">
        <v>35928889</v>
      </c>
      <c r="H81" s="1">
        <v>11324</v>
      </c>
      <c r="I81" s="24">
        <v>53395555</v>
      </c>
      <c r="J81" s="1">
        <v>14024</v>
      </c>
      <c r="K81" s="24">
        <v>35928889</v>
      </c>
      <c r="L81" s="1"/>
      <c r="M81" s="24"/>
      <c r="N81" s="94">
        <f t="shared" si="9"/>
        <v>125253333</v>
      </c>
      <c r="O81" s="1" t="b">
        <f>N81=D81</f>
        <v>1</v>
      </c>
      <c r="P81" s="1">
        <v>9024</v>
      </c>
      <c r="Q81" s="101">
        <v>35928889</v>
      </c>
      <c r="R81" s="206">
        <v>9624</v>
      </c>
      <c r="S81" s="101">
        <v>53395555</v>
      </c>
      <c r="T81" s="1">
        <v>13824</v>
      </c>
      <c r="U81" s="101">
        <v>35928889</v>
      </c>
      <c r="V81" s="1"/>
      <c r="W81" s="1"/>
      <c r="X81" s="103">
        <f t="shared" si="7"/>
        <v>125253333</v>
      </c>
      <c r="Y81" s="110" t="b">
        <v>1</v>
      </c>
      <c r="Z81" s="1" t="s">
        <v>57</v>
      </c>
      <c r="AA81" s="1" t="s">
        <v>58</v>
      </c>
      <c r="AB81" s="1" t="s">
        <v>76</v>
      </c>
      <c r="AC81" s="1" t="s">
        <v>684</v>
      </c>
      <c r="AD81" s="1" t="s">
        <v>76</v>
      </c>
      <c r="AE81" s="1" t="s">
        <v>58</v>
      </c>
      <c r="AF81" s="1" t="s">
        <v>58</v>
      </c>
      <c r="AG81" s="305"/>
      <c r="AH81" s="305"/>
      <c r="AI81" s="305"/>
      <c r="AJ81" s="306"/>
      <c r="AK81" s="305"/>
      <c r="AL81" s="306"/>
      <c r="AM81" s="112" t="s">
        <v>685</v>
      </c>
      <c r="AN81" s="43">
        <v>45360</v>
      </c>
      <c r="AO81" s="1"/>
      <c r="AP81" s="38">
        <v>3253333</v>
      </c>
      <c r="AQ81" s="1">
        <v>9463776839</v>
      </c>
      <c r="AR81" s="38">
        <v>371000</v>
      </c>
      <c r="AS81" s="1" t="s">
        <v>686</v>
      </c>
      <c r="AT81" s="43">
        <v>45383</v>
      </c>
      <c r="AU81" s="1"/>
      <c r="AV81" s="261">
        <v>12200000</v>
      </c>
      <c r="AW81" s="1">
        <v>9464961633</v>
      </c>
      <c r="AX81" s="38">
        <v>1416000</v>
      </c>
      <c r="AY81" s="1" t="s">
        <v>687</v>
      </c>
      <c r="AZ81" s="43">
        <v>45392</v>
      </c>
      <c r="BA81" s="1"/>
      <c r="BB81" s="126">
        <f>SUM(813333+11386667)</f>
        <v>12200000</v>
      </c>
      <c r="BC81" s="110">
        <v>9465462115</v>
      </c>
      <c r="BD81" s="126">
        <v>94500</v>
      </c>
      <c r="BE81" s="1" t="s">
        <v>688</v>
      </c>
      <c r="BF81" s="43">
        <v>45443</v>
      </c>
      <c r="BG81" s="1"/>
      <c r="BH81" s="277">
        <v>12200000</v>
      </c>
      <c r="BI81" s="1">
        <v>9467734640</v>
      </c>
      <c r="BJ81" s="38">
        <v>1416300</v>
      </c>
      <c r="BK81" s="1" t="s">
        <v>689</v>
      </c>
      <c r="BL81" s="43">
        <v>45482</v>
      </c>
      <c r="BM81" s="1"/>
      <c r="BN81" s="277">
        <v>12200000</v>
      </c>
      <c r="BO81" s="1">
        <v>9469443368</v>
      </c>
      <c r="BP81" s="277">
        <v>1416300</v>
      </c>
      <c r="BQ81" s="1" t="s">
        <v>690</v>
      </c>
      <c r="BR81" s="43">
        <v>45506</v>
      </c>
      <c r="BS81" s="1"/>
      <c r="BT81" s="277">
        <v>12200000</v>
      </c>
      <c r="BU81" s="1">
        <v>9470907554</v>
      </c>
      <c r="BV81" s="277">
        <v>1416300</v>
      </c>
      <c r="BW81" s="1" t="s">
        <v>691</v>
      </c>
      <c r="BX81" s="43">
        <v>45538</v>
      </c>
      <c r="BY81" s="1"/>
      <c r="BZ81" s="38">
        <v>12200000</v>
      </c>
      <c r="CA81" s="1">
        <v>9472450569</v>
      </c>
      <c r="CB81" s="277">
        <v>1416300</v>
      </c>
      <c r="CC81" s="1" t="s">
        <v>692</v>
      </c>
      <c r="CD81" s="43">
        <v>45574</v>
      </c>
      <c r="CE81" s="1"/>
      <c r="CF81" s="38">
        <v>12200000</v>
      </c>
      <c r="CG81" s="1">
        <v>9474327971</v>
      </c>
      <c r="CH81" s="38">
        <v>1416300</v>
      </c>
      <c r="CI81" s="1" t="s">
        <v>693</v>
      </c>
      <c r="CJ81" s="43">
        <v>45601</v>
      </c>
      <c r="CK81" s="1"/>
      <c r="CL81" s="38">
        <v>12200000</v>
      </c>
      <c r="CM81" s="1">
        <v>9476685084</v>
      </c>
      <c r="CN81" s="277">
        <v>1416300</v>
      </c>
      <c r="CO81" s="1" t="s">
        <v>694</v>
      </c>
      <c r="CP81" s="43">
        <v>45628</v>
      </c>
      <c r="CQ81" s="1"/>
      <c r="CR81" s="38">
        <v>12200000</v>
      </c>
      <c r="CS81" s="1">
        <v>9476685084</v>
      </c>
      <c r="CT81" s="38">
        <v>1416300</v>
      </c>
      <c r="CU81" s="1" t="s">
        <v>695</v>
      </c>
      <c r="CV81" s="43">
        <v>45649</v>
      </c>
      <c r="CW81" s="1"/>
      <c r="CX81" s="38">
        <v>12200000</v>
      </c>
      <c r="CY81" s="1">
        <v>9478303557</v>
      </c>
      <c r="CZ81" s="38">
        <v>1416300</v>
      </c>
      <c r="DA81" s="167" t="b">
        <f>SUM(AJ81,AP81,AV81,BB81,BH81,BN81,BT81,BZ81,CF81,CL81,CR81,CX81)=D81</f>
        <v>1</v>
      </c>
      <c r="DB81" s="230" t="s">
        <v>696</v>
      </c>
      <c r="DC81" s="109">
        <f t="shared" si="8"/>
        <v>125253333</v>
      </c>
    </row>
    <row r="82" spans="1:107">
      <c r="A82" s="3" t="s">
        <v>697</v>
      </c>
      <c r="B82" s="3" t="s">
        <v>698</v>
      </c>
      <c r="C82" s="12" t="s">
        <v>610</v>
      </c>
      <c r="D82" s="107">
        <v>125253333</v>
      </c>
      <c r="E82" s="107"/>
      <c r="F82" s="12">
        <v>10924</v>
      </c>
      <c r="G82" s="24">
        <v>51586666</v>
      </c>
      <c r="H82" s="1">
        <v>11224</v>
      </c>
      <c r="I82" s="24">
        <v>15166167</v>
      </c>
      <c r="J82" s="1">
        <v>13924</v>
      </c>
      <c r="K82" s="24">
        <v>58500000</v>
      </c>
      <c r="L82" s="1"/>
      <c r="M82" s="24"/>
      <c r="N82" s="94">
        <f t="shared" si="9"/>
        <v>125252833</v>
      </c>
      <c r="O82" s="1" t="b">
        <f>N82=D82</f>
        <v>0</v>
      </c>
      <c r="P82" s="1">
        <v>13924</v>
      </c>
      <c r="Q82" s="101">
        <v>58500000</v>
      </c>
      <c r="R82" s="1">
        <v>9724</v>
      </c>
      <c r="S82" s="101">
        <v>15166167</v>
      </c>
      <c r="T82" s="1">
        <v>9124</v>
      </c>
      <c r="U82" s="101">
        <v>51586666</v>
      </c>
      <c r="V82" s="1"/>
      <c r="W82" s="1"/>
      <c r="X82" s="103">
        <f t="shared" si="7"/>
        <v>125252833</v>
      </c>
      <c r="Y82" s="110" t="b">
        <v>1</v>
      </c>
      <c r="Z82" s="1" t="s">
        <v>57</v>
      </c>
      <c r="AA82" s="1" t="s">
        <v>58</v>
      </c>
      <c r="AB82" s="1" t="s">
        <v>58</v>
      </c>
      <c r="AC82" s="1" t="s">
        <v>699</v>
      </c>
      <c r="AD82" s="1" t="s">
        <v>58</v>
      </c>
      <c r="AE82" s="1" t="s">
        <v>58</v>
      </c>
      <c r="AF82" s="172" t="s">
        <v>58</v>
      </c>
      <c r="AG82" s="302"/>
      <c r="AH82" s="302"/>
      <c r="AI82" s="302"/>
      <c r="AJ82" s="303"/>
      <c r="AK82" s="302"/>
      <c r="AL82" s="303"/>
      <c r="AM82" s="304" t="s">
        <v>700</v>
      </c>
      <c r="AN82" s="1"/>
      <c r="AO82" s="43">
        <v>45428</v>
      </c>
      <c r="AP82" s="38">
        <v>3253333</v>
      </c>
      <c r="AQ82" s="1">
        <v>7917585401</v>
      </c>
      <c r="AR82" s="38">
        <v>1295300</v>
      </c>
      <c r="AS82" s="1"/>
      <c r="AT82" s="1"/>
      <c r="AU82" s="1"/>
      <c r="AV82" s="261"/>
      <c r="AW82" s="1"/>
      <c r="AX82" s="38"/>
      <c r="AY82" s="1"/>
      <c r="AZ82" s="1"/>
      <c r="BA82" s="1"/>
      <c r="BB82" s="126"/>
      <c r="BC82" s="1"/>
      <c r="BD82" s="126"/>
      <c r="BE82" s="1"/>
      <c r="BF82" s="1"/>
      <c r="BG82" s="1"/>
      <c r="BH82" s="277"/>
      <c r="BI82" s="1"/>
      <c r="BJ82" s="38"/>
      <c r="BK82" s="1"/>
      <c r="BL82" s="1"/>
      <c r="BM82" s="1"/>
      <c r="BN82" s="277"/>
      <c r="BO82" s="1"/>
      <c r="BP82" s="277"/>
      <c r="BQ82" s="1"/>
      <c r="BR82" s="1"/>
      <c r="BS82" s="1"/>
      <c r="BT82" s="277"/>
      <c r="BU82" s="1"/>
      <c r="BV82" s="277"/>
      <c r="BW82" s="1"/>
      <c r="BX82" s="1"/>
      <c r="BY82" s="1"/>
      <c r="BZ82" s="38"/>
      <c r="CA82" s="1"/>
      <c r="CB82" s="277"/>
      <c r="CC82" s="1"/>
      <c r="CD82" s="1"/>
      <c r="CE82" s="1"/>
      <c r="CF82" s="38"/>
      <c r="CG82" s="1"/>
      <c r="CH82" s="38"/>
      <c r="CI82" s="1"/>
      <c r="CJ82" s="1"/>
      <c r="CK82" s="1"/>
      <c r="CL82" s="38"/>
      <c r="CM82" s="1"/>
      <c r="CN82" s="277"/>
      <c r="CO82" s="1"/>
      <c r="CP82" s="1"/>
      <c r="CQ82" s="1"/>
      <c r="CR82" s="38"/>
      <c r="CS82" s="1"/>
      <c r="CT82" s="38"/>
      <c r="CU82" s="1"/>
      <c r="CV82" s="1"/>
      <c r="CW82" s="1"/>
      <c r="CX82" s="38"/>
      <c r="CY82" s="1"/>
      <c r="CZ82" s="38"/>
      <c r="DA82" s="167" t="e">
        <f>SUM(AP82,#REF!,AV82,BB82,BH82,BN82,BT82,BZ82,CF82,CL82,CR82,CX82)=D82</f>
        <v>#REF!</v>
      </c>
      <c r="DB82" s="230" t="s">
        <v>701</v>
      </c>
      <c r="DC82" s="109" t="e">
        <f>SUM(CX82+CR82+CL82+#REF!+CF82+BZ82+BT82+BN82+BH82+BB82+AV82)</f>
        <v>#REF!</v>
      </c>
    </row>
    <row r="83" spans="1:107">
      <c r="A83" s="3" t="s">
        <v>702</v>
      </c>
      <c r="B83" s="3" t="s">
        <v>703</v>
      </c>
      <c r="C83" s="12" t="s">
        <v>610</v>
      </c>
      <c r="D83" s="107">
        <v>80340000</v>
      </c>
      <c r="E83" s="107"/>
      <c r="F83" s="12">
        <v>2624</v>
      </c>
      <c r="G83" s="24">
        <v>20587231</v>
      </c>
      <c r="H83" s="1">
        <v>1724</v>
      </c>
      <c r="I83" s="24">
        <v>28953526</v>
      </c>
      <c r="J83" s="1">
        <v>5724</v>
      </c>
      <c r="K83" s="24">
        <v>30799243</v>
      </c>
      <c r="L83" s="1"/>
      <c r="M83" s="24"/>
      <c r="N83" s="94">
        <f t="shared" si="9"/>
        <v>80340000</v>
      </c>
      <c r="O83" s="1" t="b">
        <f>N83=D83</f>
        <v>1</v>
      </c>
      <c r="P83" s="1">
        <v>9224</v>
      </c>
      <c r="Q83" s="101">
        <v>20587231</v>
      </c>
      <c r="R83" s="1">
        <v>9824</v>
      </c>
      <c r="S83" s="101">
        <v>28953526</v>
      </c>
      <c r="T83" s="1">
        <v>14024</v>
      </c>
      <c r="U83" s="101">
        <v>30799243</v>
      </c>
      <c r="V83" s="1"/>
      <c r="W83" s="1"/>
      <c r="X83" s="103">
        <f t="shared" si="7"/>
        <v>80340000</v>
      </c>
      <c r="Y83" s="110" t="b">
        <v>1</v>
      </c>
      <c r="Z83" s="1" t="s">
        <v>57</v>
      </c>
      <c r="AA83" s="1" t="s">
        <v>58</v>
      </c>
      <c r="AB83" s="1" t="s">
        <v>58</v>
      </c>
      <c r="AC83" s="1" t="s">
        <v>704</v>
      </c>
      <c r="AD83" s="1" t="s">
        <v>58</v>
      </c>
      <c r="AE83" s="1" t="s">
        <v>58</v>
      </c>
      <c r="AF83" s="1" t="s">
        <v>58</v>
      </c>
      <c r="AG83" s="307"/>
      <c r="AH83" s="307"/>
      <c r="AI83" s="308"/>
      <c r="AJ83" s="309"/>
      <c r="AK83" s="307"/>
      <c r="AL83" s="309"/>
      <c r="AM83" s="1" t="s">
        <v>705</v>
      </c>
      <c r="AN83" s="43">
        <v>45358</v>
      </c>
      <c r="AP83" s="38">
        <v>2080000</v>
      </c>
      <c r="AQ83" s="1" t="s">
        <v>706</v>
      </c>
      <c r="AR83" s="38" t="s">
        <v>706</v>
      </c>
      <c r="AS83" s="1" t="s">
        <v>707</v>
      </c>
      <c r="AT83" s="43">
        <v>45384</v>
      </c>
      <c r="AU83" s="1"/>
      <c r="AV83" s="261">
        <v>7800000</v>
      </c>
      <c r="AW83" s="1">
        <v>69196482</v>
      </c>
      <c r="AX83" s="38">
        <v>138400</v>
      </c>
      <c r="AY83" s="1" t="s">
        <v>708</v>
      </c>
      <c r="AZ83" s="43">
        <v>45415</v>
      </c>
      <c r="BA83" s="1"/>
      <c r="BB83" s="126">
        <v>7800000</v>
      </c>
      <c r="BC83" s="1">
        <v>69286017</v>
      </c>
      <c r="BD83" s="126">
        <v>905500</v>
      </c>
      <c r="BE83" s="1" t="s">
        <v>709</v>
      </c>
      <c r="BF83" s="43">
        <v>45447</v>
      </c>
      <c r="BG83" s="1"/>
      <c r="BH83" s="277">
        <v>7800000</v>
      </c>
      <c r="BI83" s="1">
        <v>70544997</v>
      </c>
      <c r="BJ83" s="38">
        <v>905500</v>
      </c>
      <c r="BK83" s="1" t="s">
        <v>710</v>
      </c>
      <c r="BL83" s="43">
        <v>45479</v>
      </c>
      <c r="BM83" s="1"/>
      <c r="BN83" s="277">
        <v>7800000</v>
      </c>
      <c r="BO83" s="1">
        <v>71177890</v>
      </c>
      <c r="BP83" s="277">
        <v>905500</v>
      </c>
      <c r="BQ83" s="1" t="s">
        <v>711</v>
      </c>
      <c r="BR83" s="43">
        <v>45505</v>
      </c>
      <c r="BS83" s="1"/>
      <c r="BT83" s="277">
        <v>7800000</v>
      </c>
      <c r="BU83" s="1">
        <v>71803633</v>
      </c>
      <c r="BV83" s="277">
        <v>905500</v>
      </c>
      <c r="BW83" s="1" t="s">
        <v>712</v>
      </c>
      <c r="BX83" s="43">
        <v>45538</v>
      </c>
      <c r="BY83" s="1"/>
      <c r="BZ83" s="38">
        <v>7800000</v>
      </c>
      <c r="CA83" s="1">
        <v>72355775</v>
      </c>
      <c r="CB83" s="277">
        <v>905500</v>
      </c>
      <c r="CC83" s="1" t="s">
        <v>713</v>
      </c>
      <c r="CD83" s="43">
        <v>45565</v>
      </c>
      <c r="CE83" s="1"/>
      <c r="CF83" s="38">
        <v>7800000</v>
      </c>
      <c r="CG83" s="1">
        <v>72954545</v>
      </c>
      <c r="CH83" s="38">
        <v>905500</v>
      </c>
      <c r="CI83" s="1" t="s">
        <v>714</v>
      </c>
      <c r="CJ83" s="43">
        <v>45608</v>
      </c>
      <c r="CK83" s="1"/>
      <c r="CL83" s="38">
        <v>7800000</v>
      </c>
      <c r="CM83" s="1">
        <v>73489016</v>
      </c>
      <c r="CN83" s="277">
        <v>905500</v>
      </c>
      <c r="CO83" s="1" t="s">
        <v>715</v>
      </c>
      <c r="CP83" s="43">
        <v>45631</v>
      </c>
      <c r="CQ83" s="1"/>
      <c r="CR83" s="38">
        <v>7800000</v>
      </c>
      <c r="CS83" s="1">
        <v>74238454</v>
      </c>
      <c r="CT83" s="38">
        <v>907000</v>
      </c>
      <c r="CU83" s="1" t="s">
        <v>716</v>
      </c>
      <c r="CV83" s="43">
        <v>45644</v>
      </c>
      <c r="CW83" s="1"/>
      <c r="CX83" s="38">
        <v>7800000</v>
      </c>
      <c r="CY83" s="1">
        <v>74737635</v>
      </c>
      <c r="CZ83" s="38">
        <v>905500</v>
      </c>
      <c r="DA83" s="167" t="b">
        <f>SUM(AJ83,AP83,AV83,BB83,BH83,BN83,BT83,BZ83,CF83,CL83,CR83,CX83)=D83</f>
        <v>0</v>
      </c>
      <c r="DB83" s="230" t="s">
        <v>696</v>
      </c>
      <c r="DC83" s="109">
        <f t="shared" si="8"/>
        <v>80080000</v>
      </c>
    </row>
    <row r="84" spans="1:107">
      <c r="A84" s="3" t="s">
        <v>717</v>
      </c>
      <c r="B84" s="3"/>
      <c r="C84" s="12" t="s">
        <v>610</v>
      </c>
      <c r="D84" s="107">
        <v>82400000</v>
      </c>
      <c r="E84" s="107"/>
      <c r="F84" s="12">
        <v>10024</v>
      </c>
      <c r="G84" s="24">
        <v>25955555</v>
      </c>
      <c r="H84" s="1">
        <v>9124</v>
      </c>
      <c r="I84" s="24">
        <v>31022222</v>
      </c>
      <c r="J84" s="1">
        <v>11824</v>
      </c>
      <c r="K84" s="24">
        <v>25422223</v>
      </c>
      <c r="L84" s="1"/>
      <c r="M84" s="24"/>
      <c r="N84" s="94">
        <f t="shared" si="9"/>
        <v>82400000</v>
      </c>
      <c r="O84" s="1" t="b">
        <f>N84=D84</f>
        <v>1</v>
      </c>
      <c r="P84" s="1">
        <v>14124</v>
      </c>
      <c r="Q84" s="101">
        <v>25422223</v>
      </c>
      <c r="R84" s="1">
        <v>9924</v>
      </c>
      <c r="S84" s="101">
        <v>31022222</v>
      </c>
      <c r="T84" s="1">
        <v>9324</v>
      </c>
      <c r="U84" s="101">
        <v>25955555</v>
      </c>
      <c r="V84" s="1"/>
      <c r="W84" s="1"/>
      <c r="X84" s="103">
        <f t="shared" si="7"/>
        <v>82400000</v>
      </c>
      <c r="Y84" s="110" t="b">
        <v>1</v>
      </c>
      <c r="Z84" s="1" t="s">
        <v>718</v>
      </c>
      <c r="AA84" s="1" t="s">
        <v>58</v>
      </c>
      <c r="AB84" s="1" t="s">
        <v>58</v>
      </c>
      <c r="AC84" s="1" t="s">
        <v>719</v>
      </c>
      <c r="AD84" s="1" t="s">
        <v>58</v>
      </c>
      <c r="AE84" s="1" t="s">
        <v>58</v>
      </c>
      <c r="AF84" s="1" t="s">
        <v>58</v>
      </c>
      <c r="AG84" s="207"/>
      <c r="AH84" s="207"/>
      <c r="AI84" s="207"/>
      <c r="AJ84" s="208"/>
      <c r="AK84" s="207"/>
      <c r="AL84" s="208"/>
      <c r="AM84" s="1" t="s">
        <v>720</v>
      </c>
      <c r="AN84" s="43">
        <v>45393</v>
      </c>
      <c r="AO84" s="1"/>
      <c r="AP84" s="38">
        <v>1066667</v>
      </c>
      <c r="AQ84" s="1">
        <v>1062681294</v>
      </c>
      <c r="AR84" s="38">
        <v>382200</v>
      </c>
      <c r="AS84" s="1" t="s">
        <v>721</v>
      </c>
      <c r="AT84" s="43">
        <v>45399</v>
      </c>
      <c r="AU84" s="1"/>
      <c r="AV84" s="261">
        <v>8000000</v>
      </c>
      <c r="AW84" s="1">
        <v>1062681294</v>
      </c>
      <c r="AX84" s="38">
        <v>382000</v>
      </c>
      <c r="AY84" s="1" t="s">
        <v>722</v>
      </c>
      <c r="AZ84" s="43">
        <v>45447</v>
      </c>
      <c r="BA84" s="1"/>
      <c r="BB84" s="126">
        <v>8000000</v>
      </c>
      <c r="BC84" s="1">
        <v>1063259443</v>
      </c>
      <c r="BD84" s="126">
        <v>938400</v>
      </c>
      <c r="BE84" s="1" t="s">
        <v>723</v>
      </c>
      <c r="BF84" s="43">
        <v>45450</v>
      </c>
      <c r="BG84" s="1"/>
      <c r="BH84" s="277">
        <v>8000000</v>
      </c>
      <c r="BI84" s="1">
        <v>1064221241</v>
      </c>
      <c r="BJ84" s="38">
        <v>940900</v>
      </c>
      <c r="BK84" s="1" t="s">
        <v>724</v>
      </c>
      <c r="BL84" s="43">
        <v>45481</v>
      </c>
      <c r="BM84" s="1"/>
      <c r="BN84" s="277">
        <v>8000000</v>
      </c>
      <c r="BO84" s="1">
        <v>1064221882</v>
      </c>
      <c r="BP84" s="277">
        <v>928800</v>
      </c>
      <c r="BQ84" s="1" t="s">
        <v>725</v>
      </c>
      <c r="BR84" s="43">
        <v>45524</v>
      </c>
      <c r="BS84" s="1"/>
      <c r="BT84" s="277">
        <v>8000000</v>
      </c>
      <c r="BU84" s="1">
        <v>1065174806</v>
      </c>
      <c r="BV84" s="277">
        <v>944200</v>
      </c>
      <c r="BW84" s="1" t="s">
        <v>726</v>
      </c>
      <c r="BX84" s="43">
        <v>45541</v>
      </c>
      <c r="BY84" s="1"/>
      <c r="BZ84" s="38">
        <v>8000000</v>
      </c>
      <c r="CA84" s="1">
        <v>1066320199</v>
      </c>
      <c r="CB84" s="277">
        <v>938600</v>
      </c>
      <c r="CC84" s="1" t="s">
        <v>727</v>
      </c>
      <c r="CD84" s="43">
        <v>45565</v>
      </c>
      <c r="CE84" s="1"/>
      <c r="CF84" s="38">
        <v>8000000</v>
      </c>
      <c r="CG84" s="1">
        <v>1066320814</v>
      </c>
      <c r="CH84" s="38">
        <v>937200</v>
      </c>
      <c r="CI84" s="1" t="s">
        <v>728</v>
      </c>
      <c r="CJ84" s="43">
        <v>45632</v>
      </c>
      <c r="CK84" s="1"/>
      <c r="CL84" s="38">
        <v>8000000</v>
      </c>
      <c r="CM84" s="1">
        <v>1066911868</v>
      </c>
      <c r="CN84" s="277">
        <v>945500</v>
      </c>
      <c r="CO84" s="1" t="s">
        <v>729</v>
      </c>
      <c r="CP84" s="43">
        <v>45632</v>
      </c>
      <c r="CQ84" s="1"/>
      <c r="CR84" s="38">
        <v>8000000</v>
      </c>
      <c r="CS84" s="1">
        <v>1068461503</v>
      </c>
      <c r="CT84" s="38">
        <v>938100</v>
      </c>
      <c r="CU84" s="821" t="s">
        <v>730</v>
      </c>
      <c r="CV84" s="822"/>
      <c r="CW84" s="822"/>
      <c r="CX84" s="822"/>
      <c r="CY84" s="822"/>
      <c r="CZ84" s="823"/>
      <c r="DA84" s="167" t="b">
        <f>SUM(AJ84,AP84,AV84,BB84,BH84,BN84,BT84,BZ84,CF84,CL84,CR84,CX84)=D84</f>
        <v>0</v>
      </c>
      <c r="DB84" s="230" t="s">
        <v>731</v>
      </c>
      <c r="DC84" s="109">
        <f t="shared" si="8"/>
        <v>73066667</v>
      </c>
    </row>
    <row r="85" spans="1:107" ht="28.9" customHeight="1">
      <c r="A85" s="3" t="s">
        <v>732</v>
      </c>
      <c r="B85" s="8" t="s">
        <v>733</v>
      </c>
      <c r="C85" s="12" t="s">
        <v>610</v>
      </c>
      <c r="D85" s="107">
        <v>82400000</v>
      </c>
      <c r="E85" s="107"/>
      <c r="F85" s="12">
        <v>11224</v>
      </c>
      <c r="G85" s="24">
        <v>31022222</v>
      </c>
      <c r="H85" s="1">
        <v>11524</v>
      </c>
      <c r="I85" s="24">
        <v>31022222</v>
      </c>
      <c r="J85" s="1">
        <v>14224</v>
      </c>
      <c r="K85" s="24">
        <v>20355556</v>
      </c>
      <c r="L85" s="1"/>
      <c r="M85" s="24"/>
      <c r="N85" s="94">
        <f t="shared" si="9"/>
        <v>82400000</v>
      </c>
      <c r="O85" s="1" t="b">
        <f>N85=D85</f>
        <v>1</v>
      </c>
      <c r="P85" s="1">
        <v>10024</v>
      </c>
      <c r="Q85" s="101">
        <v>31022222</v>
      </c>
      <c r="R85" s="1">
        <v>9424</v>
      </c>
      <c r="S85" s="101">
        <v>31022222</v>
      </c>
      <c r="T85" s="1">
        <v>14224</v>
      </c>
      <c r="U85" s="101">
        <v>20355556</v>
      </c>
      <c r="V85" s="1"/>
      <c r="W85" s="1"/>
      <c r="X85" s="123">
        <f>SUM(Q85+S85+U85+W85)</f>
        <v>82400000</v>
      </c>
      <c r="Y85" s="110" t="b">
        <v>1</v>
      </c>
      <c r="Z85" s="1" t="s">
        <v>718</v>
      </c>
      <c r="AA85" s="1" t="s">
        <v>58</v>
      </c>
      <c r="AB85" s="1" t="s">
        <v>76</v>
      </c>
      <c r="AC85" s="1" t="s">
        <v>734</v>
      </c>
      <c r="AD85" s="1" t="s">
        <v>76</v>
      </c>
      <c r="AE85" s="1" t="s">
        <v>58</v>
      </c>
      <c r="AF85" s="1" t="s">
        <v>58</v>
      </c>
      <c r="AG85" s="207"/>
      <c r="AH85" s="207"/>
      <c r="AI85" s="207"/>
      <c r="AJ85" s="208"/>
      <c r="AK85" s="207"/>
      <c r="AL85" s="208"/>
      <c r="AM85" s="1" t="s">
        <v>735</v>
      </c>
      <c r="AN85" s="43">
        <v>45370</v>
      </c>
      <c r="AO85" s="1"/>
      <c r="AP85" s="38">
        <v>1066667</v>
      </c>
      <c r="AQ85" s="1" t="s">
        <v>706</v>
      </c>
      <c r="AR85" s="38" t="s">
        <v>706</v>
      </c>
      <c r="AS85" s="1" t="s">
        <v>736</v>
      </c>
      <c r="AT85" s="43">
        <v>45392</v>
      </c>
      <c r="AU85" s="1"/>
      <c r="AV85" s="261">
        <v>8000000</v>
      </c>
      <c r="AW85" s="1">
        <v>74697367</v>
      </c>
      <c r="AX85" s="38">
        <v>1250900</v>
      </c>
      <c r="AY85" s="1" t="s">
        <v>737</v>
      </c>
      <c r="AZ85" s="211">
        <v>45422</v>
      </c>
      <c r="BA85" s="1"/>
      <c r="BB85" s="126">
        <v>8000000</v>
      </c>
      <c r="BC85" s="1">
        <v>75475808</v>
      </c>
      <c r="BD85" s="126">
        <v>1250900</v>
      </c>
      <c r="BE85" s="1" t="s">
        <v>738</v>
      </c>
      <c r="BF85" s="43">
        <v>45449</v>
      </c>
      <c r="BG85" s="1"/>
      <c r="BH85" s="277">
        <v>8000000</v>
      </c>
      <c r="BI85" s="1">
        <v>76390725</v>
      </c>
      <c r="BJ85" s="38">
        <v>1025000</v>
      </c>
      <c r="BK85" s="1" t="s">
        <v>739</v>
      </c>
      <c r="BL85" s="43">
        <v>45481</v>
      </c>
      <c r="BM85" s="1"/>
      <c r="BN85" s="277">
        <v>8000000</v>
      </c>
      <c r="BO85" s="166" t="s">
        <v>740</v>
      </c>
      <c r="BP85" s="281" t="s">
        <v>741</v>
      </c>
      <c r="BQ85" s="1" t="s">
        <v>742</v>
      </c>
      <c r="BR85" s="43">
        <v>45539</v>
      </c>
      <c r="BS85" s="1"/>
      <c r="BT85" s="277">
        <v>8000000</v>
      </c>
      <c r="BU85" s="1">
        <v>78706030</v>
      </c>
      <c r="BV85" s="277">
        <v>1031400</v>
      </c>
      <c r="BW85" s="1" t="s">
        <v>743</v>
      </c>
      <c r="BX85" s="43">
        <v>45541</v>
      </c>
      <c r="BY85" s="1"/>
      <c r="BZ85" s="38">
        <v>8000000</v>
      </c>
      <c r="CA85" s="1">
        <v>79604170</v>
      </c>
      <c r="CB85" s="277">
        <v>1035100</v>
      </c>
      <c r="CC85" s="1" t="s">
        <v>744</v>
      </c>
      <c r="CD85" s="43">
        <v>45565</v>
      </c>
      <c r="CE85" s="1"/>
      <c r="CF85" s="38">
        <v>8000000</v>
      </c>
      <c r="CG85">
        <v>79910683</v>
      </c>
      <c r="CH85" s="38">
        <v>1327100</v>
      </c>
      <c r="CI85" s="49"/>
      <c r="CJ85" s="49"/>
      <c r="CK85" s="49"/>
      <c r="CL85" s="50"/>
      <c r="CM85" s="49"/>
      <c r="CN85" s="278"/>
      <c r="CO85" s="112" t="s">
        <v>745</v>
      </c>
      <c r="CP85" s="117">
        <v>45644</v>
      </c>
      <c r="CQ85" s="112"/>
      <c r="CR85" s="118">
        <v>2666667</v>
      </c>
      <c r="CS85" s="112" t="s">
        <v>746</v>
      </c>
      <c r="CT85" s="118">
        <v>309600</v>
      </c>
      <c r="CU85" s="112" t="s">
        <v>747</v>
      </c>
      <c r="CV85" s="117">
        <v>45650</v>
      </c>
      <c r="CW85" s="112"/>
      <c r="CX85" s="118">
        <v>8000000</v>
      </c>
      <c r="CY85" s="228" t="s">
        <v>748</v>
      </c>
      <c r="CZ85" s="229" t="s">
        <v>749</v>
      </c>
      <c r="DA85" s="167" t="b">
        <f>SUM(AJ85,AP85,AV85,BB85,BH85,BN85,BT85,BZ85,CF85,CL85,CR85,CX85)=D85</f>
        <v>0</v>
      </c>
      <c r="DB85" s="230" t="s">
        <v>750</v>
      </c>
      <c r="DC85" s="109">
        <f t="shared" si="8"/>
        <v>67733334</v>
      </c>
    </row>
    <row r="86" spans="1:107" ht="20.45" customHeight="1">
      <c r="A86" s="15" t="s">
        <v>751</v>
      </c>
      <c r="B86" s="190" t="s">
        <v>752</v>
      </c>
      <c r="C86" s="191" t="s">
        <v>610</v>
      </c>
      <c r="D86" s="316" t="s">
        <v>753</v>
      </c>
      <c r="E86" s="227"/>
      <c r="F86" s="191"/>
      <c r="G86" s="193"/>
      <c r="H86" s="112"/>
      <c r="I86" s="193"/>
      <c r="J86" s="112"/>
      <c r="K86" s="193"/>
      <c r="L86" s="112"/>
      <c r="M86" s="193"/>
      <c r="N86" s="317">
        <f>SUM(G86+I86+K86+M86)</f>
        <v>0</v>
      </c>
      <c r="O86" s="112" t="b">
        <f>N86=D86</f>
        <v>0</v>
      </c>
      <c r="P86" s="112"/>
      <c r="Q86" s="313"/>
      <c r="R86" s="112"/>
      <c r="S86" s="313"/>
      <c r="T86" s="112"/>
      <c r="U86" s="313"/>
      <c r="V86" s="112"/>
      <c r="W86" s="112"/>
      <c r="X86" s="318">
        <f>SUM(Q86+S86+U86+W86)</f>
        <v>0</v>
      </c>
      <c r="Y86" s="314"/>
      <c r="Z86" s="112"/>
      <c r="AA86" s="112"/>
      <c r="AB86" s="112"/>
      <c r="AC86" s="112"/>
      <c r="AD86" s="112"/>
      <c r="AE86" s="112"/>
      <c r="AF86" s="112"/>
      <c r="AG86" s="112"/>
      <c r="AH86" s="112"/>
      <c r="AI86" s="112"/>
      <c r="AJ86" s="118"/>
      <c r="AK86" s="112"/>
      <c r="AL86" s="118"/>
      <c r="AM86" s="112"/>
      <c r="AN86" s="112"/>
      <c r="AO86" s="112"/>
      <c r="AP86" s="118"/>
      <c r="AQ86" s="112"/>
      <c r="AR86" s="118"/>
      <c r="AS86" s="112"/>
      <c r="AT86" s="112"/>
      <c r="AU86" s="112"/>
      <c r="AV86" s="271"/>
      <c r="AW86" s="112"/>
      <c r="AX86" s="118"/>
      <c r="AY86" s="112"/>
      <c r="AZ86" s="319"/>
      <c r="BA86" s="112"/>
      <c r="BB86" s="251"/>
      <c r="BC86" s="112"/>
      <c r="BD86" s="251"/>
      <c r="BE86" s="112"/>
      <c r="BF86" s="112"/>
      <c r="BG86" s="112"/>
      <c r="BH86" s="276"/>
      <c r="BI86" s="112"/>
      <c r="BJ86" s="118"/>
      <c r="BK86" s="112"/>
      <c r="BL86" s="112"/>
      <c r="BM86" s="112"/>
      <c r="BN86" s="276"/>
      <c r="BO86" s="112"/>
      <c r="BP86" s="276"/>
      <c r="BQ86" s="112"/>
      <c r="BR86" s="112"/>
      <c r="BS86" s="112"/>
      <c r="BT86" s="276"/>
      <c r="BU86" s="112"/>
      <c r="BV86" s="276"/>
      <c r="BW86" s="112"/>
      <c r="BX86" s="112"/>
      <c r="BY86" s="112"/>
      <c r="BZ86" s="118"/>
      <c r="CA86" s="112"/>
      <c r="CB86" s="276"/>
      <c r="CC86" s="112"/>
      <c r="CD86" s="112"/>
      <c r="CE86" s="112"/>
      <c r="CF86" s="118"/>
      <c r="CG86" s="112"/>
      <c r="CH86" s="118"/>
      <c r="CI86" s="112"/>
      <c r="CJ86" s="112"/>
      <c r="CK86" s="112"/>
      <c r="CL86" s="118"/>
      <c r="CM86" s="112"/>
      <c r="CN86" s="276"/>
      <c r="CO86" s="112"/>
      <c r="CP86" s="112"/>
      <c r="CQ86" s="112"/>
      <c r="CR86" s="118"/>
      <c r="CS86" s="112"/>
      <c r="CT86" s="118"/>
      <c r="CU86" s="112"/>
      <c r="CV86" s="112"/>
      <c r="CW86" s="112"/>
      <c r="CX86" s="118"/>
      <c r="CY86" s="112"/>
      <c r="CZ86" s="118"/>
      <c r="DA86" s="167" t="b">
        <f>SUM(AJ86,AP86,AV86,BB86,BH86,BN86,BT86,BZ86,CF86,CL86,CR86,CX86)=D86</f>
        <v>0</v>
      </c>
      <c r="DB86" s="230" t="s">
        <v>754</v>
      </c>
      <c r="DC86" s="109">
        <f t="shared" si="8"/>
        <v>0</v>
      </c>
    </row>
    <row r="87" spans="1:107" ht="18.600000000000001" customHeight="1">
      <c r="A87" s="3" t="s">
        <v>755</v>
      </c>
      <c r="B87" s="3" t="s">
        <v>756</v>
      </c>
      <c r="C87" s="12" t="s">
        <v>610</v>
      </c>
      <c r="D87" s="107">
        <v>90600000</v>
      </c>
      <c r="E87" s="107"/>
      <c r="F87" s="12">
        <v>5924</v>
      </c>
      <c r="G87" s="24">
        <v>34900000</v>
      </c>
      <c r="H87" s="1">
        <v>5024</v>
      </c>
      <c r="I87" s="24">
        <v>31600000</v>
      </c>
      <c r="J87" s="1">
        <v>9224</v>
      </c>
      <c r="K87" s="24">
        <v>24100000</v>
      </c>
      <c r="L87" s="1"/>
      <c r="M87" s="24"/>
      <c r="N87" s="210">
        <f>SUM(G87+I87+K87+M87)</f>
        <v>90600000</v>
      </c>
      <c r="O87" s="1" t="b">
        <f>N87=D87</f>
        <v>1</v>
      </c>
      <c r="P87" s="1">
        <v>10324</v>
      </c>
      <c r="Q87" s="101">
        <v>31600000</v>
      </c>
      <c r="R87" s="1">
        <v>14424</v>
      </c>
      <c r="S87" s="101">
        <v>24100000</v>
      </c>
      <c r="T87" s="1">
        <v>9624</v>
      </c>
      <c r="U87" s="101">
        <v>34900000</v>
      </c>
      <c r="V87" s="1"/>
      <c r="W87" s="1"/>
      <c r="X87" s="123">
        <f>SUM(Q87+S87+U87+W87)</f>
        <v>90600000</v>
      </c>
      <c r="Y87" s="110" t="b">
        <v>1</v>
      </c>
      <c r="Z87" s="1" t="s">
        <v>718</v>
      </c>
      <c r="AA87" s="1" t="s">
        <v>58</v>
      </c>
      <c r="AB87" s="1" t="s">
        <v>58</v>
      </c>
      <c r="AC87" s="1" t="s">
        <v>757</v>
      </c>
      <c r="AD87" s="1" t="s">
        <v>58</v>
      </c>
      <c r="AE87" s="1" t="s">
        <v>58</v>
      </c>
      <c r="AF87" s="1" t="s">
        <v>58</v>
      </c>
      <c r="AG87" s="207"/>
      <c r="AH87" s="207"/>
      <c r="AI87" s="207"/>
      <c r="AJ87" s="208"/>
      <c r="AK87" s="207"/>
      <c r="AL87" s="208"/>
      <c r="AM87" s="207"/>
      <c r="AN87" s="207"/>
      <c r="AO87" s="207"/>
      <c r="AP87" s="208"/>
      <c r="AQ87" s="207"/>
      <c r="AR87" s="208"/>
      <c r="AS87" s="1" t="s">
        <v>758</v>
      </c>
      <c r="AT87" s="43">
        <v>45508</v>
      </c>
      <c r="AU87" s="1"/>
      <c r="AV87" s="261">
        <v>8100000</v>
      </c>
      <c r="AW87" s="1" t="s">
        <v>706</v>
      </c>
      <c r="AX87" s="38" t="s">
        <v>706</v>
      </c>
      <c r="AY87" s="1" t="s">
        <v>759</v>
      </c>
      <c r="AZ87" s="211">
        <v>45427</v>
      </c>
      <c r="BA87" s="1"/>
      <c r="BB87" s="126">
        <v>9000000</v>
      </c>
      <c r="BC87" s="1">
        <v>9467134429</v>
      </c>
      <c r="BD87" s="126">
        <v>1070900</v>
      </c>
      <c r="BE87" s="1" t="s">
        <v>760</v>
      </c>
      <c r="BF87" s="43">
        <v>45443</v>
      </c>
      <c r="BG87" s="1"/>
      <c r="BH87" s="277">
        <v>9000000</v>
      </c>
      <c r="BI87" s="1">
        <v>9466843527</v>
      </c>
      <c r="BJ87" s="38">
        <v>1044800</v>
      </c>
      <c r="BK87" s="1" t="s">
        <v>761</v>
      </c>
      <c r="BL87" s="43">
        <v>45481</v>
      </c>
      <c r="BM87" s="1"/>
      <c r="BN87" s="277">
        <v>9000000</v>
      </c>
      <c r="BO87" s="1">
        <v>9469704493</v>
      </c>
      <c r="BP87" s="277">
        <v>1060300</v>
      </c>
      <c r="BQ87" s="1" t="s">
        <v>762</v>
      </c>
      <c r="BR87" s="43">
        <v>45505</v>
      </c>
      <c r="BS87" s="1"/>
      <c r="BT87" s="277">
        <v>9000000</v>
      </c>
      <c r="BU87" s="1">
        <v>9470889023</v>
      </c>
      <c r="BV87" s="277">
        <v>1057600</v>
      </c>
      <c r="BW87" s="1" t="s">
        <v>763</v>
      </c>
      <c r="BX87" s="43">
        <v>45538</v>
      </c>
      <c r="BY87" s="1"/>
      <c r="BZ87" s="38">
        <v>9000000</v>
      </c>
      <c r="CA87" s="1">
        <v>9472595861</v>
      </c>
      <c r="CB87" s="277">
        <v>1058900</v>
      </c>
      <c r="CC87" s="1" t="s">
        <v>764</v>
      </c>
      <c r="CD87" s="43">
        <v>45565</v>
      </c>
      <c r="CE87" s="1"/>
      <c r="CF87" s="38">
        <v>9000000</v>
      </c>
      <c r="CG87" s="1">
        <v>9474133557</v>
      </c>
      <c r="CH87" s="38">
        <v>1055700</v>
      </c>
      <c r="CI87" s="1" t="s">
        <v>765</v>
      </c>
      <c r="CJ87" s="43">
        <v>45602</v>
      </c>
      <c r="CK87" s="1"/>
      <c r="CL87" s="38">
        <v>9000000</v>
      </c>
      <c r="CM87" s="1">
        <v>9476587629</v>
      </c>
      <c r="CN87" s="277">
        <v>1056900</v>
      </c>
      <c r="CO87" s="1" t="s">
        <v>766</v>
      </c>
      <c r="CP87" s="43">
        <v>45629</v>
      </c>
      <c r="CQ87" s="1"/>
      <c r="CR87" s="38">
        <v>9000000</v>
      </c>
      <c r="CS87" s="1">
        <v>9478442461</v>
      </c>
      <c r="CT87" s="38">
        <v>1055200</v>
      </c>
      <c r="CU87" s="1" t="s">
        <v>767</v>
      </c>
      <c r="CV87" s="43">
        <v>45644</v>
      </c>
      <c r="CW87" s="1"/>
      <c r="CX87" s="38">
        <v>9000000</v>
      </c>
      <c r="CY87" s="1">
        <v>9478774712</v>
      </c>
      <c r="CZ87" s="38">
        <v>1044800</v>
      </c>
      <c r="DA87" s="167" t="b">
        <f>SUM(AJ87,AP87,AV87,BB87,BH87,BN87,BT87,BZ87,CF87,CL87,CR87,CX87)=D87</f>
        <v>0</v>
      </c>
      <c r="DB87" s="230" t="s">
        <v>768</v>
      </c>
      <c r="DC87" s="109">
        <f t="shared" si="8"/>
        <v>89100000</v>
      </c>
    </row>
    <row r="88" spans="1:107" ht="18.600000000000001" customHeight="1">
      <c r="A88" s="3" t="s">
        <v>769</v>
      </c>
      <c r="B88" s="3" t="s">
        <v>770</v>
      </c>
      <c r="C88" s="12" t="s">
        <v>610</v>
      </c>
      <c r="D88" s="107">
        <v>152510000</v>
      </c>
      <c r="E88" s="107"/>
      <c r="F88" s="12">
        <v>14324</v>
      </c>
      <c r="G88" s="24">
        <v>28972997</v>
      </c>
      <c r="H88" s="95">
        <v>11624</v>
      </c>
      <c r="I88" s="24">
        <v>57898756</v>
      </c>
      <c r="J88" s="1">
        <v>11324</v>
      </c>
      <c r="K88" s="24">
        <v>65638247</v>
      </c>
      <c r="L88" s="1"/>
      <c r="M88" s="24"/>
      <c r="N88" s="210">
        <f>SUM(G88+I88+K88+M88)</f>
        <v>152510000</v>
      </c>
      <c r="O88" s="1" t="b">
        <f>N88=D88</f>
        <v>1</v>
      </c>
      <c r="P88" s="95">
        <v>14524</v>
      </c>
      <c r="Q88" s="101">
        <v>28972997</v>
      </c>
      <c r="R88" s="1" t="s">
        <v>771</v>
      </c>
      <c r="S88" s="101">
        <v>57898756</v>
      </c>
      <c r="T88" s="1">
        <v>9724</v>
      </c>
      <c r="U88" s="101">
        <v>65638247</v>
      </c>
      <c r="V88" s="1"/>
      <c r="W88" s="1"/>
      <c r="X88" s="123">
        <f>SUM(Q88+S88+U88+W88)</f>
        <v>152510000</v>
      </c>
      <c r="Y88" s="110" t="b">
        <v>1</v>
      </c>
      <c r="Z88" s="1" t="s">
        <v>57</v>
      </c>
      <c r="AA88" s="1" t="s">
        <v>58</v>
      </c>
      <c r="AB88" s="1" t="s">
        <v>58</v>
      </c>
      <c r="AC88" s="1" t="s">
        <v>772</v>
      </c>
      <c r="AD88" s="1" t="s">
        <v>58</v>
      </c>
      <c r="AE88" s="1" t="s">
        <v>58</v>
      </c>
      <c r="AF88" s="1" t="s">
        <v>58</v>
      </c>
      <c r="AG88" s="207"/>
      <c r="AH88" s="207"/>
      <c r="AI88" s="207"/>
      <c r="AJ88" s="208"/>
      <c r="AK88" s="207"/>
      <c r="AL88" s="208"/>
      <c r="AM88" s="207"/>
      <c r="AN88" s="207"/>
      <c r="AO88" s="207"/>
      <c r="AP88" s="208"/>
      <c r="AQ88" s="207"/>
      <c r="AR88" s="208"/>
      <c r="AS88" s="1" t="s">
        <v>773</v>
      </c>
      <c r="AT88" s="43">
        <v>45387</v>
      </c>
      <c r="AU88" s="1"/>
      <c r="AV88" s="261">
        <v>12583333</v>
      </c>
      <c r="AW88" s="95">
        <v>9465179243</v>
      </c>
      <c r="AX88" s="38">
        <v>1589400</v>
      </c>
      <c r="AY88" s="95" t="s">
        <v>774</v>
      </c>
      <c r="AZ88" s="211">
        <v>45421</v>
      </c>
      <c r="BA88" s="1"/>
      <c r="BB88" s="126">
        <v>15100000</v>
      </c>
      <c r="BC88" s="1">
        <v>9466712068</v>
      </c>
      <c r="BD88" s="126">
        <v>1813400</v>
      </c>
      <c r="BE88" s="1" t="s">
        <v>775</v>
      </c>
      <c r="BF88" s="43">
        <v>45450</v>
      </c>
      <c r="BG88" s="1"/>
      <c r="BH88" s="277">
        <v>15100000</v>
      </c>
      <c r="BI88" s="1">
        <v>9468217234</v>
      </c>
      <c r="BJ88" s="38">
        <v>1813400</v>
      </c>
      <c r="BK88" s="1" t="s">
        <v>776</v>
      </c>
      <c r="BL88" s="43">
        <v>45480</v>
      </c>
      <c r="BM88" s="1"/>
      <c r="BN88" s="277">
        <v>15100000</v>
      </c>
      <c r="BO88" s="1">
        <v>9468920155</v>
      </c>
      <c r="BP88" s="277">
        <v>1813400</v>
      </c>
      <c r="BQ88" s="1" t="s">
        <v>777</v>
      </c>
      <c r="BR88" s="43">
        <v>45512</v>
      </c>
      <c r="BS88" s="1"/>
      <c r="BT88" s="277">
        <v>15100000</v>
      </c>
      <c r="BU88" s="1">
        <v>9470714794</v>
      </c>
      <c r="BV88" s="277">
        <v>1813400</v>
      </c>
      <c r="BW88" s="1" t="s">
        <v>778</v>
      </c>
      <c r="BX88" s="43">
        <v>45541</v>
      </c>
      <c r="BY88" s="1"/>
      <c r="BZ88" s="38">
        <v>15100000</v>
      </c>
      <c r="CA88" s="1">
        <v>9470714794</v>
      </c>
      <c r="CB88" s="277">
        <v>1813400</v>
      </c>
      <c r="CC88" s="49"/>
      <c r="CD88" s="49"/>
      <c r="CE88" s="49"/>
      <c r="CF88" s="50"/>
      <c r="CG88" s="49"/>
      <c r="CH88" s="50"/>
      <c r="CI88" s="49"/>
      <c r="CJ88" s="49"/>
      <c r="CK88" s="49"/>
      <c r="CL88" s="50"/>
      <c r="CM88" s="49"/>
      <c r="CN88" s="278"/>
      <c r="CO88" s="49"/>
      <c r="CP88" s="49"/>
      <c r="CQ88" s="49"/>
      <c r="CR88" s="50"/>
      <c r="CS88" s="49"/>
      <c r="CT88" s="50"/>
      <c r="CU88" s="49"/>
      <c r="CV88" s="49"/>
      <c r="CW88" s="49"/>
      <c r="CX88" s="50"/>
      <c r="CY88" s="49"/>
      <c r="CZ88" s="50"/>
      <c r="DA88" s="167" t="b">
        <f>SUM(AJ88,AP88,AV88,BB88,BH88,BN88,BT88,BZ88,CF88,CL88,CR88,CX88)=D88</f>
        <v>0</v>
      </c>
      <c r="DB88" s="230" t="s">
        <v>779</v>
      </c>
      <c r="DC88" s="109">
        <f t="shared" si="8"/>
        <v>88083333</v>
      </c>
    </row>
    <row r="89" spans="1:107" s="197" customFormat="1" ht="27" customHeight="1">
      <c r="A89" s="190" t="s">
        <v>780</v>
      </c>
      <c r="B89" s="190" t="s">
        <v>781</v>
      </c>
      <c r="C89" s="191" t="s">
        <v>610</v>
      </c>
      <c r="D89" s="316" t="s">
        <v>753</v>
      </c>
      <c r="E89" s="227"/>
      <c r="F89" s="191"/>
      <c r="G89" s="193"/>
      <c r="H89" s="112"/>
      <c r="I89" s="193"/>
      <c r="J89" s="112"/>
      <c r="K89" s="193"/>
      <c r="L89" s="112"/>
      <c r="M89" s="193"/>
      <c r="N89" s="317">
        <f>SUM(G89+I89+K89+M89)</f>
        <v>0</v>
      </c>
      <c r="O89" s="112" t="b">
        <f>N89=D89</f>
        <v>0</v>
      </c>
      <c r="P89" s="112"/>
      <c r="Q89" s="313"/>
      <c r="R89" s="112"/>
      <c r="S89" s="313"/>
      <c r="T89" s="112"/>
      <c r="U89" s="313"/>
      <c r="V89" s="112"/>
      <c r="W89" s="112"/>
      <c r="X89" s="318">
        <f>SUM(Q89+S89+U89+W89)</f>
        <v>0</v>
      </c>
      <c r="Y89" s="314"/>
      <c r="Z89" s="112"/>
      <c r="AA89" s="112"/>
      <c r="AB89" s="112"/>
      <c r="AC89" s="112"/>
      <c r="AD89" s="112"/>
      <c r="AE89" s="112"/>
      <c r="AF89" s="112"/>
      <c r="AG89" s="112"/>
      <c r="AH89" s="112"/>
      <c r="AI89" s="112"/>
      <c r="AJ89" s="118"/>
      <c r="AK89" s="112"/>
      <c r="AL89" s="118"/>
      <c r="AM89" s="112"/>
      <c r="AN89" s="112"/>
      <c r="AO89" s="112"/>
      <c r="AP89" s="118"/>
      <c r="AQ89" s="112"/>
      <c r="AR89" s="118"/>
      <c r="AS89" s="112"/>
      <c r="AT89" s="112"/>
      <c r="AU89" s="112"/>
      <c r="AV89" s="271"/>
      <c r="AW89" s="112"/>
      <c r="AX89" s="118"/>
      <c r="AY89" s="112"/>
      <c r="AZ89" s="319"/>
      <c r="BA89" s="112"/>
      <c r="BB89" s="251"/>
      <c r="BC89" s="112"/>
      <c r="BD89" s="251"/>
      <c r="BE89" s="112"/>
      <c r="BF89" s="112"/>
      <c r="BG89" s="112"/>
      <c r="BH89" s="276"/>
      <c r="BI89" s="112"/>
      <c r="BJ89" s="118"/>
      <c r="BK89" s="112"/>
      <c r="BL89" s="112"/>
      <c r="BM89" s="112"/>
      <c r="BN89" s="276"/>
      <c r="BO89" s="112"/>
      <c r="BP89" s="276"/>
      <c r="BQ89" s="112"/>
      <c r="BR89" s="112"/>
      <c r="BS89" s="112"/>
      <c r="BT89" s="276"/>
      <c r="BU89" s="112"/>
      <c r="BV89" s="276"/>
      <c r="BW89" s="112"/>
      <c r="BX89" s="112"/>
      <c r="BY89" s="112"/>
      <c r="BZ89" s="118"/>
      <c r="CA89" s="112"/>
      <c r="CB89" s="276"/>
      <c r="CC89" s="112"/>
      <c r="CD89" s="112"/>
      <c r="CE89" s="112"/>
      <c r="CF89" s="118"/>
      <c r="CG89" s="112"/>
      <c r="CH89" s="118"/>
      <c r="CI89" s="112"/>
      <c r="CJ89" s="112"/>
      <c r="CK89" s="112"/>
      <c r="CL89" s="118"/>
      <c r="CM89" s="112"/>
      <c r="CN89" s="276"/>
      <c r="CO89" s="112"/>
      <c r="CP89" s="112"/>
      <c r="CQ89" s="112"/>
      <c r="CR89" s="118"/>
      <c r="CS89" s="112"/>
      <c r="CT89" s="118"/>
      <c r="CU89" s="112"/>
      <c r="CV89" s="112"/>
      <c r="CW89" s="112"/>
      <c r="CX89" s="118"/>
      <c r="CY89" s="112"/>
      <c r="CZ89" s="118"/>
      <c r="DA89" s="195" t="b">
        <f>SUM(AJ89,AP89,AV89,BB89,BH89,BN89,BT89,BZ89,CF89,CL89,CR89,CX89)=D89</f>
        <v>0</v>
      </c>
      <c r="DB89" s="320" t="s">
        <v>754</v>
      </c>
      <c r="DC89" s="321">
        <f t="shared" si="8"/>
        <v>0</v>
      </c>
    </row>
    <row r="90" spans="1:107" s="197" customFormat="1" ht="28.15" customHeight="1">
      <c r="A90" s="190" t="s">
        <v>782</v>
      </c>
      <c r="B90" s="226" t="s">
        <v>783</v>
      </c>
      <c r="C90" s="191" t="s">
        <v>610</v>
      </c>
      <c r="D90" s="316" t="s">
        <v>753</v>
      </c>
      <c r="E90" s="227"/>
      <c r="F90" s="191"/>
      <c r="G90" s="193"/>
      <c r="H90" s="112"/>
      <c r="I90" s="193"/>
      <c r="J90" s="112"/>
      <c r="K90" s="193"/>
      <c r="L90" s="112"/>
      <c r="M90" s="193"/>
      <c r="N90" s="317">
        <f>SUM(G90+I90+K90+M90)</f>
        <v>0</v>
      </c>
      <c r="O90" s="112" t="b">
        <f>N90=D90</f>
        <v>0</v>
      </c>
      <c r="P90" s="112"/>
      <c r="Q90" s="313"/>
      <c r="R90" s="112"/>
      <c r="S90" s="313"/>
      <c r="T90" s="112"/>
      <c r="U90" s="313"/>
      <c r="V90" s="112"/>
      <c r="W90" s="112"/>
      <c r="X90" s="318">
        <f>SUM(Q90+S90+U90+W90)</f>
        <v>0</v>
      </c>
      <c r="Y90" s="314"/>
      <c r="Z90" s="112"/>
      <c r="AA90" s="112"/>
      <c r="AB90" s="112"/>
      <c r="AC90" s="112"/>
      <c r="AD90" s="112"/>
      <c r="AE90" s="112"/>
      <c r="AF90" s="112"/>
      <c r="AG90" s="112"/>
      <c r="AH90" s="112"/>
      <c r="AI90" s="112"/>
      <c r="AJ90" s="118"/>
      <c r="AK90" s="112"/>
      <c r="AL90" s="118"/>
      <c r="AM90" s="112"/>
      <c r="AN90" s="112"/>
      <c r="AO90" s="112"/>
      <c r="AP90" s="118"/>
      <c r="AQ90" s="112"/>
      <c r="AR90" s="118"/>
      <c r="AS90" s="112"/>
      <c r="AT90" s="112"/>
      <c r="AU90" s="112"/>
      <c r="AV90" s="271"/>
      <c r="AW90" s="112"/>
      <c r="AX90" s="118"/>
      <c r="AY90" s="112"/>
      <c r="AZ90" s="319"/>
      <c r="BA90" s="112"/>
      <c r="BB90" s="251"/>
      <c r="BC90" s="112"/>
      <c r="BD90" s="251"/>
      <c r="BE90" s="112"/>
      <c r="BF90" s="112"/>
      <c r="BG90" s="112"/>
      <c r="BH90" s="276"/>
      <c r="BI90" s="112"/>
      <c r="BJ90" s="118"/>
      <c r="BK90" s="112"/>
      <c r="BL90" s="112"/>
      <c r="BM90" s="112"/>
      <c r="BN90" s="276"/>
      <c r="BO90" s="112"/>
      <c r="BP90" s="276"/>
      <c r="BQ90" s="112"/>
      <c r="BR90" s="112"/>
      <c r="BS90" s="112"/>
      <c r="BT90" s="276"/>
      <c r="BU90" s="112"/>
      <c r="BV90" s="276"/>
      <c r="BW90" s="112"/>
      <c r="BX90" s="112"/>
      <c r="BY90" s="112"/>
      <c r="BZ90" s="118"/>
      <c r="CA90" s="112"/>
      <c r="CB90" s="276"/>
      <c r="CC90" s="112"/>
      <c r="CD90" s="112"/>
      <c r="CE90" s="112"/>
      <c r="CF90" s="118"/>
      <c r="CG90" s="112"/>
      <c r="CH90" s="118"/>
      <c r="CI90" s="112"/>
      <c r="CJ90" s="112"/>
      <c r="CK90" s="112"/>
      <c r="CL90" s="118"/>
      <c r="CM90" s="112"/>
      <c r="CN90" s="276"/>
      <c r="CO90" s="112"/>
      <c r="CP90" s="112"/>
      <c r="CQ90" s="112"/>
      <c r="CR90" s="118"/>
      <c r="CS90" s="112"/>
      <c r="CT90" s="118"/>
      <c r="CU90" s="112"/>
      <c r="CV90" s="112"/>
      <c r="CW90" s="112"/>
      <c r="CX90" s="118"/>
      <c r="CY90" s="112"/>
      <c r="CZ90" s="118"/>
      <c r="DA90" s="195" t="b">
        <f>SUM(AJ90,AP90,AV90,BB90,BH90,BN90,BT90,BZ90,CF90,CL90,CR90,CX90)=D90</f>
        <v>0</v>
      </c>
      <c r="DB90" s="320" t="s">
        <v>784</v>
      </c>
      <c r="DC90" s="321">
        <f t="shared" si="8"/>
        <v>0</v>
      </c>
    </row>
    <row r="91" spans="1:107">
      <c r="A91" s="3" t="s">
        <v>785</v>
      </c>
      <c r="B91" s="3" t="s">
        <v>786</v>
      </c>
      <c r="C91" s="12" t="s">
        <v>610</v>
      </c>
      <c r="D91" s="107">
        <v>78666666.670000002</v>
      </c>
      <c r="E91" s="107"/>
      <c r="F91" s="12">
        <v>8324</v>
      </c>
      <c r="G91" s="24">
        <v>26222223</v>
      </c>
      <c r="H91" s="1">
        <v>8124</v>
      </c>
      <c r="I91" s="24">
        <v>31288889</v>
      </c>
      <c r="J91" s="223">
        <v>11224</v>
      </c>
      <c r="K91" s="24">
        <v>21155554.670000002</v>
      </c>
      <c r="L91" s="1"/>
      <c r="M91" s="24"/>
      <c r="N91" s="210">
        <f>SUM(G91+I91+K91+M91)</f>
        <v>78666666.670000002</v>
      </c>
      <c r="O91" s="1" t="b">
        <f>N91=D91</f>
        <v>1</v>
      </c>
      <c r="P91" s="1">
        <v>14824</v>
      </c>
      <c r="Q91" s="101">
        <v>21155554.670000002</v>
      </c>
      <c r="R91" s="1">
        <v>12524</v>
      </c>
      <c r="S91" s="101">
        <v>26222223</v>
      </c>
      <c r="T91" s="1">
        <v>10224</v>
      </c>
      <c r="U91" s="101">
        <v>31288889</v>
      </c>
      <c r="V91" s="1"/>
      <c r="W91" s="1"/>
      <c r="X91" s="123">
        <f>SUM(Q91+S91+U91+W91)</f>
        <v>78666666.670000002</v>
      </c>
      <c r="Y91" s="110" t="b">
        <v>1</v>
      </c>
      <c r="Z91" s="1" t="s">
        <v>57</v>
      </c>
      <c r="AA91" s="1" t="s">
        <v>58</v>
      </c>
      <c r="AB91" s="1" t="s">
        <v>58</v>
      </c>
      <c r="AC91" s="1" t="s">
        <v>787</v>
      </c>
      <c r="AD91" s="1" t="s">
        <v>58</v>
      </c>
      <c r="AE91" s="1" t="s">
        <v>58</v>
      </c>
      <c r="AF91" s="1" t="s">
        <v>76</v>
      </c>
      <c r="AG91" s="207"/>
      <c r="AH91" s="207"/>
      <c r="AI91" s="207"/>
      <c r="AJ91" s="208"/>
      <c r="AK91" s="207"/>
      <c r="AL91" s="208"/>
      <c r="AM91" s="207"/>
      <c r="AN91" s="207"/>
      <c r="AO91" s="207"/>
      <c r="AP91" s="208"/>
      <c r="AQ91" s="207"/>
      <c r="AR91" s="208"/>
      <c r="AS91" s="1" t="s">
        <v>788</v>
      </c>
      <c r="AT91" s="43">
        <v>45450</v>
      </c>
      <c r="AU91" s="1"/>
      <c r="AV91" s="261">
        <v>4800000</v>
      </c>
      <c r="AW91" s="1">
        <v>7917725874</v>
      </c>
      <c r="AX91" s="38">
        <v>717500</v>
      </c>
      <c r="AY91" s="1" t="s">
        <v>789</v>
      </c>
      <c r="AZ91" s="211">
        <v>45450</v>
      </c>
      <c r="BA91" s="1"/>
      <c r="BB91" s="126">
        <v>8000000</v>
      </c>
      <c r="BC91" s="1">
        <v>7923007118</v>
      </c>
      <c r="BD91" s="126">
        <v>726600</v>
      </c>
      <c r="BE91" s="1" t="s">
        <v>790</v>
      </c>
      <c r="BF91" s="43">
        <v>45454</v>
      </c>
      <c r="BG91" s="1"/>
      <c r="BH91" s="277">
        <v>8000000</v>
      </c>
      <c r="BI91" s="1">
        <v>7928225016</v>
      </c>
      <c r="BJ91" s="38">
        <v>944600</v>
      </c>
      <c r="BK91" s="95" t="s">
        <v>791</v>
      </c>
      <c r="BL91" s="43">
        <v>45481</v>
      </c>
      <c r="BM91" s="1"/>
      <c r="BN91" s="277">
        <v>8000000</v>
      </c>
      <c r="BO91" s="1">
        <v>7928225636</v>
      </c>
      <c r="BP91" s="277">
        <v>935600</v>
      </c>
      <c r="BQ91" s="1" t="s">
        <v>792</v>
      </c>
      <c r="BR91" s="43">
        <v>45512</v>
      </c>
      <c r="BS91" s="1"/>
      <c r="BT91" s="277">
        <v>8000000</v>
      </c>
      <c r="BU91" s="1">
        <v>7931381150</v>
      </c>
      <c r="BV91" s="277">
        <v>950400</v>
      </c>
      <c r="BW91" s="1" t="s">
        <v>793</v>
      </c>
      <c r="BX91" s="43">
        <v>45539</v>
      </c>
      <c r="BY91" s="1"/>
      <c r="BZ91" s="38">
        <v>8000000</v>
      </c>
      <c r="CA91" s="1">
        <v>7937515264</v>
      </c>
      <c r="CB91" s="277">
        <v>945500</v>
      </c>
      <c r="CC91" s="1" t="s">
        <v>794</v>
      </c>
      <c r="CD91" s="43">
        <v>45565</v>
      </c>
      <c r="CE91" s="1"/>
      <c r="CF91" s="38">
        <v>8000000</v>
      </c>
      <c r="CG91" s="1">
        <v>7939849089</v>
      </c>
      <c r="CH91" s="38">
        <v>941200</v>
      </c>
      <c r="CI91" s="49" t="s">
        <v>795</v>
      </c>
      <c r="CJ91" s="49"/>
      <c r="CK91" s="49"/>
      <c r="CL91" s="50"/>
      <c r="CM91" s="49"/>
      <c r="CN91" s="278"/>
      <c r="CO91" s="1" t="s">
        <v>796</v>
      </c>
      <c r="CP91" s="43">
        <v>45635</v>
      </c>
      <c r="CQ91" s="1"/>
      <c r="CR91" s="38">
        <v>8000000</v>
      </c>
      <c r="CS91" s="1">
        <v>7947318556</v>
      </c>
      <c r="CT91" s="38">
        <v>943900</v>
      </c>
      <c r="CU91" s="1" t="s">
        <v>797</v>
      </c>
      <c r="CV91" s="117">
        <v>45656</v>
      </c>
      <c r="CW91" s="1"/>
      <c r="CX91" s="38">
        <v>8000000</v>
      </c>
      <c r="CY91" s="1">
        <v>7951904699</v>
      </c>
      <c r="CZ91" s="38">
        <v>933900</v>
      </c>
      <c r="DA91" s="167" t="b">
        <f>SUM(AJ91,AP91,AV91,BB91,BH91,BN91,BT91,BZ91,CF91,CL91,CR91,CX91)=D91</f>
        <v>0</v>
      </c>
      <c r="DB91" s="230" t="s">
        <v>798</v>
      </c>
      <c r="DC91" s="109">
        <f t="shared" si="8"/>
        <v>68800000</v>
      </c>
    </row>
    <row r="92" spans="1:107">
      <c r="A92" s="3" t="s">
        <v>799</v>
      </c>
      <c r="B92" s="190" t="s">
        <v>800</v>
      </c>
      <c r="C92" s="191" t="s">
        <v>610</v>
      </c>
      <c r="D92" s="227">
        <v>40180000</v>
      </c>
      <c r="E92" s="107"/>
      <c r="F92" s="12">
        <v>6624</v>
      </c>
      <c r="G92" s="24">
        <v>17394933</v>
      </c>
      <c r="H92" s="1">
        <v>6524</v>
      </c>
      <c r="I92" s="24">
        <v>17394933</v>
      </c>
      <c r="J92" s="1">
        <v>9824</v>
      </c>
      <c r="K92" s="24">
        <v>5390134</v>
      </c>
      <c r="L92" s="1"/>
      <c r="M92" s="24"/>
      <c r="N92" s="210">
        <f>SUM(G92+I92+K92+M92)</f>
        <v>40180000</v>
      </c>
      <c r="O92" s="1" t="b">
        <f>N92=D92</f>
        <v>1</v>
      </c>
      <c r="P92" s="1">
        <v>10324</v>
      </c>
      <c r="Q92" s="101">
        <v>17394933</v>
      </c>
      <c r="R92" s="1">
        <v>12624</v>
      </c>
      <c r="S92" s="101">
        <v>17394933</v>
      </c>
      <c r="T92" s="1">
        <v>15124</v>
      </c>
      <c r="U92" s="101">
        <v>5390134</v>
      </c>
      <c r="V92" s="1"/>
      <c r="W92" s="1"/>
      <c r="X92" s="103">
        <f>SUM(Q92+S92+U92+W92)</f>
        <v>40180000</v>
      </c>
      <c r="Y92" s="110" t="s">
        <v>616</v>
      </c>
      <c r="Z92" s="1" t="s">
        <v>57</v>
      </c>
      <c r="AA92" s="1" t="s">
        <v>58</v>
      </c>
      <c r="AB92" s="1" t="s">
        <v>58</v>
      </c>
      <c r="AC92" s="1" t="s">
        <v>801</v>
      </c>
      <c r="AD92" s="1" t="s">
        <v>58</v>
      </c>
      <c r="AE92" s="1" t="s">
        <v>58</v>
      </c>
      <c r="AF92" s="1" t="s">
        <v>58</v>
      </c>
      <c r="AG92" s="207"/>
      <c r="AH92" s="207"/>
      <c r="AI92" s="207"/>
      <c r="AJ92" s="208"/>
      <c r="AK92" s="207"/>
      <c r="AL92" s="208"/>
      <c r="AM92" s="207"/>
      <c r="AN92" s="207"/>
      <c r="AO92" s="207"/>
      <c r="AP92" s="208"/>
      <c r="AQ92" s="207"/>
      <c r="AR92" s="208"/>
      <c r="AS92" s="1" t="s">
        <v>802</v>
      </c>
      <c r="AT92" s="43">
        <v>45399</v>
      </c>
      <c r="AU92" s="1"/>
      <c r="AV92" s="261">
        <v>2323333</v>
      </c>
      <c r="AW92" s="1">
        <v>75889995</v>
      </c>
      <c r="AX92" s="38">
        <v>285700</v>
      </c>
      <c r="AY92" s="1" t="s">
        <v>803</v>
      </c>
      <c r="AZ92" s="211">
        <v>45420</v>
      </c>
      <c r="BA92" s="1"/>
      <c r="BB92" s="126">
        <v>4100000</v>
      </c>
      <c r="BC92" s="1">
        <v>76328765</v>
      </c>
      <c r="BD92" s="126">
        <v>476000</v>
      </c>
      <c r="BE92" s="1" t="s">
        <v>804</v>
      </c>
      <c r="BF92" s="43">
        <v>45449</v>
      </c>
      <c r="BG92" s="1"/>
      <c r="BH92" s="277">
        <v>4100000</v>
      </c>
      <c r="BI92" s="1">
        <v>77133962</v>
      </c>
      <c r="BJ92" s="38">
        <v>476000</v>
      </c>
      <c r="BK92" s="95" t="s">
        <v>805</v>
      </c>
      <c r="BL92" s="49"/>
      <c r="BM92" s="1"/>
      <c r="BN92" s="277">
        <v>4100000</v>
      </c>
      <c r="BO92" s="1">
        <v>77884796</v>
      </c>
      <c r="BP92" s="277">
        <v>476000</v>
      </c>
      <c r="BQ92" s="1" t="s">
        <v>806</v>
      </c>
      <c r="BR92" s="43">
        <v>45509</v>
      </c>
      <c r="BS92" s="1"/>
      <c r="BT92" s="277">
        <v>4100000</v>
      </c>
      <c r="BU92" s="1">
        <v>78718820</v>
      </c>
      <c r="BV92" s="277">
        <v>476000</v>
      </c>
      <c r="BW92" s="1" t="s">
        <v>807</v>
      </c>
      <c r="BX92" s="52">
        <v>45538</v>
      </c>
      <c r="BY92" s="1"/>
      <c r="BZ92" s="38">
        <v>4100000</v>
      </c>
      <c r="CA92" s="1" t="s">
        <v>808</v>
      </c>
      <c r="CB92" s="277">
        <v>476000</v>
      </c>
      <c r="CC92" s="1" t="s">
        <v>809</v>
      </c>
      <c r="CD92" s="43">
        <v>45567</v>
      </c>
      <c r="CE92" s="1"/>
      <c r="CF92" s="38">
        <v>4100000</v>
      </c>
      <c r="CG92" s="1">
        <v>80230227</v>
      </c>
      <c r="CH92" s="38">
        <v>476000</v>
      </c>
      <c r="CI92" s="1" t="s">
        <v>810</v>
      </c>
      <c r="CJ92" s="43">
        <v>45603</v>
      </c>
      <c r="CK92" s="1"/>
      <c r="CL92" s="38">
        <v>4100000</v>
      </c>
      <c r="CM92" s="1">
        <v>81455086</v>
      </c>
      <c r="CN92" s="277">
        <v>476000</v>
      </c>
      <c r="CO92" s="1" t="s">
        <v>811</v>
      </c>
      <c r="CP92" s="49"/>
      <c r="CQ92" s="1"/>
      <c r="CR92" s="38">
        <v>4100000</v>
      </c>
      <c r="CS92" s="1">
        <v>81766073</v>
      </c>
      <c r="CT92" s="38">
        <v>476000</v>
      </c>
      <c r="CU92" s="1" t="s">
        <v>812</v>
      </c>
      <c r="CV92" s="43">
        <v>45643</v>
      </c>
      <c r="CW92" s="1"/>
      <c r="CX92" s="38">
        <v>4100000</v>
      </c>
      <c r="CY92" s="1">
        <v>82665160</v>
      </c>
      <c r="CZ92" s="38">
        <v>476000</v>
      </c>
      <c r="DA92" s="167" t="b">
        <f>SUM(AJ92,AP92,AV92,BB92,BH92,BN92,BT92,BZ92,CF92,CL92,CR92,CX92)=D92</f>
        <v>0</v>
      </c>
      <c r="DB92" s="230" t="s">
        <v>813</v>
      </c>
      <c r="DC92" s="109">
        <f t="shared" si="8"/>
        <v>39223333</v>
      </c>
    </row>
    <row r="93" spans="1:107">
      <c r="A93" s="3" t="s">
        <v>814</v>
      </c>
      <c r="B93" s="3" t="s">
        <v>815</v>
      </c>
      <c r="C93" s="12" t="s">
        <v>610</v>
      </c>
      <c r="D93" s="107">
        <v>32000000</v>
      </c>
      <c r="E93" s="107"/>
      <c r="F93" s="12">
        <v>7424</v>
      </c>
      <c r="G93" s="24">
        <v>15000000</v>
      </c>
      <c r="H93" s="1">
        <v>7724</v>
      </c>
      <c r="I93" s="24">
        <v>7000000</v>
      </c>
      <c r="J93" s="1">
        <v>10624</v>
      </c>
      <c r="K93" s="24">
        <v>10000000</v>
      </c>
      <c r="L93" s="1"/>
      <c r="M93" s="24"/>
      <c r="N93" s="210">
        <f>SUM(G93+I93+K93+M93)</f>
        <v>32000000</v>
      </c>
      <c r="O93" s="1" t="b">
        <f>N93=D93</f>
        <v>1</v>
      </c>
      <c r="P93" s="1">
        <v>15424</v>
      </c>
      <c r="Q93" s="101">
        <v>10000000</v>
      </c>
      <c r="R93" s="1">
        <v>12924</v>
      </c>
      <c r="S93" s="101">
        <v>7000000</v>
      </c>
      <c r="T93" s="1">
        <v>10524</v>
      </c>
      <c r="U93" s="101">
        <v>15000000</v>
      </c>
      <c r="V93" s="1"/>
      <c r="W93" s="1"/>
      <c r="X93" s="103">
        <f>SUM(Q93+S93+U93+W93)</f>
        <v>32000000</v>
      </c>
      <c r="Y93" s="110" t="b">
        <v>1</v>
      </c>
      <c r="Z93" s="1" t="s">
        <v>57</v>
      </c>
      <c r="AA93" s="1" t="s">
        <v>58</v>
      </c>
      <c r="AB93" s="1" t="s">
        <v>58</v>
      </c>
      <c r="AC93" s="233">
        <v>100031381</v>
      </c>
      <c r="AD93" s="1" t="s">
        <v>58</v>
      </c>
      <c r="AE93" s="1" t="s">
        <v>58</v>
      </c>
      <c r="AF93" s="1" t="s">
        <v>58</v>
      </c>
      <c r="AG93" s="207"/>
      <c r="AH93" s="207"/>
      <c r="AI93" s="207"/>
      <c r="AJ93" s="208"/>
      <c r="AK93" s="207"/>
      <c r="AL93" s="208"/>
      <c r="AM93" s="207"/>
      <c r="AN93" s="207"/>
      <c r="AO93" s="207"/>
      <c r="AP93" s="208"/>
      <c r="AQ93" s="207"/>
      <c r="AR93" s="208"/>
      <c r="AS93" s="49"/>
      <c r="AT93" s="49"/>
      <c r="AU93" s="49"/>
      <c r="AV93" s="270"/>
      <c r="AW93" s="49"/>
      <c r="AX93" s="50"/>
      <c r="AY93" s="49"/>
      <c r="AZ93" s="232"/>
      <c r="BA93" s="49"/>
      <c r="BB93" s="127"/>
      <c r="BC93" s="49"/>
      <c r="BD93" s="127"/>
      <c r="BE93" s="49"/>
      <c r="BF93" s="49"/>
      <c r="BG93" s="49"/>
      <c r="BH93" s="278"/>
      <c r="BI93" s="49"/>
      <c r="BJ93" s="50"/>
      <c r="BK93" s="49"/>
      <c r="BL93" s="49"/>
      <c r="BM93" s="49"/>
      <c r="BN93" s="278"/>
      <c r="BO93" s="49"/>
      <c r="BP93" s="278"/>
      <c r="BQ93" s="49"/>
      <c r="BR93" s="49"/>
      <c r="BS93" s="49"/>
      <c r="BT93" s="278"/>
      <c r="BU93" s="49"/>
      <c r="BV93" s="278"/>
      <c r="BW93" s="49"/>
      <c r="BX93" s="49"/>
      <c r="BY93" s="49"/>
      <c r="BZ93" s="50"/>
      <c r="CA93" s="49"/>
      <c r="CB93" s="278"/>
      <c r="CC93" s="49"/>
      <c r="CD93" s="49"/>
      <c r="CE93" s="49"/>
      <c r="CF93" s="50"/>
      <c r="CG93" s="49"/>
      <c r="CH93" s="50"/>
      <c r="CI93" s="49"/>
      <c r="CJ93" s="49"/>
      <c r="CK93" s="49"/>
      <c r="CL93" s="50"/>
      <c r="CM93" s="49"/>
      <c r="CN93" s="278"/>
      <c r="CO93" s="49"/>
      <c r="CP93" s="49"/>
      <c r="CQ93" s="49"/>
      <c r="CR93" s="50"/>
      <c r="CS93" s="49"/>
      <c r="CT93" s="50"/>
      <c r="CU93" s="49"/>
      <c r="CV93" s="49"/>
      <c r="CW93" s="49"/>
      <c r="CX93" s="50"/>
      <c r="CY93" s="49"/>
      <c r="CZ93" s="50"/>
      <c r="DA93" s="167" t="b">
        <f>SUM(AJ93,AP93,AV93,BB93,BH93,BN93,BT93,BZ93,CF93,CL93,CR93,CX93)=D93</f>
        <v>0</v>
      </c>
      <c r="DB93" s="230" t="s">
        <v>816</v>
      </c>
      <c r="DC93" s="109">
        <f t="shared" si="8"/>
        <v>0</v>
      </c>
    </row>
    <row r="94" spans="1:107" ht="25.5">
      <c r="A94" s="190" t="s">
        <v>817</v>
      </c>
      <c r="B94" s="3" t="s">
        <v>818</v>
      </c>
      <c r="C94" s="12" t="s">
        <v>610</v>
      </c>
      <c r="D94" s="107">
        <v>26800000</v>
      </c>
      <c r="E94" s="107"/>
      <c r="F94" s="12">
        <v>7624</v>
      </c>
      <c r="G94" s="24">
        <v>8933333</v>
      </c>
      <c r="H94" s="1">
        <v>7924</v>
      </c>
      <c r="I94" s="24">
        <v>8933333</v>
      </c>
      <c r="J94" s="1">
        <v>10524</v>
      </c>
      <c r="K94" s="24">
        <v>8933334</v>
      </c>
      <c r="L94" s="1"/>
      <c r="M94" s="24"/>
      <c r="N94" s="210">
        <f>SUM(G94+I94+K94+M94)</f>
        <v>26800000</v>
      </c>
      <c r="O94" s="1" t="b">
        <f>N94=D94</f>
        <v>1</v>
      </c>
      <c r="P94" s="49"/>
      <c r="Q94" s="122"/>
      <c r="R94" s="49"/>
      <c r="S94" s="122"/>
      <c r="T94" s="49"/>
      <c r="U94" s="122"/>
      <c r="V94" s="49"/>
      <c r="W94" s="49"/>
      <c r="X94" s="292"/>
      <c r="Y94" s="111"/>
      <c r="Z94" s="49"/>
      <c r="AA94" s="49"/>
      <c r="AB94" s="49"/>
      <c r="AC94" s="49"/>
      <c r="AD94" s="49"/>
      <c r="AE94" s="49"/>
      <c r="AF94" s="49"/>
      <c r="AG94" s="49"/>
      <c r="AH94" s="49"/>
      <c r="AI94" s="49"/>
      <c r="AJ94" s="50"/>
      <c r="AK94" s="49"/>
      <c r="AL94" s="50"/>
      <c r="AM94" s="49"/>
      <c r="AN94" s="49"/>
      <c r="AO94" s="49"/>
      <c r="AP94" s="50"/>
      <c r="AQ94" s="49"/>
      <c r="AR94" s="50"/>
      <c r="AS94" s="49"/>
      <c r="AT94" s="49"/>
      <c r="AU94" s="49"/>
      <c r="AV94" s="270"/>
      <c r="AW94" s="49"/>
      <c r="AX94" s="50"/>
      <c r="AY94" s="49"/>
      <c r="AZ94" s="232"/>
      <c r="BA94" s="49"/>
      <c r="BB94" s="127"/>
      <c r="BC94" s="49"/>
      <c r="BD94" s="127"/>
      <c r="BE94" s="49"/>
      <c r="BF94" s="49"/>
      <c r="BG94" s="49"/>
      <c r="BH94" s="278"/>
      <c r="BI94" s="49"/>
      <c r="BJ94" s="50"/>
      <c r="BK94" s="49"/>
      <c r="BL94" s="49"/>
      <c r="BM94" s="49"/>
      <c r="BN94" s="278"/>
      <c r="BO94" s="49"/>
      <c r="BP94" s="278"/>
      <c r="BQ94" s="49"/>
      <c r="BR94" s="49"/>
      <c r="BS94" s="49"/>
      <c r="BT94" s="278"/>
      <c r="BU94" s="49"/>
      <c r="BV94" s="278"/>
      <c r="BW94" s="49"/>
      <c r="BX94" s="49"/>
      <c r="BY94" s="49"/>
      <c r="BZ94" s="50"/>
      <c r="CA94" s="49"/>
      <c r="CB94" s="278"/>
      <c r="CC94" s="49"/>
      <c r="CD94" s="49"/>
      <c r="CE94" s="49"/>
      <c r="CF94" s="50"/>
      <c r="CG94" s="49"/>
      <c r="CH94" s="50"/>
      <c r="CI94" s="49"/>
      <c r="CJ94" s="49"/>
      <c r="CK94" s="49"/>
      <c r="CL94" s="50"/>
      <c r="CM94" s="49"/>
      <c r="CN94" s="278"/>
      <c r="CO94" s="49"/>
      <c r="CP94" s="49"/>
      <c r="CQ94" s="49"/>
      <c r="CR94" s="50"/>
      <c r="CS94" s="49"/>
      <c r="CT94" s="50"/>
      <c r="CU94" s="49"/>
      <c r="CV94" s="49"/>
      <c r="CW94" s="49"/>
      <c r="CX94" s="50"/>
      <c r="CY94" s="49"/>
      <c r="CZ94" s="50"/>
      <c r="DA94" s="167" t="b">
        <f>SUM(AJ94,AP94,AV94,BB94,BH94,BN94,BT94,BZ94,CF94,CL94,CR94,CX94)=D94</f>
        <v>0</v>
      </c>
      <c r="DB94" s="245" t="s">
        <v>819</v>
      </c>
      <c r="DC94" s="109">
        <f t="shared" si="8"/>
        <v>0</v>
      </c>
    </row>
    <row r="95" spans="1:107">
      <c r="A95" s="190" t="s">
        <v>820</v>
      </c>
      <c r="B95" s="3" t="s">
        <v>821</v>
      </c>
      <c r="C95" s="12" t="s">
        <v>610</v>
      </c>
      <c r="D95" s="107">
        <v>85500000</v>
      </c>
      <c r="E95" s="107"/>
      <c r="F95" s="12">
        <v>9624</v>
      </c>
      <c r="G95" s="24">
        <v>29500000</v>
      </c>
      <c r="H95" s="1">
        <v>10024</v>
      </c>
      <c r="I95" s="24">
        <v>35200000</v>
      </c>
      <c r="J95" s="1">
        <v>12824</v>
      </c>
      <c r="K95" s="24">
        <v>20800000</v>
      </c>
      <c r="L95" s="1"/>
      <c r="M95" s="24"/>
      <c r="N95" s="210">
        <f>SUM(G95+I95+K95+M95)</f>
        <v>85500000</v>
      </c>
      <c r="O95" s="1" t="b">
        <f>N95=D95</f>
        <v>1</v>
      </c>
      <c r="P95" s="1">
        <v>15924</v>
      </c>
      <c r="Q95" s="101">
        <v>20800000</v>
      </c>
      <c r="R95" s="1">
        <v>13924</v>
      </c>
      <c r="S95" s="101">
        <v>35200000</v>
      </c>
      <c r="T95" s="1">
        <v>10824</v>
      </c>
      <c r="U95" s="101">
        <v>29500000</v>
      </c>
      <c r="V95" s="1"/>
      <c r="W95" s="1"/>
      <c r="X95" s="103">
        <f t="shared" ref="X94:X99" si="10">SUM(Q95+S95+U95+W95)</f>
        <v>85500000</v>
      </c>
      <c r="Y95" s="110" t="b">
        <v>1</v>
      </c>
      <c r="Z95" s="1" t="s">
        <v>57</v>
      </c>
      <c r="AA95" s="1"/>
      <c r="AB95" s="1" t="s">
        <v>58</v>
      </c>
      <c r="AC95" s="246">
        <v>4244101153389</v>
      </c>
      <c r="AD95" s="1" t="s">
        <v>58</v>
      </c>
      <c r="AE95" s="1" t="s">
        <v>58</v>
      </c>
      <c r="AF95" s="1" t="s">
        <v>76</v>
      </c>
      <c r="AG95" s="247"/>
      <c r="AH95" s="247"/>
      <c r="AI95" s="247"/>
      <c r="AJ95" s="248"/>
      <c r="AK95" s="247"/>
      <c r="AL95" s="248"/>
      <c r="AM95" s="247"/>
      <c r="AN95" s="247"/>
      <c r="AO95" s="247"/>
      <c r="AP95" s="248"/>
      <c r="AQ95" s="247"/>
      <c r="AR95" s="248"/>
      <c r="AS95" s="1" t="s">
        <v>822</v>
      </c>
      <c r="AT95" s="43">
        <v>45392</v>
      </c>
      <c r="AU95" s="1"/>
      <c r="AV95" s="261">
        <v>1500000</v>
      </c>
      <c r="AW95" s="1">
        <v>69988410</v>
      </c>
      <c r="AX95" s="38">
        <v>377300</v>
      </c>
      <c r="AY95" s="1" t="s">
        <v>823</v>
      </c>
      <c r="AZ95" s="43">
        <v>45420</v>
      </c>
      <c r="BA95" s="1"/>
      <c r="BB95" s="126">
        <v>9000000</v>
      </c>
      <c r="BC95" s="1">
        <v>69993244</v>
      </c>
      <c r="BD95" s="126">
        <v>1044800</v>
      </c>
      <c r="BE95" s="1" t="s">
        <v>824</v>
      </c>
      <c r="BF95" s="43">
        <v>45447</v>
      </c>
      <c r="BG95" s="1"/>
      <c r="BH95" s="277">
        <v>9000000</v>
      </c>
      <c r="BI95" s="1">
        <v>70591776</v>
      </c>
      <c r="BJ95" s="38">
        <v>1044800</v>
      </c>
      <c r="BK95" s="1" t="s">
        <v>825</v>
      </c>
      <c r="BL95" s="1"/>
      <c r="BM95" s="43">
        <v>45482</v>
      </c>
      <c r="BN95" s="277">
        <v>9000000</v>
      </c>
      <c r="BO95" s="1">
        <v>71101153</v>
      </c>
      <c r="BP95" s="277">
        <v>1044800</v>
      </c>
      <c r="BQ95" s="1" t="s">
        <v>826</v>
      </c>
      <c r="BR95" s="43">
        <v>45506</v>
      </c>
      <c r="BS95" s="1"/>
      <c r="BT95" s="277">
        <v>9000000</v>
      </c>
      <c r="BU95" s="1">
        <v>72339854</v>
      </c>
      <c r="BV95" s="277">
        <v>1044800</v>
      </c>
      <c r="BW95" s="1" t="s">
        <v>827</v>
      </c>
      <c r="BX95" s="43">
        <v>45538</v>
      </c>
      <c r="BY95" s="1"/>
      <c r="BZ95" s="38">
        <v>9000000</v>
      </c>
      <c r="CA95" s="1">
        <v>72922328</v>
      </c>
      <c r="CB95" s="277">
        <v>1044800</v>
      </c>
      <c r="CC95" s="1" t="s">
        <v>828</v>
      </c>
      <c r="CD95" s="43">
        <v>45565</v>
      </c>
      <c r="CE95" s="1"/>
      <c r="CF95" s="38">
        <v>9000000</v>
      </c>
      <c r="CG95" s="112">
        <v>73426264</v>
      </c>
      <c r="CH95" s="38">
        <v>1044800</v>
      </c>
      <c r="CI95" s="1" t="s">
        <v>829</v>
      </c>
      <c r="CJ95" s="43">
        <v>45602</v>
      </c>
      <c r="CK95" s="112"/>
      <c r="CL95" s="38">
        <v>9000000</v>
      </c>
      <c r="CM95" s="112">
        <v>74126986</v>
      </c>
      <c r="CN95" s="277">
        <v>1044800</v>
      </c>
      <c r="CO95" s="1" t="s">
        <v>830</v>
      </c>
      <c r="CP95" s="43">
        <v>45630</v>
      </c>
      <c r="CQ95" s="1"/>
      <c r="CR95" s="38">
        <v>9000000</v>
      </c>
      <c r="CS95" s="1">
        <v>74127005</v>
      </c>
      <c r="CT95" s="38">
        <v>1044800</v>
      </c>
      <c r="CU95" s="1"/>
      <c r="CV95" s="1"/>
      <c r="CW95" s="1"/>
      <c r="CX95" s="38"/>
      <c r="CY95" s="1"/>
      <c r="CZ95" s="38"/>
      <c r="DA95" s="167" t="b">
        <f>SUM(AJ95,AP95,AV95,BB95,BH95,BN95,BT95,BZ95,CF95,CL95,CR95,CX95)=D95</f>
        <v>0</v>
      </c>
      <c r="DB95" s="230" t="s">
        <v>831</v>
      </c>
      <c r="DC95" s="109">
        <f t="shared" si="8"/>
        <v>73500000</v>
      </c>
    </row>
    <row r="96" spans="1:107" s="461" customFormat="1">
      <c r="A96" s="443" t="s">
        <v>832</v>
      </c>
      <c r="B96" s="443" t="s">
        <v>833</v>
      </c>
      <c r="C96" s="444" t="s">
        <v>610</v>
      </c>
      <c r="D96" s="445">
        <v>110400000</v>
      </c>
      <c r="E96" s="445"/>
      <c r="F96" s="444">
        <v>38124</v>
      </c>
      <c r="G96" s="446">
        <v>27666666</v>
      </c>
      <c r="H96" s="447">
        <v>5024</v>
      </c>
      <c r="I96" s="446">
        <v>27666667</v>
      </c>
      <c r="J96" s="447">
        <v>3924</v>
      </c>
      <c r="K96" s="446">
        <v>27666667</v>
      </c>
      <c r="L96" s="447">
        <v>8224</v>
      </c>
      <c r="M96" s="446">
        <v>27666667</v>
      </c>
      <c r="N96" s="448">
        <f>+G96+I96+K96+M96</f>
        <v>110666667</v>
      </c>
      <c r="O96" s="447" t="b">
        <f>N96=D96</f>
        <v>0</v>
      </c>
      <c r="P96" s="447">
        <v>11024</v>
      </c>
      <c r="Q96" s="449">
        <v>27666667</v>
      </c>
      <c r="R96" s="447">
        <v>113824</v>
      </c>
      <c r="S96" s="449">
        <v>27666666</v>
      </c>
      <c r="T96" s="447">
        <v>14524</v>
      </c>
      <c r="U96" s="449">
        <v>27666667</v>
      </c>
      <c r="V96" s="447">
        <v>16324</v>
      </c>
      <c r="W96" s="448">
        <v>27400000</v>
      </c>
      <c r="X96" s="450">
        <f t="shared" si="10"/>
        <v>110400000</v>
      </c>
      <c r="Y96" s="451" t="b">
        <f>X96=D96</f>
        <v>1</v>
      </c>
      <c r="Z96" s="448" t="s">
        <v>57</v>
      </c>
      <c r="AA96" s="447" t="s">
        <v>58</v>
      </c>
      <c r="AB96" s="447" t="s">
        <v>58</v>
      </c>
      <c r="AC96" s="452" t="s">
        <v>834</v>
      </c>
      <c r="AD96" s="447" t="s">
        <v>58</v>
      </c>
      <c r="AE96" s="447"/>
      <c r="AF96" s="447" t="s">
        <v>58</v>
      </c>
      <c r="AG96" s="447"/>
      <c r="AH96" s="447"/>
      <c r="AI96" s="447"/>
      <c r="AJ96" s="453"/>
      <c r="AK96" s="447"/>
      <c r="AL96" s="453"/>
      <c r="AM96" s="447"/>
      <c r="AN96" s="447"/>
      <c r="AO96" s="447"/>
      <c r="AP96" s="453"/>
      <c r="AQ96" s="447"/>
      <c r="AR96" s="453"/>
      <c r="AS96" s="447" t="s">
        <v>835</v>
      </c>
      <c r="AT96" s="454">
        <v>45420</v>
      </c>
      <c r="AU96" s="447"/>
      <c r="AV96" s="455">
        <v>2000000</v>
      </c>
      <c r="AW96" s="447">
        <v>76859906</v>
      </c>
      <c r="AX96" s="453">
        <v>520300</v>
      </c>
      <c r="AY96" s="447" t="s">
        <v>836</v>
      </c>
      <c r="AZ96" s="454">
        <v>45428</v>
      </c>
      <c r="BA96" s="447"/>
      <c r="BB96" s="456">
        <v>12000000</v>
      </c>
      <c r="BC96" s="447">
        <v>76860003</v>
      </c>
      <c r="BD96" s="456">
        <v>1421900</v>
      </c>
      <c r="BE96" s="447" t="s">
        <v>837</v>
      </c>
      <c r="BF96" s="454">
        <v>45450</v>
      </c>
      <c r="BG96" s="447"/>
      <c r="BH96" s="457">
        <v>12000000</v>
      </c>
      <c r="BI96" s="447">
        <v>77748586</v>
      </c>
      <c r="BJ96" s="453">
        <v>1421900</v>
      </c>
      <c r="BK96" s="447" t="s">
        <v>838</v>
      </c>
      <c r="BL96" s="454">
        <v>45485</v>
      </c>
      <c r="BM96" s="447"/>
      <c r="BN96" s="457">
        <v>12000000</v>
      </c>
      <c r="BO96" s="447">
        <v>77747396</v>
      </c>
      <c r="BP96" s="457">
        <v>1421900</v>
      </c>
      <c r="BQ96" s="447" t="s">
        <v>839</v>
      </c>
      <c r="BR96" s="454">
        <v>45512</v>
      </c>
      <c r="BS96" s="447"/>
      <c r="BT96" s="457">
        <v>12000000</v>
      </c>
      <c r="BU96" s="447">
        <v>79067726</v>
      </c>
      <c r="BV96" s="457">
        <v>1421900</v>
      </c>
      <c r="BW96" s="447" t="s">
        <v>840</v>
      </c>
      <c r="BX96" s="454">
        <v>45546</v>
      </c>
      <c r="BY96" s="447"/>
      <c r="BZ96" s="453">
        <v>12000000</v>
      </c>
      <c r="CA96" s="447">
        <v>79839905</v>
      </c>
      <c r="CB96" s="457">
        <v>1421900</v>
      </c>
      <c r="CC96" s="447" t="s">
        <v>841</v>
      </c>
      <c r="CD96" s="454">
        <v>45572</v>
      </c>
      <c r="CE96" s="447"/>
      <c r="CF96" s="453">
        <v>12000000</v>
      </c>
      <c r="CG96" s="447">
        <v>80573193</v>
      </c>
      <c r="CH96" s="453">
        <v>1421900</v>
      </c>
      <c r="CI96" s="447" t="s">
        <v>842</v>
      </c>
      <c r="CJ96" s="454">
        <v>45603</v>
      </c>
      <c r="CK96" s="447"/>
      <c r="CL96" s="453">
        <v>12000000</v>
      </c>
      <c r="CM96" s="447">
        <v>81333624</v>
      </c>
      <c r="CN96" s="457">
        <v>1421900</v>
      </c>
      <c r="CO96" s="447" t="s">
        <v>843</v>
      </c>
      <c r="CP96" s="454">
        <v>45632</v>
      </c>
      <c r="CQ96" s="447"/>
      <c r="CR96" s="453">
        <v>12000000</v>
      </c>
      <c r="CS96" s="447">
        <v>82153602</v>
      </c>
      <c r="CT96" s="453">
        <v>1421900</v>
      </c>
      <c r="CU96" s="447" t="s">
        <v>844</v>
      </c>
      <c r="CV96" s="454">
        <v>45643</v>
      </c>
      <c r="CW96" s="447"/>
      <c r="CX96" s="453">
        <v>12000000</v>
      </c>
      <c r="CY96" s="447">
        <v>82490637</v>
      </c>
      <c r="CZ96" s="453">
        <v>1421900</v>
      </c>
      <c r="DA96" s="458" t="b">
        <f>SUM(AJ96,AP96,AV96,BB96,BH96,BN96,BT96,BZ96,CF96,CL96,CR96,CX96)=D96</f>
        <v>0</v>
      </c>
      <c r="DB96" s="459" t="s">
        <v>845</v>
      </c>
      <c r="DC96" s="460">
        <f t="shared" si="8"/>
        <v>110000000</v>
      </c>
    </row>
    <row r="97" spans="1:107">
      <c r="A97" s="3" t="s">
        <v>846</v>
      </c>
      <c r="B97" s="3" t="s">
        <v>847</v>
      </c>
      <c r="C97" s="12" t="s">
        <v>610</v>
      </c>
      <c r="D97" s="107">
        <v>209194789</v>
      </c>
      <c r="E97" s="107"/>
      <c r="F97" s="12">
        <v>11524</v>
      </c>
      <c r="G97" s="24">
        <v>18636467</v>
      </c>
      <c r="H97" s="1">
        <v>11824</v>
      </c>
      <c r="I97" s="24">
        <v>106234134</v>
      </c>
      <c r="J97" s="1">
        <v>14524</v>
      </c>
      <c r="K97" s="24">
        <v>17222826</v>
      </c>
      <c r="L97" s="1">
        <v>73524</v>
      </c>
      <c r="M97" s="24">
        <v>67101362</v>
      </c>
      <c r="N97" s="42">
        <f t="shared" ref="N97:N99" si="11">+G97+I97+K97+M97</f>
        <v>209194789</v>
      </c>
      <c r="O97" s="1" t="b">
        <f>N97=D97</f>
        <v>1</v>
      </c>
      <c r="P97" s="1">
        <v>11124</v>
      </c>
      <c r="Q97" s="101">
        <v>18636467</v>
      </c>
      <c r="R97" s="1">
        <v>14624</v>
      </c>
      <c r="S97" s="101">
        <v>106234134</v>
      </c>
      <c r="T97" s="1">
        <v>16424</v>
      </c>
      <c r="U97" s="101">
        <v>17222826</v>
      </c>
      <c r="V97" s="1">
        <v>114224</v>
      </c>
      <c r="W97" s="260">
        <v>67101362</v>
      </c>
      <c r="X97" s="103">
        <f t="shared" si="10"/>
        <v>209194789</v>
      </c>
      <c r="Y97" s="110" t="s">
        <v>616</v>
      </c>
      <c r="Z97" s="1" t="s">
        <v>57</v>
      </c>
      <c r="AA97" s="1" t="s">
        <v>76</v>
      </c>
      <c r="AB97" s="1" t="s">
        <v>58</v>
      </c>
      <c r="AC97" s="1" t="s">
        <v>848</v>
      </c>
      <c r="AD97" s="1" t="s">
        <v>58</v>
      </c>
      <c r="AE97" s="1" t="s">
        <v>58</v>
      </c>
      <c r="AF97" s="1" t="s">
        <v>58</v>
      </c>
      <c r="AG97" s="49"/>
      <c r="AH97" s="49"/>
      <c r="AI97" s="49"/>
      <c r="AJ97" s="50"/>
      <c r="AK97" s="49"/>
      <c r="AL97" s="50"/>
      <c r="AM97" s="49"/>
      <c r="AN97" s="49"/>
      <c r="AO97" s="49"/>
      <c r="AP97" s="50"/>
      <c r="AQ97" s="49"/>
      <c r="AR97" s="50"/>
      <c r="AS97" s="49"/>
      <c r="AT97" s="49"/>
      <c r="AU97" s="49"/>
      <c r="AV97" s="270"/>
      <c r="AW97" s="49"/>
      <c r="AX97" s="50"/>
      <c r="AY97" s="49"/>
      <c r="AZ97" s="52"/>
      <c r="BA97" s="49"/>
      <c r="BB97" s="127"/>
      <c r="BC97" s="49"/>
      <c r="BD97" s="127"/>
      <c r="BE97" s="49"/>
      <c r="BF97" s="49"/>
      <c r="BG97" s="49"/>
      <c r="BH97" s="278"/>
      <c r="BI97" s="49"/>
      <c r="BJ97" s="50"/>
      <c r="BK97" s="49"/>
      <c r="BL97" s="49"/>
      <c r="BM97" s="49"/>
      <c r="BN97" s="278"/>
      <c r="BO97" s="49"/>
      <c r="BP97" s="278"/>
      <c r="BQ97" s="49"/>
      <c r="BR97" s="49"/>
      <c r="BS97" s="49"/>
      <c r="BT97" s="278"/>
      <c r="BU97" s="49"/>
      <c r="BV97" s="278"/>
      <c r="BW97" s="49"/>
      <c r="BX97" s="49"/>
      <c r="BY97" s="49"/>
      <c r="BZ97" s="50"/>
      <c r="CA97" s="49"/>
      <c r="CB97" s="278"/>
      <c r="CC97" s="49"/>
      <c r="CD97" s="49"/>
      <c r="CE97" s="49"/>
      <c r="CF97" s="50"/>
      <c r="CG97" s="49"/>
      <c r="CH97" s="50"/>
      <c r="CI97" s="49"/>
      <c r="CJ97" s="49"/>
      <c r="CK97" s="49"/>
      <c r="CL97" s="50"/>
      <c r="CM97" s="49"/>
      <c r="CN97" s="278"/>
      <c r="CO97" s="49"/>
      <c r="CP97" s="49"/>
      <c r="CQ97" s="49"/>
      <c r="CR97" s="50"/>
      <c r="CS97" s="49"/>
      <c r="CT97" s="50"/>
      <c r="CU97" s="49"/>
      <c r="CV97" s="49"/>
      <c r="CW97" s="49"/>
      <c r="CX97" s="50"/>
      <c r="CY97" s="49"/>
      <c r="CZ97" s="50"/>
      <c r="DA97" s="167" t="b">
        <f>SUM(AJ97,AP97,AV97,BB97,BH97,BN97,BT97,BZ97,CF97,CL97,CR97,CX97)=D97</f>
        <v>0</v>
      </c>
      <c r="DB97" s="230" t="s">
        <v>849</v>
      </c>
      <c r="DC97" s="109">
        <f t="shared" si="8"/>
        <v>0</v>
      </c>
    </row>
    <row r="98" spans="1:107">
      <c r="A98" s="190" t="s">
        <v>850</v>
      </c>
      <c r="B98" s="190" t="s">
        <v>851</v>
      </c>
      <c r="C98" s="191" t="s">
        <v>610</v>
      </c>
      <c r="D98" s="227">
        <v>132066667</v>
      </c>
      <c r="E98" s="107"/>
      <c r="F98" s="12">
        <v>48024</v>
      </c>
      <c r="G98" s="24">
        <v>32111059</v>
      </c>
      <c r="H98" s="1">
        <v>10924</v>
      </c>
      <c r="I98" s="24">
        <v>27874000</v>
      </c>
      <c r="J98" s="1">
        <v>1024</v>
      </c>
      <c r="K98" s="24">
        <v>12772882</v>
      </c>
      <c r="L98" s="1">
        <v>7824</v>
      </c>
      <c r="M98" s="24">
        <v>33726000</v>
      </c>
      <c r="N98" s="42">
        <f t="shared" si="11"/>
        <v>106483941</v>
      </c>
      <c r="O98" s="1" t="b">
        <f>N98=D98</f>
        <v>0</v>
      </c>
      <c r="P98" s="1">
        <v>11324</v>
      </c>
      <c r="Q98" s="101">
        <v>33726000</v>
      </c>
      <c r="R98" s="1">
        <v>3524</v>
      </c>
      <c r="S98" s="101">
        <v>12777882</v>
      </c>
      <c r="T98" s="1">
        <v>120324</v>
      </c>
      <c r="U98" s="101">
        <v>32111059</v>
      </c>
      <c r="V98" s="1">
        <v>17024</v>
      </c>
      <c r="W98" s="260">
        <v>27874000</v>
      </c>
      <c r="X98" s="103">
        <f t="shared" si="10"/>
        <v>106488941</v>
      </c>
      <c r="Y98" s="110" t="b">
        <v>0</v>
      </c>
      <c r="Z98" s="1" t="s">
        <v>852</v>
      </c>
      <c r="AA98" s="1" t="s">
        <v>58</v>
      </c>
      <c r="AB98" s="1" t="s">
        <v>58</v>
      </c>
      <c r="AC98" s="1" t="s">
        <v>853</v>
      </c>
      <c r="AD98" s="1"/>
      <c r="AE98" s="1" t="s">
        <v>58</v>
      </c>
      <c r="AF98" s="1" t="s">
        <v>58</v>
      </c>
      <c r="AG98" s="294"/>
      <c r="AH98" s="294"/>
      <c r="AI98" s="294"/>
      <c r="AJ98" s="297"/>
      <c r="AK98" s="294"/>
      <c r="AL98" s="297"/>
      <c r="AM98" s="294"/>
      <c r="AN98" s="294"/>
      <c r="AO98" s="294"/>
      <c r="AP98" s="297"/>
      <c r="AQ98" s="294"/>
      <c r="AR98" s="297"/>
      <c r="AS98" s="1" t="s">
        <v>854</v>
      </c>
      <c r="AT98" s="43">
        <v>45406</v>
      </c>
      <c r="AU98" s="1"/>
      <c r="AV98" s="261">
        <v>1866666</v>
      </c>
      <c r="AW98" s="49"/>
      <c r="AX98" s="50"/>
      <c r="AY98" s="1" t="s">
        <v>855</v>
      </c>
      <c r="AZ98" s="43">
        <v>45418</v>
      </c>
      <c r="BA98" s="1"/>
      <c r="BB98" s="126">
        <v>14000000</v>
      </c>
      <c r="BC98" s="1">
        <v>76705985</v>
      </c>
      <c r="BD98" s="126">
        <v>221000</v>
      </c>
      <c r="BE98" s="1" t="s">
        <v>856</v>
      </c>
      <c r="BF98" s="43">
        <v>45447</v>
      </c>
      <c r="BG98" s="1"/>
      <c r="BH98" s="277">
        <v>14000000</v>
      </c>
      <c r="BI98" s="1">
        <v>77410497</v>
      </c>
      <c r="BJ98" s="38">
        <v>1709900</v>
      </c>
      <c r="BK98" s="1" t="s">
        <v>857</v>
      </c>
      <c r="BL98" s="43">
        <v>45475</v>
      </c>
      <c r="BM98" s="1"/>
      <c r="BN98" s="277">
        <v>14000000</v>
      </c>
      <c r="BO98" s="1">
        <v>78270375</v>
      </c>
      <c r="BP98" s="277">
        <v>1707900</v>
      </c>
      <c r="BQ98" s="1" t="s">
        <v>858</v>
      </c>
      <c r="BR98" s="43">
        <v>45504</v>
      </c>
      <c r="BS98" s="1"/>
      <c r="BT98" s="277">
        <v>14000000</v>
      </c>
      <c r="BU98" s="1">
        <v>79048974</v>
      </c>
      <c r="BV98" s="277">
        <v>1709300</v>
      </c>
      <c r="BW98" s="83" t="s">
        <v>859</v>
      </c>
      <c r="BX98" s="43">
        <v>45537</v>
      </c>
      <c r="BY98" s="1"/>
      <c r="BZ98" s="38">
        <v>14000000</v>
      </c>
      <c r="CA98" s="1">
        <v>79853241</v>
      </c>
      <c r="CB98" s="277">
        <v>1750100</v>
      </c>
      <c r="CC98" s="1" t="s">
        <v>860</v>
      </c>
      <c r="CD98" s="43">
        <v>45567</v>
      </c>
      <c r="CE98" s="1"/>
      <c r="CF98" s="38">
        <v>14000000</v>
      </c>
      <c r="CG98" s="1">
        <v>79337824</v>
      </c>
      <c r="CH98" s="38">
        <v>1681300</v>
      </c>
      <c r="CI98" s="1" t="s">
        <v>861</v>
      </c>
      <c r="CJ98" s="43">
        <v>45596</v>
      </c>
      <c r="CK98" s="1"/>
      <c r="CL98" s="38">
        <v>14000000</v>
      </c>
      <c r="CM98" s="1">
        <v>81292608</v>
      </c>
      <c r="CN98" s="277">
        <v>1706900</v>
      </c>
      <c r="CO98" s="1" t="s">
        <v>862</v>
      </c>
      <c r="CP98" s="43">
        <v>45628</v>
      </c>
      <c r="CQ98" s="1"/>
      <c r="CR98" s="38">
        <v>14000000</v>
      </c>
      <c r="CS98" s="1">
        <v>82137704</v>
      </c>
      <c r="CT98" s="38">
        <v>1739000</v>
      </c>
      <c r="CU98" s="1" t="s">
        <v>863</v>
      </c>
      <c r="CV98" s="43">
        <v>45643</v>
      </c>
      <c r="CW98" s="1"/>
      <c r="CX98" s="38">
        <v>14000000</v>
      </c>
      <c r="CY98" s="1">
        <v>82691858</v>
      </c>
      <c r="CZ98" s="38">
        <v>1727500</v>
      </c>
      <c r="DA98" s="167" t="b">
        <f>SUM(AJ98,AP98,AV98,BB98,BH98,BN98,BT98,BZ98,CF98,CL98,CR98,CX98)=D98</f>
        <v>0</v>
      </c>
      <c r="DB98" s="230" t="s">
        <v>864</v>
      </c>
      <c r="DC98" s="109">
        <f t="shared" si="8"/>
        <v>127866666</v>
      </c>
    </row>
    <row r="99" spans="1:107">
      <c r="A99" s="3" t="s">
        <v>865</v>
      </c>
      <c r="B99" s="3" t="s">
        <v>866</v>
      </c>
      <c r="C99" s="12" t="s">
        <v>610</v>
      </c>
      <c r="D99" s="107">
        <v>83980000</v>
      </c>
      <c r="E99" s="107"/>
      <c r="F99" s="12">
        <v>11624</v>
      </c>
      <c r="G99" s="24">
        <v>27733333</v>
      </c>
      <c r="H99" s="1">
        <v>12024</v>
      </c>
      <c r="I99" s="24">
        <v>26433333</v>
      </c>
      <c r="J99" s="1">
        <v>14624</v>
      </c>
      <c r="K99" s="24">
        <v>29813334</v>
      </c>
      <c r="L99" s="1"/>
      <c r="M99" s="24"/>
      <c r="N99" s="42">
        <f t="shared" si="11"/>
        <v>83980000</v>
      </c>
      <c r="O99" s="1" t="b">
        <f>N99=D99</f>
        <v>1</v>
      </c>
      <c r="P99" s="12">
        <v>11624</v>
      </c>
      <c r="Q99" s="24">
        <v>29813334</v>
      </c>
      <c r="R99" s="1">
        <v>14824</v>
      </c>
      <c r="S99" s="24">
        <v>26433333</v>
      </c>
      <c r="T99" s="1">
        <v>11624</v>
      </c>
      <c r="U99" s="101">
        <v>27733333</v>
      </c>
      <c r="V99" s="1"/>
      <c r="W99" s="260"/>
      <c r="X99" s="103">
        <f t="shared" si="10"/>
        <v>83980000</v>
      </c>
      <c r="Y99" s="110" t="s">
        <v>616</v>
      </c>
      <c r="Z99" s="1" t="s">
        <v>57</v>
      </c>
      <c r="AA99" s="1" t="s">
        <v>58</v>
      </c>
      <c r="AB99" s="1" t="s">
        <v>58</v>
      </c>
      <c r="AC99" s="1" t="s">
        <v>867</v>
      </c>
      <c r="AD99" s="1" t="s">
        <v>58</v>
      </c>
      <c r="AE99" s="1" t="s">
        <v>58</v>
      </c>
      <c r="AF99" s="1" t="s">
        <v>58</v>
      </c>
      <c r="AG99" s="207"/>
      <c r="AH99" s="209"/>
      <c r="AI99" s="207"/>
      <c r="AJ99" s="208"/>
      <c r="AK99" s="207"/>
      <c r="AL99" s="208"/>
      <c r="AM99" s="207"/>
      <c r="AN99" s="207"/>
      <c r="AO99" s="207"/>
      <c r="AP99" s="208"/>
      <c r="AQ99" s="207"/>
      <c r="AR99" s="208"/>
      <c r="AS99" s="207"/>
      <c r="AT99" s="207"/>
      <c r="AU99" s="207"/>
      <c r="AV99" s="272"/>
      <c r="AW99" s="207"/>
      <c r="AX99" s="208"/>
      <c r="AY99" s="1" t="s">
        <v>868</v>
      </c>
      <c r="AZ99" s="43">
        <v>45415</v>
      </c>
      <c r="BA99" s="1"/>
      <c r="BB99" s="126">
        <v>6760000</v>
      </c>
      <c r="BC99" s="1">
        <v>7919073416</v>
      </c>
      <c r="BD99" s="126">
        <v>463000</v>
      </c>
      <c r="BE99" s="1" t="s">
        <v>869</v>
      </c>
      <c r="BF99" s="43">
        <v>45447</v>
      </c>
      <c r="BG99" s="1"/>
      <c r="BH99" s="277">
        <v>7800000</v>
      </c>
      <c r="BI99" s="49"/>
      <c r="BJ99" s="50"/>
      <c r="BK99" s="1" t="s">
        <v>870</v>
      </c>
      <c r="BL99" s="43">
        <v>45477</v>
      </c>
      <c r="BM99" s="1"/>
      <c r="BN99" s="277">
        <v>7800000</v>
      </c>
      <c r="BO99" s="1">
        <v>9467360834</v>
      </c>
      <c r="BP99" s="277">
        <v>923400</v>
      </c>
      <c r="BQ99" s="1" t="s">
        <v>871</v>
      </c>
      <c r="BR99" s="43">
        <v>45512</v>
      </c>
      <c r="BS99" s="1"/>
      <c r="BT99" s="277">
        <v>7800000</v>
      </c>
      <c r="BU99" s="1">
        <v>9471082030</v>
      </c>
      <c r="BV99" s="277">
        <v>927300</v>
      </c>
      <c r="BW99" s="1" t="s">
        <v>872</v>
      </c>
      <c r="BX99" s="43">
        <v>45540</v>
      </c>
      <c r="BY99" s="1"/>
      <c r="BZ99" s="38">
        <v>7800000</v>
      </c>
      <c r="CA99" s="1">
        <v>9472609087</v>
      </c>
      <c r="CB99" s="277">
        <v>924500</v>
      </c>
      <c r="CC99" s="1" t="s">
        <v>873</v>
      </c>
      <c r="CD99" s="43">
        <v>45569</v>
      </c>
      <c r="CE99" s="1"/>
      <c r="CF99" s="38">
        <v>7800000</v>
      </c>
      <c r="CG99" s="1">
        <v>9474607005</v>
      </c>
      <c r="CH99" s="38">
        <v>924200</v>
      </c>
      <c r="CI99" s="1" t="s">
        <v>874</v>
      </c>
      <c r="CJ99" s="43">
        <v>45604</v>
      </c>
      <c r="CK99" s="1"/>
      <c r="CL99" s="38">
        <v>7800000</v>
      </c>
      <c r="CM99" s="1">
        <v>9477017454</v>
      </c>
      <c r="CN99" s="277">
        <v>927600</v>
      </c>
      <c r="CO99" s="1" t="s">
        <v>875</v>
      </c>
      <c r="CP99" s="43">
        <v>45631</v>
      </c>
      <c r="CQ99" s="1"/>
      <c r="CR99" s="38">
        <v>7800000</v>
      </c>
      <c r="CS99" s="1">
        <v>9478302590</v>
      </c>
      <c r="CT99" s="38">
        <v>921500</v>
      </c>
      <c r="CU99" s="1" t="s">
        <v>876</v>
      </c>
      <c r="CV99" s="43">
        <v>45643</v>
      </c>
      <c r="CW99" s="1"/>
      <c r="CX99" s="38">
        <v>7800000</v>
      </c>
      <c r="CY99" s="1">
        <v>9478302626</v>
      </c>
      <c r="CZ99" s="38">
        <v>905500</v>
      </c>
      <c r="DA99" s="167" t="b">
        <f>SUM(AJ99,AP99,AV99,BB99,BH99,BN99,BT99,BZ99,CF99,CL99,CR99,CX99)=D99</f>
        <v>0</v>
      </c>
      <c r="DB99" s="230" t="s">
        <v>877</v>
      </c>
      <c r="DC99" s="109">
        <f t="shared" si="8"/>
        <v>69160000</v>
      </c>
    </row>
    <row r="100" spans="1:107" ht="25.5">
      <c r="A100" s="86" t="s">
        <v>878</v>
      </c>
      <c r="B100" s="414" t="s">
        <v>879</v>
      </c>
      <c r="C100" s="12" t="s">
        <v>880</v>
      </c>
      <c r="D100" s="72">
        <v>122733333</v>
      </c>
      <c r="E100" s="287"/>
      <c r="F100" s="113"/>
      <c r="G100" s="268"/>
      <c r="H100" s="49"/>
      <c r="I100" s="268"/>
      <c r="J100" s="49"/>
      <c r="K100" s="268"/>
      <c r="L100" s="49"/>
      <c r="M100" s="231"/>
      <c r="N100" s="259">
        <f>+G100+I100+K100+M100</f>
        <v>0</v>
      </c>
      <c r="O100" s="1" t="b">
        <f>N100=D100</f>
        <v>0</v>
      </c>
      <c r="P100" s="49"/>
      <c r="Q100" s="267"/>
      <c r="R100" s="49"/>
      <c r="S100" s="267"/>
      <c r="T100" s="49"/>
      <c r="U100" s="267"/>
      <c r="V100" s="49"/>
      <c r="W100" s="49"/>
      <c r="X100" s="77">
        <f t="shared" ref="X100:X119" si="12">+Q100+S100+U100+W100</f>
        <v>0</v>
      </c>
      <c r="Y100" s="1" t="b">
        <f>X100=D100</f>
        <v>0</v>
      </c>
      <c r="Z100" s="1"/>
      <c r="AA100" s="1"/>
      <c r="AB100" s="1"/>
      <c r="AC100" s="1"/>
      <c r="AD100" s="1"/>
      <c r="AE100" s="1"/>
      <c r="AF100" s="1"/>
      <c r="AG100" s="1"/>
      <c r="AH100" s="1"/>
      <c r="AI100" s="1"/>
      <c r="AJ100" s="77"/>
      <c r="AK100" s="1"/>
      <c r="AL100" s="77"/>
      <c r="AM100" s="1"/>
      <c r="AN100" s="1"/>
      <c r="AO100" s="1"/>
      <c r="AP100" s="77"/>
      <c r="AQ100" s="44"/>
      <c r="AR100" s="77"/>
      <c r="AS100" s="1"/>
      <c r="AT100" s="1"/>
      <c r="AU100" s="1"/>
      <c r="AV100" s="261"/>
      <c r="AW100" s="77"/>
      <c r="AX100" s="38"/>
      <c r="AY100" s="77"/>
      <c r="AZ100" s="1"/>
      <c r="BA100" s="1"/>
      <c r="BB100" s="126"/>
      <c r="BC100" s="1"/>
      <c r="BD100" s="126"/>
      <c r="BE100" s="1"/>
      <c r="BF100" s="1"/>
      <c r="BG100" s="1"/>
      <c r="BH100" s="277"/>
      <c r="BI100" s="1"/>
      <c r="BJ100" s="77"/>
      <c r="BK100" s="1"/>
      <c r="BL100" s="1"/>
      <c r="BM100" s="1"/>
      <c r="BN100" s="277"/>
      <c r="BO100" s="1"/>
      <c r="BP100" s="277"/>
      <c r="BQ100" s="1"/>
      <c r="BR100" s="1"/>
      <c r="BS100" s="1"/>
      <c r="BT100" s="277"/>
      <c r="BU100" s="1"/>
      <c r="BV100" s="277"/>
      <c r="BW100" s="1"/>
      <c r="BX100" s="1"/>
      <c r="BY100" s="1"/>
      <c r="BZ100" s="77"/>
      <c r="CA100" s="1"/>
      <c r="CB100" s="277"/>
      <c r="CC100" s="1"/>
      <c r="CD100" s="1"/>
      <c r="CE100" s="1"/>
      <c r="CF100" s="77"/>
      <c r="CG100" s="1"/>
      <c r="CH100" s="77"/>
      <c r="CI100" s="1"/>
      <c r="CJ100" s="1"/>
      <c r="CK100" s="1"/>
      <c r="CL100" s="77"/>
      <c r="CM100" s="1"/>
      <c r="CN100" s="277"/>
      <c r="CO100" s="1"/>
      <c r="CP100" s="1"/>
      <c r="CQ100" s="1"/>
      <c r="CR100" s="77"/>
      <c r="CS100" s="1"/>
      <c r="CT100" s="77"/>
      <c r="CU100" s="1"/>
      <c r="CV100" s="1"/>
      <c r="CW100" s="1"/>
      <c r="CX100" s="77"/>
      <c r="CY100" s="1"/>
      <c r="CZ100" s="77"/>
      <c r="DA100" s="167" t="b">
        <f>SUM(AJ100,AP100,AV100,BB100,BH100,BN100,BT100,BZ100,CF100,CL100,CR100,CX100)=D100</f>
        <v>0</v>
      </c>
      <c r="DB100" s="171" t="s">
        <v>881</v>
      </c>
      <c r="DC100" s="2"/>
    </row>
    <row r="101" spans="1:107">
      <c r="A101" s="3" t="s">
        <v>882</v>
      </c>
      <c r="B101" s="3" t="s">
        <v>883</v>
      </c>
      <c r="C101" s="12" t="s">
        <v>880</v>
      </c>
      <c r="D101" s="72">
        <v>110666667</v>
      </c>
      <c r="E101" s="72"/>
      <c r="F101" s="12">
        <v>2224</v>
      </c>
      <c r="G101" s="74">
        <v>39777778</v>
      </c>
      <c r="H101" s="1">
        <v>1324</v>
      </c>
      <c r="I101" s="74">
        <v>39777778</v>
      </c>
      <c r="J101" s="1">
        <v>5824</v>
      </c>
      <c r="K101" s="74">
        <v>31111111</v>
      </c>
      <c r="L101" s="1"/>
      <c r="M101" s="24"/>
      <c r="N101" s="259">
        <f>+G101+I101+K101+M101</f>
        <v>110666667</v>
      </c>
      <c r="O101" s="1" t="b">
        <f>N101=D101</f>
        <v>1</v>
      </c>
      <c r="P101" s="1">
        <v>7124</v>
      </c>
      <c r="Q101" s="77">
        <v>31111111</v>
      </c>
      <c r="R101" s="1">
        <v>2524</v>
      </c>
      <c r="S101" s="77">
        <v>39777778</v>
      </c>
      <c r="T101" s="1">
        <v>3524</v>
      </c>
      <c r="U101" s="77">
        <v>39777778</v>
      </c>
      <c r="V101" s="1"/>
      <c r="W101" s="1"/>
      <c r="X101" s="77">
        <f t="shared" si="12"/>
        <v>110666667</v>
      </c>
      <c r="Y101" s="1" t="b">
        <f>X101=D101</f>
        <v>1</v>
      </c>
      <c r="Z101" s="1" t="s">
        <v>57</v>
      </c>
      <c r="AA101" s="1" t="s">
        <v>58</v>
      </c>
      <c r="AB101" s="1" t="s">
        <v>58</v>
      </c>
      <c r="AC101" s="1" t="s">
        <v>884</v>
      </c>
      <c r="AD101" s="1" t="s">
        <v>58</v>
      </c>
      <c r="AE101" s="1" t="s">
        <v>58</v>
      </c>
      <c r="AF101" s="1" t="s">
        <v>58</v>
      </c>
      <c r="AG101" s="1"/>
      <c r="AH101" s="1"/>
      <c r="AI101" s="1"/>
      <c r="AJ101" s="77"/>
      <c r="AK101" s="1"/>
      <c r="AL101" s="77"/>
      <c r="AM101" s="1" t="s">
        <v>885</v>
      </c>
      <c r="AN101" s="43">
        <v>45385</v>
      </c>
      <c r="AO101" s="1"/>
      <c r="AP101" s="77">
        <v>9666667</v>
      </c>
      <c r="AQ101" s="44">
        <v>74683678</v>
      </c>
      <c r="AR101" s="77">
        <v>377300</v>
      </c>
      <c r="AS101" s="1" t="s">
        <v>886</v>
      </c>
      <c r="AT101" s="43">
        <v>45386</v>
      </c>
      <c r="AU101" s="1"/>
      <c r="AV101" s="261">
        <v>10000000</v>
      </c>
      <c r="AW101" s="77">
        <v>75731874</v>
      </c>
      <c r="AX101" s="38">
        <v>1160900</v>
      </c>
      <c r="AY101" s="77" t="s">
        <v>887</v>
      </c>
      <c r="AZ101" s="43">
        <v>45448</v>
      </c>
      <c r="BA101" s="1"/>
      <c r="BB101" s="126">
        <v>10000000</v>
      </c>
      <c r="BC101" s="1">
        <v>76317608</v>
      </c>
      <c r="BD101" s="126">
        <v>1160900</v>
      </c>
      <c r="BE101" s="1" t="s">
        <v>888</v>
      </c>
      <c r="BF101" s="43">
        <v>45449</v>
      </c>
      <c r="BG101" s="1"/>
      <c r="BH101" s="277">
        <v>10000000</v>
      </c>
      <c r="BI101" s="1">
        <v>77091533</v>
      </c>
      <c r="BJ101" s="77">
        <v>1160900</v>
      </c>
      <c r="BK101" s="1" t="s">
        <v>889</v>
      </c>
      <c r="BL101" s="43">
        <v>45480</v>
      </c>
      <c r="BM101" s="1"/>
      <c r="BN101" s="277">
        <v>10000000</v>
      </c>
      <c r="BO101" s="1">
        <v>77978789</v>
      </c>
      <c r="BP101" s="277">
        <v>1160900</v>
      </c>
      <c r="BQ101" s="1" t="s">
        <v>890</v>
      </c>
      <c r="BR101" s="43">
        <v>45299</v>
      </c>
      <c r="BS101" s="1"/>
      <c r="BT101" s="277">
        <v>10000000</v>
      </c>
      <c r="BU101" s="1">
        <v>78646823</v>
      </c>
      <c r="BV101" s="277">
        <v>1160900</v>
      </c>
      <c r="BW101" s="1" t="s">
        <v>891</v>
      </c>
      <c r="BX101" s="43">
        <v>45360</v>
      </c>
      <c r="BY101" s="1"/>
      <c r="BZ101" s="77">
        <v>10000000</v>
      </c>
      <c r="CA101" s="1">
        <v>79548989</v>
      </c>
      <c r="CB101" s="277">
        <v>1160900</v>
      </c>
      <c r="CC101" s="1" t="s">
        <v>892</v>
      </c>
      <c r="CD101" s="1" t="s">
        <v>893</v>
      </c>
      <c r="CE101" s="1"/>
      <c r="CF101" s="77">
        <v>10000000</v>
      </c>
      <c r="CG101" s="1">
        <v>80273155</v>
      </c>
      <c r="CH101" s="77">
        <v>1161900</v>
      </c>
      <c r="CI101" s="1" t="s">
        <v>894</v>
      </c>
      <c r="CJ101" s="43">
        <v>45484</v>
      </c>
      <c r="CK101" s="1"/>
      <c r="CL101" s="77">
        <v>10000000</v>
      </c>
      <c r="CM101" s="1">
        <v>81033037</v>
      </c>
      <c r="CN101" s="277">
        <v>1160900</v>
      </c>
      <c r="CO101" s="1" t="s">
        <v>895</v>
      </c>
      <c r="CP101" s="43">
        <v>45424</v>
      </c>
      <c r="CQ101" s="1"/>
      <c r="CR101" s="77">
        <v>10000000</v>
      </c>
      <c r="CS101" s="1">
        <v>82335328</v>
      </c>
      <c r="CT101" s="77">
        <v>1170700</v>
      </c>
      <c r="CU101" s="49"/>
      <c r="CV101" s="49"/>
      <c r="CW101" s="49"/>
      <c r="CX101" s="267"/>
      <c r="CY101" s="49"/>
      <c r="CZ101" s="267"/>
      <c r="DA101" s="167" t="b">
        <f>SUM(AJ101,AP101,AV101,BB101,BH101,BN101,BT101,BZ101,CF101,CL101,CR101,CX101)=D101</f>
        <v>0</v>
      </c>
      <c r="DB101" s="171" t="s">
        <v>896</v>
      </c>
      <c r="DC101" s="2"/>
    </row>
    <row r="102" spans="1:107">
      <c r="A102" s="3" t="s">
        <v>897</v>
      </c>
      <c r="B102" s="3" t="s">
        <v>898</v>
      </c>
      <c r="C102" s="12" t="s">
        <v>880</v>
      </c>
      <c r="D102" s="72">
        <v>117500000</v>
      </c>
      <c r="E102" s="72"/>
      <c r="F102" s="12">
        <v>13924</v>
      </c>
      <c r="G102" s="74">
        <v>50000000</v>
      </c>
      <c r="H102" s="1">
        <v>13324</v>
      </c>
      <c r="I102" s="74">
        <v>17500000</v>
      </c>
      <c r="J102" s="1">
        <v>15724</v>
      </c>
      <c r="K102" s="74">
        <v>50000000</v>
      </c>
      <c r="L102" s="1"/>
      <c r="M102" s="24"/>
      <c r="N102" s="259">
        <f>+G102+I102+K102+M102</f>
        <v>117500000</v>
      </c>
      <c r="O102" s="1" t="b">
        <f>N102=D102</f>
        <v>1</v>
      </c>
      <c r="P102" s="1">
        <v>21024</v>
      </c>
      <c r="Q102" s="77">
        <v>50000000</v>
      </c>
      <c r="R102" s="1">
        <v>19224</v>
      </c>
      <c r="S102" s="77">
        <v>17500000</v>
      </c>
      <c r="T102" s="1">
        <v>12324</v>
      </c>
      <c r="U102" s="77">
        <v>50000000</v>
      </c>
      <c r="V102" s="1"/>
      <c r="W102" s="1"/>
      <c r="X102" s="77">
        <f t="shared" si="12"/>
        <v>117500000</v>
      </c>
      <c r="Y102" s="1" t="b">
        <f>X102=D102</f>
        <v>1</v>
      </c>
      <c r="Z102" s="1" t="s">
        <v>57</v>
      </c>
      <c r="AA102" s="1" t="s">
        <v>58</v>
      </c>
      <c r="AB102" s="1" t="s">
        <v>58</v>
      </c>
      <c r="AC102" s="1" t="s">
        <v>899</v>
      </c>
      <c r="AD102" s="1" t="s">
        <v>58</v>
      </c>
      <c r="AE102" s="1" t="s">
        <v>58</v>
      </c>
      <c r="AF102" s="1" t="s">
        <v>58</v>
      </c>
      <c r="AG102" s="1"/>
      <c r="AH102" s="1"/>
      <c r="AI102" s="1"/>
      <c r="AJ102" s="77"/>
      <c r="AK102" s="1"/>
      <c r="AL102" s="77"/>
      <c r="AM102" s="1"/>
      <c r="AN102" s="1"/>
      <c r="AO102" s="1"/>
      <c r="AP102" s="77"/>
      <c r="AQ102" s="44"/>
      <c r="AR102" s="77"/>
      <c r="AS102" s="1"/>
      <c r="AT102" s="1"/>
      <c r="AU102" s="1"/>
      <c r="AV102" s="261"/>
      <c r="AW102" s="77"/>
      <c r="AX102" s="38"/>
      <c r="AY102" s="77"/>
      <c r="AZ102" s="1"/>
      <c r="BA102" s="1"/>
      <c r="BB102" s="126"/>
      <c r="BC102" s="1"/>
      <c r="BD102" s="126"/>
      <c r="BE102" s="49"/>
      <c r="BF102" s="49"/>
      <c r="BG102" s="49"/>
      <c r="BH102" s="278"/>
      <c r="BI102" s="49"/>
      <c r="BJ102" s="267"/>
      <c r="BK102" s="49"/>
      <c r="BL102" s="49"/>
      <c r="BM102" s="49"/>
      <c r="BN102" s="278"/>
      <c r="BO102" s="49"/>
      <c r="BP102" s="278"/>
      <c r="BQ102" s="49"/>
      <c r="BR102" s="49"/>
      <c r="BS102" s="49"/>
      <c r="BT102" s="278"/>
      <c r="BU102" s="49"/>
      <c r="BV102" s="278"/>
      <c r="BW102" s="49"/>
      <c r="BX102" s="49"/>
      <c r="BY102" s="49"/>
      <c r="BZ102" s="267"/>
      <c r="CA102" s="49"/>
      <c r="CB102" s="278"/>
      <c r="CC102" s="49"/>
      <c r="CD102" s="49"/>
      <c r="CE102" s="49"/>
      <c r="CF102" s="267"/>
      <c r="CG102" s="49"/>
      <c r="CH102" s="267"/>
      <c r="CI102" s="49"/>
      <c r="CJ102" s="49"/>
      <c r="CK102" s="49"/>
      <c r="CL102" s="267"/>
      <c r="CM102" s="49"/>
      <c r="CN102" s="278"/>
      <c r="CO102" s="49"/>
      <c r="CP102" s="49"/>
      <c r="CQ102" s="49"/>
      <c r="CR102" s="267"/>
      <c r="CS102" s="49"/>
      <c r="CT102" s="267"/>
      <c r="CU102" s="49"/>
      <c r="CV102" s="49"/>
      <c r="CW102" s="49"/>
      <c r="CX102" s="267"/>
      <c r="CY102" s="49"/>
      <c r="CZ102" s="267"/>
      <c r="DA102" s="167" t="b">
        <f>SUM(AJ102,AP102,AV102,BB102,BH102,BN102,BT102,BZ102,CF102,CL102,CR102,CX102)=D102</f>
        <v>0</v>
      </c>
      <c r="DB102" s="171" t="s">
        <v>900</v>
      </c>
      <c r="DC102" s="2"/>
    </row>
    <row r="103" spans="1:107" s="728" customFormat="1">
      <c r="A103" s="710" t="s">
        <v>901</v>
      </c>
      <c r="B103" s="710" t="s">
        <v>902</v>
      </c>
      <c r="C103" s="711" t="s">
        <v>880</v>
      </c>
      <c r="D103" s="755">
        <v>30750000</v>
      </c>
      <c r="E103" s="755"/>
      <c r="F103" s="711">
        <v>91424</v>
      </c>
      <c r="G103" s="756">
        <v>7236667</v>
      </c>
      <c r="H103" s="714">
        <v>13224</v>
      </c>
      <c r="I103" s="756">
        <v>3130000</v>
      </c>
      <c r="J103" s="714">
        <v>13424</v>
      </c>
      <c r="K103" s="756">
        <v>20383333</v>
      </c>
      <c r="L103" s="714"/>
      <c r="M103" s="713"/>
      <c r="N103" s="764">
        <f>+G103+I103+K103+M103</f>
        <v>30750000</v>
      </c>
      <c r="O103" s="714" t="b">
        <f>N103=D103</f>
        <v>1</v>
      </c>
      <c r="P103" s="714">
        <v>12524</v>
      </c>
      <c r="Q103" s="757">
        <v>20383333</v>
      </c>
      <c r="R103" s="714">
        <v>19424</v>
      </c>
      <c r="S103" s="757">
        <v>3130000</v>
      </c>
      <c r="T103" s="714">
        <v>217024</v>
      </c>
      <c r="U103" s="757">
        <v>7236667</v>
      </c>
      <c r="V103" s="714"/>
      <c r="W103" s="714"/>
      <c r="X103" s="757">
        <f t="shared" si="12"/>
        <v>30750000</v>
      </c>
      <c r="Y103" s="714" t="b">
        <f>X103=D103</f>
        <v>1</v>
      </c>
      <c r="Z103" s="714" t="s">
        <v>57</v>
      </c>
      <c r="AA103" s="714" t="s">
        <v>58</v>
      </c>
      <c r="AB103" s="714" t="s">
        <v>58</v>
      </c>
      <c r="AC103" s="714" t="s">
        <v>903</v>
      </c>
      <c r="AD103" s="714" t="s">
        <v>58</v>
      </c>
      <c r="AE103" s="714" t="s">
        <v>58</v>
      </c>
      <c r="AF103" s="714" t="s">
        <v>58</v>
      </c>
      <c r="AG103" s="714"/>
      <c r="AH103" s="765"/>
      <c r="AI103" s="714"/>
      <c r="AJ103" s="757"/>
      <c r="AK103" s="714"/>
      <c r="AL103" s="757"/>
      <c r="AM103" s="714"/>
      <c r="AN103" s="714"/>
      <c r="AO103" s="714"/>
      <c r="AP103" s="757"/>
      <c r="AQ103" s="719"/>
      <c r="AR103" s="757"/>
      <c r="AS103" s="714"/>
      <c r="AT103" s="714"/>
      <c r="AU103" s="714"/>
      <c r="AV103" s="721"/>
      <c r="AW103" s="757"/>
      <c r="AX103" s="720"/>
      <c r="AY103" s="757"/>
      <c r="AZ103" s="714"/>
      <c r="BA103" s="714"/>
      <c r="BB103" s="722"/>
      <c r="BC103" s="714"/>
      <c r="BD103" s="722"/>
      <c r="BE103" s="714" t="s">
        <v>904</v>
      </c>
      <c r="BF103" s="724">
        <v>45632</v>
      </c>
      <c r="BG103" s="714"/>
      <c r="BH103" s="723">
        <v>1366667</v>
      </c>
      <c r="BI103" s="714" t="s">
        <v>905</v>
      </c>
      <c r="BJ103" s="757"/>
      <c r="BK103" s="714" t="s">
        <v>906</v>
      </c>
      <c r="BL103" s="724">
        <v>45419</v>
      </c>
      <c r="BM103" s="714"/>
      <c r="BN103" s="723">
        <v>4100000</v>
      </c>
      <c r="BO103" s="714">
        <v>77893372</v>
      </c>
      <c r="BP103" s="723">
        <v>107300</v>
      </c>
      <c r="BQ103" s="714" t="s">
        <v>907</v>
      </c>
      <c r="BR103" s="724">
        <v>45512</v>
      </c>
      <c r="BS103" s="714"/>
      <c r="BT103" s="723">
        <v>4100000</v>
      </c>
      <c r="BU103" s="714">
        <v>78127417</v>
      </c>
      <c r="BV103" s="723">
        <v>476000</v>
      </c>
      <c r="BW103" s="714" t="s">
        <v>908</v>
      </c>
      <c r="BX103" s="724">
        <v>45360</v>
      </c>
      <c r="BY103" s="714"/>
      <c r="BZ103" s="757">
        <v>4100000</v>
      </c>
      <c r="CA103" s="714">
        <v>78804169</v>
      </c>
      <c r="CB103" s="723">
        <v>476000</v>
      </c>
      <c r="CC103" s="714" t="s">
        <v>909</v>
      </c>
      <c r="CD103" s="714" t="s">
        <v>893</v>
      </c>
      <c r="CE103" s="714"/>
      <c r="CF103" s="757">
        <v>4100000</v>
      </c>
      <c r="CG103" s="714">
        <v>79558403</v>
      </c>
      <c r="CH103" s="757">
        <v>476000</v>
      </c>
      <c r="CI103" s="714" t="s">
        <v>910</v>
      </c>
      <c r="CJ103" s="724">
        <v>45423</v>
      </c>
      <c r="CK103" s="714"/>
      <c r="CL103" s="757">
        <v>4100000</v>
      </c>
      <c r="CM103" s="714">
        <v>80328649</v>
      </c>
      <c r="CN103" s="723">
        <v>476000</v>
      </c>
      <c r="CO103" s="714" t="s">
        <v>911</v>
      </c>
      <c r="CP103" s="724">
        <v>45363</v>
      </c>
      <c r="CQ103" s="714"/>
      <c r="CR103" s="757">
        <v>4100000</v>
      </c>
      <c r="CS103" s="714">
        <v>81119731</v>
      </c>
      <c r="CT103" s="757">
        <v>476000</v>
      </c>
      <c r="CU103" s="714" t="s">
        <v>912</v>
      </c>
      <c r="CV103" s="724">
        <v>45643</v>
      </c>
      <c r="CW103" s="714"/>
      <c r="CX103" s="757">
        <v>4100000</v>
      </c>
      <c r="CY103" s="714">
        <v>81880664</v>
      </c>
      <c r="CZ103" s="757">
        <v>476000</v>
      </c>
      <c r="DA103" s="725" t="b">
        <f>SUM(AJ103,AP103,AV103,BB103,BH103,BN103,BT103,BZ103,CF103,CL103,CR103,CX103)=D103</f>
        <v>0</v>
      </c>
      <c r="DB103" s="726"/>
    </row>
    <row r="104" spans="1:107">
      <c r="A104" s="3" t="s">
        <v>913</v>
      </c>
      <c r="B104" s="3" t="s">
        <v>914</v>
      </c>
      <c r="C104" s="12" t="s">
        <v>880</v>
      </c>
      <c r="D104" s="72">
        <v>70200000</v>
      </c>
      <c r="E104" s="72"/>
      <c r="F104" s="12">
        <v>13324</v>
      </c>
      <c r="G104" s="74">
        <v>13042222</v>
      </c>
      <c r="H104" s="1">
        <v>15124</v>
      </c>
      <c r="I104" s="74">
        <v>35928889</v>
      </c>
      <c r="J104" s="1">
        <v>13024</v>
      </c>
      <c r="K104" s="74">
        <v>21228889</v>
      </c>
      <c r="L104" s="1"/>
      <c r="M104" s="24"/>
      <c r="N104" s="259">
        <f>+G104+I104+K104+M104</f>
        <v>70200000</v>
      </c>
      <c r="O104" s="1" t="b">
        <f>N104=D104</f>
        <v>1</v>
      </c>
      <c r="P104" s="1">
        <v>12624</v>
      </c>
      <c r="Q104" s="77">
        <v>13042222</v>
      </c>
      <c r="R104" s="1">
        <v>19624</v>
      </c>
      <c r="S104" s="77">
        <v>21228889</v>
      </c>
      <c r="T104" s="1">
        <v>21124</v>
      </c>
      <c r="U104" s="77">
        <v>35928889</v>
      </c>
      <c r="V104" s="1"/>
      <c r="W104" s="1"/>
      <c r="X104" s="77">
        <f t="shared" si="12"/>
        <v>70200000</v>
      </c>
      <c r="Y104" s="1" t="b">
        <f>X104=D104</f>
        <v>1</v>
      </c>
      <c r="Z104" s="1" t="s">
        <v>57</v>
      </c>
      <c r="AA104" s="1" t="s">
        <v>58</v>
      </c>
      <c r="AB104" s="1" t="s">
        <v>58</v>
      </c>
      <c r="AC104" s="1" t="s">
        <v>915</v>
      </c>
      <c r="AD104" s="1" t="s">
        <v>58</v>
      </c>
      <c r="AE104" s="1" t="s">
        <v>58</v>
      </c>
      <c r="AF104" s="1" t="s">
        <v>58</v>
      </c>
      <c r="AG104" s="1"/>
      <c r="AH104" s="43"/>
      <c r="AI104" s="1"/>
      <c r="AJ104" s="77"/>
      <c r="AK104" s="1"/>
      <c r="AL104" s="77"/>
      <c r="AM104" s="1"/>
      <c r="AN104" s="43"/>
      <c r="AO104" s="1"/>
      <c r="AP104" s="77"/>
      <c r="AQ104" s="44"/>
      <c r="AR104" s="77"/>
      <c r="AS104" s="1"/>
      <c r="AT104" s="1"/>
      <c r="AU104" s="1"/>
      <c r="AV104" s="261"/>
      <c r="AW104" s="77"/>
      <c r="AX104" s="38"/>
      <c r="AY104" s="77"/>
      <c r="AZ104" s="1"/>
      <c r="BA104" s="1"/>
      <c r="BB104" s="126"/>
      <c r="BC104" s="1"/>
      <c r="BD104" s="126"/>
      <c r="BE104" s="1" t="s">
        <v>916</v>
      </c>
      <c r="BF104" s="43">
        <v>45511</v>
      </c>
      <c r="BG104" s="1"/>
      <c r="BH104" s="77">
        <v>2400000</v>
      </c>
      <c r="BI104" s="1">
        <v>76793602</v>
      </c>
      <c r="BJ104" s="77">
        <v>473700</v>
      </c>
      <c r="BK104" s="1" t="s">
        <v>917</v>
      </c>
      <c r="BL104" s="43">
        <v>45572</v>
      </c>
      <c r="BM104" s="1"/>
      <c r="BN104" s="77">
        <v>9000000</v>
      </c>
      <c r="BO104" s="44">
        <v>77387742</v>
      </c>
      <c r="BP104" s="77">
        <v>384100</v>
      </c>
      <c r="BQ104" s="1" t="s">
        <v>918</v>
      </c>
      <c r="BR104" s="43">
        <v>45512</v>
      </c>
      <c r="BS104" s="1"/>
      <c r="BT104" s="277">
        <v>9000000</v>
      </c>
      <c r="BU104" s="1">
        <v>78659758</v>
      </c>
      <c r="BV104" s="277">
        <v>1069300</v>
      </c>
      <c r="BW104" s="1" t="s">
        <v>919</v>
      </c>
      <c r="BX104" s="43">
        <v>45391</v>
      </c>
      <c r="BY104" s="1"/>
      <c r="BZ104" s="77">
        <v>9000000</v>
      </c>
      <c r="CA104" s="1">
        <v>78874411</v>
      </c>
      <c r="CB104" s="277">
        <v>1063600</v>
      </c>
      <c r="CC104" s="49"/>
      <c r="CD104" s="49"/>
      <c r="CE104" s="49"/>
      <c r="CF104" s="267"/>
      <c r="CG104" s="49"/>
      <c r="CH104" s="267"/>
      <c r="CI104" s="49"/>
      <c r="CJ104" s="49"/>
      <c r="CK104" s="49"/>
      <c r="CL104" s="267"/>
      <c r="CM104" s="49"/>
      <c r="CN104" s="278"/>
      <c r="CO104" s="49"/>
      <c r="CP104" s="49"/>
      <c r="CQ104" s="49"/>
      <c r="CR104" s="267"/>
      <c r="CS104" s="49"/>
      <c r="CT104" s="267"/>
      <c r="CU104" s="49"/>
      <c r="CV104" s="49"/>
      <c r="CW104" s="49"/>
      <c r="CX104" s="267"/>
      <c r="CY104" s="49"/>
      <c r="CZ104" s="267"/>
      <c r="DA104" s="167" t="b">
        <f>SUM(AJ104,AP104,AV104,BB104,BH104,BN104,BT104,BZ104,CF104,CL104,CR104,CX104)=D104</f>
        <v>0</v>
      </c>
      <c r="DB104" s="171" t="s">
        <v>920</v>
      </c>
      <c r="DC104" s="2"/>
    </row>
    <row r="105" spans="1:107">
      <c r="A105" s="86" t="s">
        <v>921</v>
      </c>
      <c r="B105" s="86" t="s">
        <v>922</v>
      </c>
      <c r="C105" s="12" t="s">
        <v>880</v>
      </c>
      <c r="D105" s="72"/>
      <c r="E105" s="72"/>
      <c r="F105" s="12"/>
      <c r="G105" s="74"/>
      <c r="H105" s="1"/>
      <c r="I105" s="74"/>
      <c r="J105" s="1"/>
      <c r="K105" s="74"/>
      <c r="L105" s="1"/>
      <c r="M105" s="24"/>
      <c r="N105" s="259">
        <f>+G105+I105+K105+M105</f>
        <v>0</v>
      </c>
      <c r="O105" s="1" t="b">
        <f>N105=D105</f>
        <v>1</v>
      </c>
      <c r="P105" s="1"/>
      <c r="Q105" s="77"/>
      <c r="R105" s="1"/>
      <c r="S105" s="77"/>
      <c r="T105" s="1"/>
      <c r="U105" s="77"/>
      <c r="V105" s="1"/>
      <c r="W105" s="1"/>
      <c r="X105" s="77">
        <f t="shared" si="12"/>
        <v>0</v>
      </c>
      <c r="Y105" s="1" t="b">
        <f>X105=D105</f>
        <v>1</v>
      </c>
      <c r="Z105" s="1"/>
      <c r="AA105" s="1"/>
      <c r="AB105" s="1"/>
      <c r="AC105" s="1"/>
      <c r="AD105" s="1"/>
      <c r="AE105" s="1"/>
      <c r="AF105" s="1"/>
      <c r="AG105" s="1"/>
      <c r="AH105" s="1"/>
      <c r="AI105" s="1"/>
      <c r="AJ105" s="77"/>
      <c r="AK105" s="1"/>
      <c r="AL105" s="77"/>
      <c r="AM105" s="1"/>
      <c r="AN105" s="1"/>
      <c r="AO105" s="1"/>
      <c r="AP105" s="77"/>
      <c r="AQ105" s="44"/>
      <c r="AR105" s="77"/>
      <c r="AS105" s="1"/>
      <c r="AT105" s="1"/>
      <c r="AU105" s="1"/>
      <c r="AV105" s="261"/>
      <c r="AW105" s="77"/>
      <c r="AX105" s="38"/>
      <c r="AY105" s="77"/>
      <c r="AZ105" s="1"/>
      <c r="BA105" s="1"/>
      <c r="BB105" s="126"/>
      <c r="BC105" s="1"/>
      <c r="BD105" s="126"/>
      <c r="BE105" s="1"/>
      <c r="BF105" s="1"/>
      <c r="BG105" s="1"/>
      <c r="BH105" s="277"/>
      <c r="BI105" s="1"/>
      <c r="BJ105" s="77"/>
      <c r="BK105" s="1"/>
      <c r="BL105" s="1"/>
      <c r="BM105" s="1"/>
      <c r="BN105" s="277"/>
      <c r="BO105" s="1"/>
      <c r="BP105" s="277"/>
      <c r="BQ105" s="1"/>
      <c r="BR105" s="1"/>
      <c r="BS105" s="1"/>
      <c r="BT105" s="277"/>
      <c r="BU105" s="1"/>
      <c r="BV105" s="277"/>
      <c r="BW105" s="1"/>
      <c r="BX105" s="1"/>
      <c r="BY105" s="1"/>
      <c r="BZ105" s="77"/>
      <c r="CA105" s="1"/>
      <c r="CB105" s="277"/>
      <c r="CC105" s="1"/>
      <c r="CD105" s="1"/>
      <c r="CE105" s="1"/>
      <c r="CF105" s="77"/>
      <c r="CG105" s="1"/>
      <c r="CH105" s="77"/>
      <c r="CI105" s="1"/>
      <c r="CJ105" s="1"/>
      <c r="CK105" s="1"/>
      <c r="CL105" s="77"/>
      <c r="CM105" s="1"/>
      <c r="CN105" s="277"/>
      <c r="CO105" s="1"/>
      <c r="CP105" s="1"/>
      <c r="CQ105" s="1"/>
      <c r="CR105" s="77"/>
      <c r="CS105" s="1"/>
      <c r="CT105" s="77"/>
      <c r="CU105" s="1"/>
      <c r="CV105" s="1"/>
      <c r="CW105" s="1"/>
      <c r="CX105" s="77"/>
      <c r="CY105" s="1"/>
      <c r="CZ105" s="77"/>
      <c r="DA105" s="167" t="b">
        <f>SUM(AJ105,AP105,AV105,BB105,BH105,BN105,BT105,BZ105,CF105,CL105,CR105,CX105)=D105</f>
        <v>1</v>
      </c>
      <c r="DC105" s="2"/>
    </row>
    <row r="106" spans="1:107">
      <c r="A106" s="3" t="s">
        <v>923</v>
      </c>
      <c r="B106" s="3" t="s">
        <v>924</v>
      </c>
      <c r="C106" s="12" t="s">
        <v>880</v>
      </c>
      <c r="D106" s="72">
        <v>55380000</v>
      </c>
      <c r="E106" s="72"/>
      <c r="F106" s="12">
        <v>13124</v>
      </c>
      <c r="G106" s="74">
        <v>15166667</v>
      </c>
      <c r="H106" s="1">
        <v>12624</v>
      </c>
      <c r="I106" s="74">
        <v>29206667</v>
      </c>
      <c r="J106" s="1">
        <v>15224</v>
      </c>
      <c r="K106" s="74">
        <v>11006666</v>
      </c>
      <c r="L106" s="1"/>
      <c r="M106" s="24"/>
      <c r="N106" s="259">
        <f>+G106+I106+K106+M106</f>
        <v>55380000</v>
      </c>
      <c r="O106" s="1" t="b">
        <f>N106=D106</f>
        <v>1</v>
      </c>
      <c r="P106" s="1">
        <v>20524</v>
      </c>
      <c r="Q106" s="77">
        <v>29206667</v>
      </c>
      <c r="R106" s="1">
        <v>13124</v>
      </c>
      <c r="S106" s="77">
        <v>15166667</v>
      </c>
      <c r="T106" s="1">
        <v>21424</v>
      </c>
      <c r="U106" s="77">
        <v>11006666</v>
      </c>
      <c r="V106" s="1"/>
      <c r="W106" s="1"/>
      <c r="X106" s="77">
        <f t="shared" si="12"/>
        <v>55380000</v>
      </c>
      <c r="Y106" s="1" t="b">
        <f>X106=D106</f>
        <v>1</v>
      </c>
      <c r="Z106" s="1" t="s">
        <v>57</v>
      </c>
      <c r="AA106" s="1" t="s">
        <v>58</v>
      </c>
      <c r="AB106" s="1" t="s">
        <v>58</v>
      </c>
      <c r="AC106" s="1" t="s">
        <v>925</v>
      </c>
      <c r="AD106" s="1" t="s">
        <v>58</v>
      </c>
      <c r="AE106" s="1" t="s">
        <v>58</v>
      </c>
      <c r="AF106" s="1" t="s">
        <v>58</v>
      </c>
      <c r="AG106" s="1"/>
      <c r="AH106" s="1"/>
      <c r="AI106" s="1"/>
      <c r="AJ106" s="77"/>
      <c r="AK106" s="1"/>
      <c r="AL106" s="77"/>
      <c r="AM106" s="1"/>
      <c r="AN106" s="1"/>
      <c r="AO106" s="1"/>
      <c r="AP106" s="77"/>
      <c r="AQ106" s="44"/>
      <c r="AR106" s="77"/>
      <c r="AS106" s="1"/>
      <c r="AT106" s="1"/>
      <c r="AU106" s="1"/>
      <c r="AV106" s="261"/>
      <c r="AW106" s="77"/>
      <c r="AX106" s="38"/>
      <c r="AY106" s="77"/>
      <c r="AZ106" s="1"/>
      <c r="BA106" s="1"/>
      <c r="BB106" s="126"/>
      <c r="BC106" s="1"/>
      <c r="BD106" s="126"/>
      <c r="BE106" s="1"/>
      <c r="BF106" s="1"/>
      <c r="BG106" s="1"/>
      <c r="BH106" s="277"/>
      <c r="BI106" s="1"/>
      <c r="BJ106" s="77"/>
      <c r="BK106" s="49"/>
      <c r="BL106" s="49"/>
      <c r="BM106" s="49"/>
      <c r="BN106" s="278"/>
      <c r="BO106" s="49"/>
      <c r="BP106" s="278"/>
      <c r="BQ106" s="1" t="s">
        <v>926</v>
      </c>
      <c r="BR106" s="43">
        <v>45512</v>
      </c>
      <c r="BS106" s="1"/>
      <c r="BT106" s="277">
        <v>7800000</v>
      </c>
      <c r="BU106" s="1">
        <v>9470047312</v>
      </c>
      <c r="BV106" s="277">
        <v>898300</v>
      </c>
      <c r="BW106" s="1" t="s">
        <v>927</v>
      </c>
      <c r="BX106" s="43">
        <v>45635</v>
      </c>
      <c r="BY106" s="1"/>
      <c r="BZ106" s="77">
        <v>7800000</v>
      </c>
      <c r="CA106" s="1">
        <v>9470370875</v>
      </c>
      <c r="CB106" s="277">
        <v>1863800</v>
      </c>
      <c r="CC106" s="1" t="s">
        <v>928</v>
      </c>
      <c r="CD106" s="43">
        <v>45514</v>
      </c>
      <c r="CE106" s="1"/>
      <c r="CF106" s="77">
        <v>7800000</v>
      </c>
      <c r="CG106" s="1">
        <v>9473238146</v>
      </c>
      <c r="CH106" s="77">
        <v>1863800</v>
      </c>
      <c r="CI106" s="1" t="s">
        <v>929</v>
      </c>
      <c r="CJ106" s="43">
        <v>45515</v>
      </c>
      <c r="CK106" s="1"/>
      <c r="CL106" s="77">
        <v>7800000</v>
      </c>
      <c r="CM106" s="1">
        <v>9475392611</v>
      </c>
      <c r="CN106" s="277">
        <v>1863800</v>
      </c>
      <c r="CO106" s="1" t="s">
        <v>930</v>
      </c>
      <c r="CP106" s="43">
        <v>45424</v>
      </c>
      <c r="CQ106" s="1"/>
      <c r="CR106" s="77">
        <v>7800000</v>
      </c>
      <c r="CS106" s="1">
        <v>9476938486</v>
      </c>
      <c r="CT106" s="77">
        <v>1863800</v>
      </c>
      <c r="CU106" s="1" t="s">
        <v>931</v>
      </c>
      <c r="CV106" s="43">
        <v>45643</v>
      </c>
      <c r="CW106" s="1"/>
      <c r="CX106" s="77">
        <v>7800000</v>
      </c>
      <c r="CY106" s="1">
        <v>1079932184</v>
      </c>
      <c r="CZ106" s="77">
        <v>1863800</v>
      </c>
      <c r="DA106" s="167" t="b">
        <f>SUM(AJ106,AP106,AV106,BB106,BH106,BN106,BT106,BZ106,CF106,CL106,CR106,CX106)=D106</f>
        <v>0</v>
      </c>
      <c r="DB106" s="171" t="s">
        <v>932</v>
      </c>
      <c r="DC106" s="2"/>
    </row>
    <row r="107" spans="1:107" s="728" customFormat="1">
      <c r="A107" s="710" t="s">
        <v>933</v>
      </c>
      <c r="B107" s="710" t="s">
        <v>934</v>
      </c>
      <c r="C107" s="711" t="s">
        <v>880</v>
      </c>
      <c r="D107" s="755">
        <v>26513333</v>
      </c>
      <c r="E107" s="755"/>
      <c r="F107" s="711">
        <v>13724</v>
      </c>
      <c r="G107" s="756">
        <v>1000000</v>
      </c>
      <c r="H107" s="714">
        <v>93924</v>
      </c>
      <c r="I107" s="756">
        <v>25513333</v>
      </c>
      <c r="J107" s="714"/>
      <c r="K107" s="756"/>
      <c r="L107" s="714"/>
      <c r="M107" s="713"/>
      <c r="N107" s="764">
        <f>+G107+I107+K107+M107</f>
        <v>26513333</v>
      </c>
      <c r="O107" s="714" t="b">
        <f>N107=D107</f>
        <v>1</v>
      </c>
      <c r="P107" s="714">
        <v>282024</v>
      </c>
      <c r="Q107" s="757">
        <v>25513333</v>
      </c>
      <c r="R107" s="714"/>
      <c r="S107" s="757"/>
      <c r="T107" s="714"/>
      <c r="U107" s="757"/>
      <c r="V107" s="714"/>
      <c r="W107" s="714"/>
      <c r="X107" s="757">
        <f t="shared" si="12"/>
        <v>25513333</v>
      </c>
      <c r="Y107" s="714" t="b">
        <f>X107=D107</f>
        <v>0</v>
      </c>
      <c r="Z107" s="714" t="s">
        <v>444</v>
      </c>
      <c r="AA107" s="714" t="s">
        <v>58</v>
      </c>
      <c r="AB107" s="714" t="s">
        <v>58</v>
      </c>
      <c r="AC107" s="714" t="s">
        <v>903</v>
      </c>
      <c r="AD107" s="714" t="s">
        <v>58</v>
      </c>
      <c r="AE107" s="714" t="s">
        <v>58</v>
      </c>
      <c r="AF107" s="714" t="s">
        <v>58</v>
      </c>
      <c r="AG107" s="714"/>
      <c r="AH107" s="724"/>
      <c r="AI107" s="714"/>
      <c r="AJ107" s="757"/>
      <c r="AK107" s="714"/>
      <c r="AL107" s="757"/>
      <c r="AM107" s="714"/>
      <c r="AN107" s="714"/>
      <c r="AO107" s="714"/>
      <c r="AP107" s="757"/>
      <c r="AQ107" s="719"/>
      <c r="AR107" s="757"/>
      <c r="AS107" s="714"/>
      <c r="AT107" s="714"/>
      <c r="AU107" s="714"/>
      <c r="AV107" s="721"/>
      <c r="AW107" s="757"/>
      <c r="AX107" s="720"/>
      <c r="AY107" s="757"/>
      <c r="AZ107" s="714"/>
      <c r="BA107" s="714"/>
      <c r="BB107" s="722"/>
      <c r="BC107" s="714"/>
      <c r="BD107" s="722"/>
      <c r="BE107" s="714"/>
      <c r="BF107" s="714"/>
      <c r="BG107" s="714"/>
      <c r="BH107" s="723"/>
      <c r="BI107" s="714"/>
      <c r="BJ107" s="757"/>
      <c r="BK107" s="714" t="s">
        <v>935</v>
      </c>
      <c r="BL107" s="724">
        <v>45543</v>
      </c>
      <c r="BM107" s="714"/>
      <c r="BN107" s="757">
        <v>956667</v>
      </c>
      <c r="BO107" s="714">
        <v>7924929681</v>
      </c>
      <c r="BP107" s="757">
        <v>581600</v>
      </c>
      <c r="BQ107" s="714" t="s">
        <v>936</v>
      </c>
      <c r="BR107" s="714" t="s">
        <v>937</v>
      </c>
      <c r="BS107" s="714"/>
      <c r="BT107" s="723">
        <v>4100000</v>
      </c>
      <c r="BU107" s="714">
        <v>7929193371</v>
      </c>
      <c r="BV107" s="723">
        <v>581600</v>
      </c>
      <c r="BW107" s="714" t="s">
        <v>938</v>
      </c>
      <c r="BX107" s="724">
        <v>45558</v>
      </c>
      <c r="BY107" s="714"/>
      <c r="BZ107" s="757">
        <v>4100000</v>
      </c>
      <c r="CA107" s="714">
        <v>7933338538</v>
      </c>
      <c r="CB107" s="723">
        <v>581600</v>
      </c>
      <c r="CC107" s="714" t="s">
        <v>939</v>
      </c>
      <c r="CD107" s="714" t="s">
        <v>893</v>
      </c>
      <c r="CE107" s="714"/>
      <c r="CF107" s="757">
        <v>4100000</v>
      </c>
      <c r="CG107" s="714">
        <v>7940270231</v>
      </c>
      <c r="CH107" s="757">
        <v>581600</v>
      </c>
      <c r="CI107" s="714" t="s">
        <v>940</v>
      </c>
      <c r="CJ107" s="724">
        <v>45637</v>
      </c>
      <c r="CK107" s="714"/>
      <c r="CL107" s="757">
        <v>4100000</v>
      </c>
      <c r="CM107" s="714">
        <v>7940412239</v>
      </c>
      <c r="CN107" s="723">
        <v>581600</v>
      </c>
      <c r="CO107" s="714" t="s">
        <v>941</v>
      </c>
      <c r="CP107" s="724">
        <v>45547</v>
      </c>
      <c r="CQ107" s="714"/>
      <c r="CR107" s="757">
        <v>4100000</v>
      </c>
      <c r="CS107" s="714">
        <v>7944250081</v>
      </c>
      <c r="CT107" s="757">
        <v>581600</v>
      </c>
      <c r="CU107" s="714" t="s">
        <v>942</v>
      </c>
      <c r="CV107" s="724">
        <v>45644</v>
      </c>
      <c r="CW107" s="714"/>
      <c r="CX107" s="757">
        <v>4100000</v>
      </c>
      <c r="CY107" s="714">
        <v>7947747120</v>
      </c>
      <c r="CZ107" s="757">
        <v>581600</v>
      </c>
      <c r="DA107" s="725" t="b">
        <f>SUM(AJ107,AP107,AV107,BB107,BH107,BN107,BT107,BZ107,CF107,CL107,CR107,CX107)=D107</f>
        <v>0</v>
      </c>
      <c r="DB107" s="726"/>
    </row>
    <row r="108" spans="1:107" s="728" customFormat="1">
      <c r="A108" s="710" t="s">
        <v>943</v>
      </c>
      <c r="B108" s="710" t="s">
        <v>944</v>
      </c>
      <c r="C108" s="711" t="s">
        <v>880</v>
      </c>
      <c r="D108" s="799">
        <v>38600000</v>
      </c>
      <c r="E108" s="755"/>
      <c r="F108" s="711">
        <v>12524</v>
      </c>
      <c r="G108" s="756">
        <v>18700000</v>
      </c>
      <c r="H108" s="714">
        <v>89324</v>
      </c>
      <c r="I108" s="756">
        <v>15300000</v>
      </c>
      <c r="J108" s="714">
        <v>12724</v>
      </c>
      <c r="K108" s="756">
        <v>4600000</v>
      </c>
      <c r="L108" s="714"/>
      <c r="M108" s="713"/>
      <c r="N108" s="764">
        <f>+G108+I108+K108+M108</f>
        <v>38600000</v>
      </c>
      <c r="O108" s="714" t="b">
        <f>N108=D108</f>
        <v>1</v>
      </c>
      <c r="P108" s="732">
        <v>13724</v>
      </c>
      <c r="Q108" s="757">
        <v>4600000</v>
      </c>
      <c r="R108" s="714">
        <v>21524</v>
      </c>
      <c r="S108" s="757">
        <v>18700000</v>
      </c>
      <c r="T108" s="714">
        <v>296024</v>
      </c>
      <c r="U108" s="757">
        <v>15300000</v>
      </c>
      <c r="V108" s="714"/>
      <c r="W108" s="714"/>
      <c r="X108" s="757">
        <f t="shared" si="12"/>
        <v>38600000</v>
      </c>
      <c r="Y108" s="714" t="b">
        <f>X108=D108</f>
        <v>1</v>
      </c>
      <c r="Z108" s="714" t="s">
        <v>57</v>
      </c>
      <c r="AA108" s="714" t="s">
        <v>58</v>
      </c>
      <c r="AB108" s="714" t="s">
        <v>58</v>
      </c>
      <c r="AC108" s="714" t="s">
        <v>945</v>
      </c>
      <c r="AD108" s="714" t="s">
        <v>58</v>
      </c>
      <c r="AE108" s="714" t="s">
        <v>58</v>
      </c>
      <c r="AF108" s="714" t="s">
        <v>58</v>
      </c>
      <c r="AG108" s="714"/>
      <c r="AH108" s="714"/>
      <c r="AI108" s="714"/>
      <c r="AJ108" s="757"/>
      <c r="AK108" s="714"/>
      <c r="AL108" s="757"/>
      <c r="AM108" s="714"/>
      <c r="AN108" s="714"/>
      <c r="AO108" s="714"/>
      <c r="AP108" s="757"/>
      <c r="AQ108" s="719"/>
      <c r="AR108" s="757"/>
      <c r="AS108" s="714"/>
      <c r="AT108" s="714"/>
      <c r="AU108" s="714"/>
      <c r="AV108" s="721"/>
      <c r="AW108" s="757"/>
      <c r="AX108" s="720"/>
      <c r="AY108" s="757"/>
      <c r="AZ108" s="714"/>
      <c r="BA108" s="714"/>
      <c r="BB108" s="722"/>
      <c r="BC108" s="714"/>
      <c r="BD108" s="722"/>
      <c r="BE108" s="714"/>
      <c r="BF108" s="714"/>
      <c r="BG108" s="714"/>
      <c r="BH108" s="723"/>
      <c r="BI108" s="714"/>
      <c r="BJ108" s="757"/>
      <c r="BK108" s="714" t="s">
        <v>946</v>
      </c>
      <c r="BL108" s="724">
        <v>45530</v>
      </c>
      <c r="BM108" s="714"/>
      <c r="BN108" s="723">
        <v>1000000</v>
      </c>
      <c r="BO108" s="714">
        <v>1065675298</v>
      </c>
      <c r="BP108" s="723">
        <v>380900</v>
      </c>
      <c r="BQ108" s="714" t="s">
        <v>947</v>
      </c>
      <c r="BR108" s="724">
        <v>45482</v>
      </c>
      <c r="BS108" s="714"/>
      <c r="BT108" s="723">
        <v>6000000</v>
      </c>
      <c r="BU108" s="714">
        <v>1065928981</v>
      </c>
      <c r="BV108" s="723">
        <v>712300</v>
      </c>
      <c r="BW108" s="714" t="s">
        <v>948</v>
      </c>
      <c r="BX108" s="724">
        <v>45551</v>
      </c>
      <c r="BY108" s="714"/>
      <c r="BZ108" s="757">
        <v>6000000</v>
      </c>
      <c r="CA108" s="714">
        <v>1065929071</v>
      </c>
      <c r="CB108" s="723">
        <v>711000</v>
      </c>
      <c r="CC108" s="714" t="s">
        <v>949</v>
      </c>
      <c r="CD108" s="724">
        <v>45581</v>
      </c>
      <c r="CE108" s="714"/>
      <c r="CF108" s="757">
        <v>6000000</v>
      </c>
      <c r="CG108" s="714">
        <v>1066540315</v>
      </c>
      <c r="CH108" s="757">
        <v>711000</v>
      </c>
      <c r="CI108" s="714" t="s">
        <v>950</v>
      </c>
      <c r="CJ108" s="724">
        <v>45618</v>
      </c>
      <c r="CK108" s="714"/>
      <c r="CL108" s="757">
        <v>6000000</v>
      </c>
      <c r="CM108" s="714">
        <v>1066780185</v>
      </c>
      <c r="CN108" s="723">
        <v>711000</v>
      </c>
      <c r="CO108" s="714">
        <v>1066780185</v>
      </c>
      <c r="CP108" s="724">
        <v>45631</v>
      </c>
      <c r="CQ108" s="714"/>
      <c r="CR108" s="757">
        <v>6000000</v>
      </c>
      <c r="CS108" s="714">
        <v>1066780185</v>
      </c>
      <c r="CT108" s="757">
        <v>711000</v>
      </c>
      <c r="CU108" s="714" t="s">
        <v>951</v>
      </c>
      <c r="CV108" s="724">
        <v>45644</v>
      </c>
      <c r="CW108" s="714"/>
      <c r="CX108" s="757">
        <v>6000000</v>
      </c>
      <c r="CY108" s="714">
        <v>1068353711</v>
      </c>
      <c r="CZ108" s="757">
        <v>711000</v>
      </c>
      <c r="DA108" s="725" t="b">
        <f>SUM(AJ108,AP108,AV108,BB108,BH108,BN108,BT108,BZ108,CF108,CL108,CR108,CX108)=D108</f>
        <v>0</v>
      </c>
      <c r="DB108" s="726"/>
    </row>
    <row r="109" spans="1:107">
      <c r="A109" s="3" t="s">
        <v>952</v>
      </c>
      <c r="B109" s="3" t="s">
        <v>953</v>
      </c>
      <c r="C109" s="12" t="s">
        <v>880</v>
      </c>
      <c r="D109" s="72">
        <v>57600000</v>
      </c>
      <c r="E109" s="72"/>
      <c r="F109" s="12">
        <v>14224</v>
      </c>
      <c r="G109" s="74">
        <v>5700000</v>
      </c>
      <c r="H109" s="1">
        <v>13724</v>
      </c>
      <c r="I109" s="74">
        <v>4933333</v>
      </c>
      <c r="J109" s="1">
        <v>15824</v>
      </c>
      <c r="K109" s="74">
        <v>46966667</v>
      </c>
      <c r="L109" s="1"/>
      <c r="M109" s="24"/>
      <c r="N109" s="259">
        <f>+G109+I109+K109+M109</f>
        <v>57600000</v>
      </c>
      <c r="O109" s="1" t="b">
        <f>N109=D109</f>
        <v>1</v>
      </c>
      <c r="P109" s="1">
        <v>22324</v>
      </c>
      <c r="Q109" s="77">
        <v>46966667</v>
      </c>
      <c r="R109" s="1">
        <v>23124</v>
      </c>
      <c r="S109" s="77">
        <v>4933333</v>
      </c>
      <c r="T109" s="1">
        <v>14324</v>
      </c>
      <c r="U109" s="77">
        <v>5700000</v>
      </c>
      <c r="V109" s="1"/>
      <c r="W109" s="1"/>
      <c r="X109" s="77">
        <f t="shared" si="12"/>
        <v>57600000</v>
      </c>
      <c r="Y109" s="1" t="b">
        <f>X109=D109</f>
        <v>1</v>
      </c>
      <c r="Z109" s="1" t="s">
        <v>57</v>
      </c>
      <c r="AA109" s="1" t="s">
        <v>58</v>
      </c>
      <c r="AB109" s="1" t="s">
        <v>58</v>
      </c>
      <c r="AC109" s="1" t="s">
        <v>954</v>
      </c>
      <c r="AD109" s="1" t="s">
        <v>58</v>
      </c>
      <c r="AE109" s="1" t="s">
        <v>58</v>
      </c>
      <c r="AF109" s="1" t="s">
        <v>58</v>
      </c>
      <c r="AG109" s="1"/>
      <c r="AH109" s="1"/>
      <c r="AI109" s="1"/>
      <c r="AJ109" s="77"/>
      <c r="AK109" s="1"/>
      <c r="AL109" s="77"/>
      <c r="AM109" s="1"/>
      <c r="AN109" s="1"/>
      <c r="AO109" s="1"/>
      <c r="AP109" s="77"/>
      <c r="AQ109" s="44"/>
      <c r="AR109" s="77"/>
      <c r="AS109" s="1"/>
      <c r="AT109" s="1"/>
      <c r="AU109" s="1"/>
      <c r="AV109" s="261"/>
      <c r="AW109" s="77"/>
      <c r="AX109" s="38"/>
      <c r="AY109" s="77"/>
      <c r="AZ109" s="1"/>
      <c r="BA109" s="1"/>
      <c r="BB109" s="126"/>
      <c r="BC109" s="1"/>
      <c r="BD109" s="126"/>
      <c r="BE109" s="1"/>
      <c r="BF109" s="1"/>
      <c r="BG109" s="1"/>
      <c r="BH109" s="277"/>
      <c r="BI109" s="1"/>
      <c r="BJ109" s="77"/>
      <c r="BK109" s="1"/>
      <c r="BL109" s="1"/>
      <c r="BM109" s="1"/>
      <c r="BN109" s="277"/>
      <c r="BO109" s="1"/>
      <c r="BP109" s="277"/>
      <c r="BQ109" s="1" t="s">
        <v>955</v>
      </c>
      <c r="BR109" s="43">
        <v>45512</v>
      </c>
      <c r="BS109" s="1"/>
      <c r="BT109" s="277">
        <v>6000000</v>
      </c>
      <c r="BU109" s="1">
        <v>78463250</v>
      </c>
      <c r="BV109" s="277">
        <v>1102900</v>
      </c>
      <c r="BW109" s="1" t="s">
        <v>956</v>
      </c>
      <c r="BX109" s="43">
        <v>45391</v>
      </c>
      <c r="BY109" s="1"/>
      <c r="BZ109" s="77">
        <v>9000000</v>
      </c>
      <c r="CA109" s="1">
        <v>78461176</v>
      </c>
      <c r="CB109" s="277">
        <v>1102900</v>
      </c>
      <c r="CC109" s="1" t="s">
        <v>957</v>
      </c>
      <c r="CD109" s="1" t="s">
        <v>958</v>
      </c>
      <c r="CE109" s="1"/>
      <c r="CF109" s="77">
        <v>9000000</v>
      </c>
      <c r="CG109" s="1">
        <v>79748199</v>
      </c>
      <c r="CH109" s="77">
        <v>2554900</v>
      </c>
      <c r="CI109" s="1" t="s">
        <v>959</v>
      </c>
      <c r="CJ109" s="43">
        <v>45454</v>
      </c>
      <c r="CK109" s="43"/>
      <c r="CL109" s="77">
        <v>9000000</v>
      </c>
      <c r="CM109" s="1">
        <v>80345017</v>
      </c>
      <c r="CN109" s="277">
        <v>2554900</v>
      </c>
      <c r="CO109" s="2" t="s">
        <v>960</v>
      </c>
      <c r="CP109" s="43">
        <v>45608</v>
      </c>
      <c r="CQ109" s="1"/>
      <c r="CR109" s="77">
        <v>9000000</v>
      </c>
      <c r="CS109" s="1">
        <v>81067465</v>
      </c>
      <c r="CT109" s="77">
        <v>2401800</v>
      </c>
      <c r="CU109" s="49"/>
      <c r="CV109" s="49"/>
      <c r="CW109" s="49"/>
      <c r="CX109" s="267"/>
      <c r="CY109" s="49"/>
      <c r="CZ109" s="267"/>
      <c r="DA109" s="167" t="b">
        <f>SUM(AJ109,AP109,AV109,BB109,BH109,BN109,BT109,BZ109,CF109,CL109,CR109,CX109)=D109</f>
        <v>0</v>
      </c>
      <c r="DB109" s="171" t="s">
        <v>961</v>
      </c>
      <c r="DC109" s="2"/>
    </row>
    <row r="110" spans="1:107" s="728" customFormat="1">
      <c r="A110" s="710" t="s">
        <v>962</v>
      </c>
      <c r="B110" s="710" t="s">
        <v>963</v>
      </c>
      <c r="C110" s="711" t="s">
        <v>880</v>
      </c>
      <c r="D110" s="755">
        <v>43166667</v>
      </c>
      <c r="E110" s="755"/>
      <c r="F110" s="711">
        <v>7824</v>
      </c>
      <c r="G110" s="755">
        <v>2466667</v>
      </c>
      <c r="H110" s="714">
        <v>31624</v>
      </c>
      <c r="I110" s="756">
        <v>38700000</v>
      </c>
      <c r="J110" s="714">
        <v>4624</v>
      </c>
      <c r="K110" s="756">
        <v>1000000</v>
      </c>
      <c r="L110" s="714">
        <v>3624</v>
      </c>
      <c r="M110" s="713">
        <v>1000000</v>
      </c>
      <c r="N110" s="764">
        <f>+G110+I110+K110+M110</f>
        <v>43166667</v>
      </c>
      <c r="O110" s="714" t="b">
        <f>N110=D110</f>
        <v>1</v>
      </c>
      <c r="P110" s="714">
        <v>334224</v>
      </c>
      <c r="Q110" s="757">
        <v>38700000</v>
      </c>
      <c r="R110" s="714">
        <v>23724</v>
      </c>
      <c r="S110" s="757">
        <v>1000000</v>
      </c>
      <c r="T110" s="714">
        <v>14724</v>
      </c>
      <c r="U110" s="757">
        <v>1000000</v>
      </c>
      <c r="V110" s="714">
        <v>22424</v>
      </c>
      <c r="W110" s="757">
        <v>2466667</v>
      </c>
      <c r="X110" s="757">
        <f t="shared" si="12"/>
        <v>43166667</v>
      </c>
      <c r="Y110" s="714" t="b">
        <f>X110=D110</f>
        <v>1</v>
      </c>
      <c r="Z110" s="714"/>
      <c r="AA110" s="714"/>
      <c r="AB110" s="714"/>
      <c r="AC110" s="714"/>
      <c r="AD110" s="714"/>
      <c r="AE110" s="714"/>
      <c r="AF110" s="714"/>
      <c r="AG110" s="714"/>
      <c r="AH110" s="714"/>
      <c r="AI110" s="714"/>
      <c r="AJ110" s="757"/>
      <c r="AK110" s="714"/>
      <c r="AL110" s="757"/>
      <c r="AM110" s="714"/>
      <c r="AN110" s="714"/>
      <c r="AO110" s="714"/>
      <c r="AP110" s="757"/>
      <c r="AQ110" s="719"/>
      <c r="AR110" s="757"/>
      <c r="AS110" s="714"/>
      <c r="AT110" s="714"/>
      <c r="AU110" s="714"/>
      <c r="AV110" s="721"/>
      <c r="AW110" s="757"/>
      <c r="AX110" s="720"/>
      <c r="AY110" s="757"/>
      <c r="AZ110" s="714"/>
      <c r="BA110" s="714"/>
      <c r="BB110" s="722"/>
      <c r="BC110" s="714"/>
      <c r="BD110" s="722"/>
      <c r="BE110" s="714"/>
      <c r="BF110" s="714"/>
      <c r="BG110" s="714"/>
      <c r="BH110" s="723"/>
      <c r="BI110" s="714"/>
      <c r="BJ110" s="757"/>
      <c r="BK110" s="714"/>
      <c r="BL110" s="714"/>
      <c r="BM110" s="714"/>
      <c r="BN110" s="723"/>
      <c r="BO110" s="714"/>
      <c r="BP110" s="723"/>
      <c r="BQ110" s="714" t="s">
        <v>964</v>
      </c>
      <c r="BR110" s="714" t="s">
        <v>965</v>
      </c>
      <c r="BS110" s="714"/>
      <c r="BT110" s="723">
        <v>3267667</v>
      </c>
      <c r="BU110" s="714" t="s">
        <v>966</v>
      </c>
      <c r="BV110" s="723"/>
      <c r="BW110" s="714" t="s">
        <v>967</v>
      </c>
      <c r="BX110" s="714"/>
      <c r="BY110" s="724">
        <v>45542</v>
      </c>
      <c r="BZ110" s="757">
        <v>7000000</v>
      </c>
      <c r="CA110" s="714">
        <v>80053911</v>
      </c>
      <c r="CB110" s="723">
        <v>385500</v>
      </c>
      <c r="CC110" s="714" t="s">
        <v>968</v>
      </c>
      <c r="CD110" s="714"/>
      <c r="CE110" s="724">
        <v>45567</v>
      </c>
      <c r="CF110" s="757">
        <v>7000000</v>
      </c>
      <c r="CG110" s="714">
        <v>80615285</v>
      </c>
      <c r="CH110" s="757">
        <v>822900</v>
      </c>
      <c r="CI110" s="714" t="s">
        <v>969</v>
      </c>
      <c r="CJ110" s="714"/>
      <c r="CK110" s="724">
        <v>45604</v>
      </c>
      <c r="CL110" s="757">
        <v>7000000</v>
      </c>
      <c r="CM110" s="714">
        <v>80636022</v>
      </c>
      <c r="CN110" s="723">
        <v>822700</v>
      </c>
      <c r="CO110" s="714" t="s">
        <v>970</v>
      </c>
      <c r="CP110" s="714"/>
      <c r="CQ110" s="724">
        <v>45631</v>
      </c>
      <c r="CR110" s="757">
        <v>7000000</v>
      </c>
      <c r="CS110" s="714">
        <v>81398875</v>
      </c>
      <c r="CT110" s="757">
        <v>819200</v>
      </c>
      <c r="CU110" s="714" t="s">
        <v>971</v>
      </c>
      <c r="CV110" s="714"/>
      <c r="CW110" s="724">
        <v>45649</v>
      </c>
      <c r="CX110" s="757">
        <v>7000000</v>
      </c>
      <c r="CY110" s="714" t="s">
        <v>972</v>
      </c>
      <c r="CZ110" s="757" t="s">
        <v>973</v>
      </c>
      <c r="DA110" s="725" t="b">
        <f>SUM(AJ110,AP110,AV110,BB110,BH110,BN110,BT110,BZ110,CF110,CL110,CR110,CX110)=D110</f>
        <v>0</v>
      </c>
      <c r="DB110" s="726"/>
    </row>
    <row r="111" spans="1:107">
      <c r="A111" s="3" t="s">
        <v>974</v>
      </c>
      <c r="B111" s="3" t="s">
        <v>975</v>
      </c>
      <c r="C111" s="12" t="s">
        <v>880</v>
      </c>
      <c r="D111" s="72">
        <v>99600000</v>
      </c>
      <c r="E111" s="72"/>
      <c r="F111" s="12">
        <v>15324</v>
      </c>
      <c r="G111" s="74">
        <v>46631111</v>
      </c>
      <c r="H111" s="1">
        <v>12724</v>
      </c>
      <c r="I111" s="74">
        <v>31144444</v>
      </c>
      <c r="J111" s="1">
        <v>13224</v>
      </c>
      <c r="K111" s="74">
        <v>21824445</v>
      </c>
      <c r="L111" s="1"/>
      <c r="M111" s="24"/>
      <c r="N111" s="259">
        <f>+G111+I111+K111+M111</f>
        <v>99600000</v>
      </c>
      <c r="O111" s="1" t="b">
        <f>N111=D111</f>
        <v>1</v>
      </c>
      <c r="P111" s="1">
        <v>15424</v>
      </c>
      <c r="Q111" s="77">
        <v>21824445</v>
      </c>
      <c r="R111" s="1">
        <v>24324</v>
      </c>
      <c r="S111" s="77">
        <v>31144444</v>
      </c>
      <c r="T111" s="1">
        <v>22824</v>
      </c>
      <c r="U111" s="77">
        <v>46631111</v>
      </c>
      <c r="V111" s="1"/>
      <c r="W111" s="1"/>
      <c r="X111" s="77">
        <f t="shared" si="12"/>
        <v>99600000</v>
      </c>
      <c r="Y111" s="1" t="b">
        <f>X111=D111</f>
        <v>1</v>
      </c>
      <c r="Z111" s="1" t="s">
        <v>57</v>
      </c>
      <c r="AA111" s="1" t="s">
        <v>58</v>
      </c>
      <c r="AB111" s="1" t="s">
        <v>58</v>
      </c>
      <c r="AC111" s="1" t="s">
        <v>976</v>
      </c>
      <c r="AD111" s="1" t="s">
        <v>58</v>
      </c>
      <c r="AE111" s="1" t="s">
        <v>58</v>
      </c>
      <c r="AF111" s="1" t="s">
        <v>58</v>
      </c>
      <c r="AG111" s="1"/>
      <c r="AH111" s="1"/>
      <c r="AI111" s="1"/>
      <c r="AJ111" s="77"/>
      <c r="AK111" s="1"/>
      <c r="AL111" s="77"/>
      <c r="AM111" s="1"/>
      <c r="AN111" s="1"/>
      <c r="AO111" s="1"/>
      <c r="AP111" s="77"/>
      <c r="AQ111" s="44"/>
      <c r="AR111" s="77"/>
      <c r="AS111" s="1"/>
      <c r="AT111" s="1"/>
      <c r="AU111" s="1"/>
      <c r="AV111" s="261"/>
      <c r="AW111" s="77"/>
      <c r="AX111" s="38"/>
      <c r="AY111" s="77"/>
      <c r="AZ111" s="1"/>
      <c r="BA111" s="1"/>
      <c r="BB111" s="126"/>
      <c r="BC111" s="1"/>
      <c r="BD111" s="126"/>
      <c r="BE111" s="1"/>
      <c r="BF111" s="1"/>
      <c r="BG111" s="1"/>
      <c r="BH111" s="277"/>
      <c r="BI111" s="1"/>
      <c r="BJ111" s="77"/>
      <c r="BK111" s="1"/>
      <c r="BL111" s="1"/>
      <c r="BM111" s="1"/>
      <c r="BN111" s="277"/>
      <c r="BO111" s="1"/>
      <c r="BP111" s="277"/>
      <c r="BQ111" s="1" t="s">
        <v>977</v>
      </c>
      <c r="BR111" s="43">
        <v>45884</v>
      </c>
      <c r="BS111" s="1"/>
      <c r="BT111" s="277">
        <v>4200000</v>
      </c>
      <c r="BU111" s="1">
        <v>9470923824</v>
      </c>
      <c r="BV111" s="277">
        <v>773400</v>
      </c>
      <c r="BW111" s="1" t="s">
        <v>978</v>
      </c>
      <c r="BX111" s="43">
        <v>45539</v>
      </c>
      <c r="BY111" s="1"/>
      <c r="BZ111" s="77">
        <v>18000000</v>
      </c>
      <c r="CA111" s="1">
        <v>9472329194</v>
      </c>
      <c r="CB111" s="277">
        <v>2161600</v>
      </c>
      <c r="CC111" s="1" t="s">
        <v>979</v>
      </c>
      <c r="CD111" s="43">
        <v>45565</v>
      </c>
      <c r="CE111" s="1"/>
      <c r="CF111" s="77">
        <v>18000000</v>
      </c>
      <c r="CG111" s="1">
        <v>9474166417</v>
      </c>
      <c r="CH111" s="77">
        <v>2161600</v>
      </c>
      <c r="CI111" s="49"/>
      <c r="CJ111" s="49"/>
      <c r="CK111" s="49"/>
      <c r="CL111" s="267"/>
      <c r="CM111" s="49">
        <v>9475941156</v>
      </c>
      <c r="CN111" s="278">
        <v>2194000</v>
      </c>
      <c r="CO111" s="49" t="s">
        <v>980</v>
      </c>
      <c r="CP111" s="52">
        <v>45632</v>
      </c>
      <c r="CQ111" s="49"/>
      <c r="CR111" s="267">
        <v>18000000</v>
      </c>
      <c r="CS111" s="49"/>
      <c r="CT111" s="267"/>
      <c r="CU111" s="49"/>
      <c r="CV111" s="49"/>
      <c r="CW111" s="49"/>
      <c r="CX111" s="267"/>
      <c r="CY111" s="49"/>
      <c r="CZ111" s="267"/>
      <c r="DA111" s="167" t="b">
        <f>SUM(AJ111,AP111,AV111,BB111,BH111,BN111,BT111,BZ111,CF111,CL111,CR111,CX111)=D111</f>
        <v>0</v>
      </c>
      <c r="DB111" s="171" t="s">
        <v>981</v>
      </c>
      <c r="DC111" s="2"/>
    </row>
    <row r="112" spans="1:107">
      <c r="A112" s="3" t="s">
        <v>982</v>
      </c>
      <c r="B112" s="3" t="s">
        <v>272</v>
      </c>
      <c r="C112" s="12" t="s">
        <v>880</v>
      </c>
      <c r="D112" s="72">
        <v>105000000</v>
      </c>
      <c r="E112" s="72"/>
      <c r="F112" s="12">
        <v>5224</v>
      </c>
      <c r="G112" s="74">
        <v>45555809</v>
      </c>
      <c r="H112" s="1">
        <v>4324</v>
      </c>
      <c r="I112" s="74">
        <v>20843951</v>
      </c>
      <c r="J112" s="1">
        <v>8524</v>
      </c>
      <c r="K112" s="74">
        <v>38600240</v>
      </c>
      <c r="L112" s="1"/>
      <c r="M112" s="24"/>
      <c r="N112" s="259">
        <f>+G112+I112+K112+M112</f>
        <v>105000000</v>
      </c>
      <c r="O112" s="1" t="b">
        <f>N112=D112</f>
        <v>1</v>
      </c>
      <c r="P112" s="1">
        <v>1624</v>
      </c>
      <c r="Q112" s="77">
        <v>20843951</v>
      </c>
      <c r="R112" s="1">
        <v>2624</v>
      </c>
      <c r="S112" s="77">
        <v>45555809</v>
      </c>
      <c r="T112" s="1">
        <v>5824</v>
      </c>
      <c r="U112" s="77">
        <v>38600240</v>
      </c>
      <c r="V112" s="1"/>
      <c r="W112" s="1"/>
      <c r="X112" s="77">
        <f t="shared" si="12"/>
        <v>105000000</v>
      </c>
      <c r="Y112" s="1" t="b">
        <f>X112=D112</f>
        <v>1</v>
      </c>
      <c r="Z112" s="1" t="s">
        <v>57</v>
      </c>
      <c r="AA112" s="49" t="s">
        <v>76</v>
      </c>
      <c r="AB112" s="1" t="s">
        <v>58</v>
      </c>
      <c r="AC112" s="1" t="s">
        <v>983</v>
      </c>
      <c r="AD112" s="1" t="s">
        <v>58</v>
      </c>
      <c r="AE112" s="1" t="s">
        <v>58</v>
      </c>
      <c r="AF112" s="1" t="s">
        <v>58</v>
      </c>
      <c r="AG112" s="1" t="s">
        <v>274</v>
      </c>
      <c r="AH112" s="43">
        <v>45330</v>
      </c>
      <c r="AI112" s="1"/>
      <c r="AJ112" s="77">
        <v>500000</v>
      </c>
      <c r="AK112" s="1">
        <v>7913355118</v>
      </c>
      <c r="AL112" s="77">
        <v>58100</v>
      </c>
      <c r="AM112" s="1" t="s">
        <v>275</v>
      </c>
      <c r="AN112" s="43">
        <v>45352</v>
      </c>
      <c r="AO112" s="1"/>
      <c r="AP112" s="77">
        <v>15000000</v>
      </c>
      <c r="AQ112" s="44">
        <v>7915999497</v>
      </c>
      <c r="AR112" s="77">
        <v>1801400</v>
      </c>
      <c r="AS112" s="49" t="s">
        <v>984</v>
      </c>
      <c r="AT112" s="52">
        <v>45383</v>
      </c>
      <c r="AU112" s="49"/>
      <c r="AV112" s="267">
        <v>15000000</v>
      </c>
      <c r="AW112" s="267">
        <v>7915999675</v>
      </c>
      <c r="AX112" s="273">
        <v>1801400</v>
      </c>
      <c r="AY112" s="77" t="s">
        <v>277</v>
      </c>
      <c r="AZ112" s="43">
        <v>45414</v>
      </c>
      <c r="BA112" s="1"/>
      <c r="BB112" s="77">
        <v>15000000</v>
      </c>
      <c r="BC112" s="1">
        <v>7919704211</v>
      </c>
      <c r="BD112" s="77">
        <v>1801400</v>
      </c>
      <c r="BE112" s="1" t="s">
        <v>278</v>
      </c>
      <c r="BF112" s="43">
        <v>45443</v>
      </c>
      <c r="BG112" s="1"/>
      <c r="BH112" s="277">
        <v>15000000</v>
      </c>
      <c r="BI112" s="1">
        <v>7922152130</v>
      </c>
      <c r="BJ112" s="77">
        <v>1801400</v>
      </c>
      <c r="BK112" s="1" t="s">
        <v>279</v>
      </c>
      <c r="BL112" s="43">
        <v>45475</v>
      </c>
      <c r="BM112" s="1"/>
      <c r="BN112" s="277">
        <v>15000000</v>
      </c>
      <c r="BO112" s="1">
        <v>7926547644</v>
      </c>
      <c r="BP112" s="277">
        <v>1801400</v>
      </c>
      <c r="BQ112" s="1" t="s">
        <v>280</v>
      </c>
      <c r="BR112" s="43">
        <v>45504</v>
      </c>
      <c r="BS112" s="1"/>
      <c r="BT112" s="277">
        <v>15000000</v>
      </c>
      <c r="BU112" s="1">
        <v>7929590451</v>
      </c>
      <c r="BV112" s="277">
        <v>1801400</v>
      </c>
      <c r="BW112" s="1" t="s">
        <v>281</v>
      </c>
      <c r="BX112" s="43">
        <v>45537</v>
      </c>
      <c r="BY112" s="1"/>
      <c r="BZ112" s="77">
        <v>15000000</v>
      </c>
      <c r="CA112" s="1">
        <v>7933327552</v>
      </c>
      <c r="CB112" s="277">
        <v>1801400</v>
      </c>
      <c r="CC112" s="1" t="s">
        <v>985</v>
      </c>
      <c r="CD112" s="43">
        <v>45565</v>
      </c>
      <c r="CE112" s="1"/>
      <c r="CF112" s="77">
        <v>15000000</v>
      </c>
      <c r="CG112" s="1">
        <v>7937155691</v>
      </c>
      <c r="CH112" s="77">
        <v>1801400</v>
      </c>
      <c r="CI112" s="1"/>
      <c r="CJ112" s="1"/>
      <c r="CK112" s="1"/>
      <c r="CL112" s="77"/>
      <c r="CM112" s="1"/>
      <c r="CN112" s="277"/>
      <c r="CO112" s="1"/>
      <c r="CP112" s="1"/>
      <c r="CQ112" s="1"/>
      <c r="CR112" s="77"/>
      <c r="CS112" s="1"/>
      <c r="CT112" s="77"/>
      <c r="CU112" s="1"/>
      <c r="CV112" s="1"/>
      <c r="CW112" s="1"/>
      <c r="CX112" s="77"/>
      <c r="CY112" s="1"/>
      <c r="CZ112" s="77"/>
      <c r="DA112" s="167" t="b">
        <f>SUM(AJ112,AP112,AV112,BB112,BH112,BN112,BT112,BZ112,CF112,CL112,CR112,CX112)=D112</f>
        <v>0</v>
      </c>
      <c r="DB112" s="171" t="s">
        <v>986</v>
      </c>
      <c r="DC112" s="2"/>
    </row>
    <row r="113" spans="1:107">
      <c r="A113" s="3" t="s">
        <v>987</v>
      </c>
      <c r="B113" s="3" t="s">
        <v>815</v>
      </c>
      <c r="C113" s="12" t="s">
        <v>880</v>
      </c>
      <c r="D113" s="72">
        <v>33333333</v>
      </c>
      <c r="E113" s="72"/>
      <c r="F113" s="12">
        <v>14324</v>
      </c>
      <c r="G113" s="74">
        <v>3900000</v>
      </c>
      <c r="H113" s="1">
        <v>17124</v>
      </c>
      <c r="I113" s="74">
        <v>18466667</v>
      </c>
      <c r="J113" s="284"/>
      <c r="K113" s="285"/>
      <c r="L113" s="1"/>
      <c r="M113" s="24"/>
      <c r="N113" s="259">
        <f>+G113+I113+K113+M113</f>
        <v>22366667</v>
      </c>
      <c r="O113" s="1" t="b">
        <f>N113=D113</f>
        <v>0</v>
      </c>
      <c r="P113" s="1">
        <v>17324</v>
      </c>
      <c r="Q113" s="77">
        <v>10966666</v>
      </c>
      <c r="R113" s="1">
        <v>24424</v>
      </c>
      <c r="S113" s="77">
        <v>18466667</v>
      </c>
      <c r="T113" s="1">
        <v>27124</v>
      </c>
      <c r="U113" s="77">
        <v>3900000</v>
      </c>
      <c r="V113" s="1"/>
      <c r="W113" s="1"/>
      <c r="X113" s="77">
        <f t="shared" si="12"/>
        <v>33333333</v>
      </c>
      <c r="Y113" s="1" t="b">
        <f>X113=D113</f>
        <v>1</v>
      </c>
      <c r="Z113" s="1" t="s">
        <v>57</v>
      </c>
      <c r="AA113" s="1" t="s">
        <v>58</v>
      </c>
      <c r="AB113" s="1" t="s">
        <v>58</v>
      </c>
      <c r="AC113" s="233">
        <v>100036240</v>
      </c>
      <c r="AD113" s="1" t="s">
        <v>58</v>
      </c>
      <c r="AE113" s="1" t="s">
        <v>58</v>
      </c>
      <c r="AF113" s="1" t="s">
        <v>58</v>
      </c>
      <c r="AG113" s="1"/>
      <c r="AH113" s="1"/>
      <c r="AI113" s="1"/>
      <c r="AJ113" s="77"/>
      <c r="AK113" s="1"/>
      <c r="AL113" s="77"/>
      <c r="AM113" s="1"/>
      <c r="AN113" s="1"/>
      <c r="AO113" s="1"/>
      <c r="AP113" s="77"/>
      <c r="AQ113" s="44"/>
      <c r="AR113" s="77"/>
      <c r="AS113" s="1"/>
      <c r="AT113" s="1"/>
      <c r="AU113" s="1"/>
      <c r="AV113" s="261"/>
      <c r="AW113" s="77"/>
      <c r="AX113" s="38"/>
      <c r="AY113" s="77"/>
      <c r="AZ113" s="1"/>
      <c r="BA113" s="1"/>
      <c r="BB113" s="126"/>
      <c r="BC113" s="1"/>
      <c r="BD113" s="126"/>
      <c r="BE113" s="1"/>
      <c r="BF113" s="1"/>
      <c r="BG113" s="1"/>
      <c r="BH113" s="277"/>
      <c r="BI113" s="1"/>
      <c r="BJ113" s="77"/>
      <c r="BK113" s="1"/>
      <c r="BL113" s="1"/>
      <c r="BM113" s="1"/>
      <c r="BN113" s="277"/>
      <c r="BO113" s="1"/>
      <c r="BP113" s="277"/>
      <c r="BQ113" s="1"/>
      <c r="BR113" s="1"/>
      <c r="BS113" s="1"/>
      <c r="BT113" s="277"/>
      <c r="BU113" s="1"/>
      <c r="BV113" s="277"/>
      <c r="BW113" s="1"/>
      <c r="BX113" s="1"/>
      <c r="BY113" s="1"/>
      <c r="BZ113" s="77"/>
      <c r="CA113" s="1"/>
      <c r="CB113" s="277"/>
      <c r="CC113" s="49"/>
      <c r="CD113" s="49"/>
      <c r="CE113" s="49"/>
      <c r="CF113" s="267"/>
      <c r="CG113" s="49"/>
      <c r="CH113" s="267"/>
      <c r="CI113" s="49"/>
      <c r="CJ113" s="49"/>
      <c r="CK113" s="49"/>
      <c r="CL113" s="267"/>
      <c r="CM113" s="49"/>
      <c r="CN113" s="278"/>
      <c r="CO113" s="49"/>
      <c r="CP113" s="49"/>
      <c r="CQ113" s="49"/>
      <c r="CR113" s="267"/>
      <c r="CS113" s="49"/>
      <c r="CT113" s="267"/>
      <c r="CU113" s="49"/>
      <c r="CV113" s="49"/>
      <c r="CW113" s="49"/>
      <c r="CX113" s="267"/>
      <c r="CY113" s="49"/>
      <c r="CZ113" s="267"/>
      <c r="DA113" s="167" t="b">
        <f>SUM(AJ113,AP113,AV113,BB113,BH113,BN113,BT113,BZ113,CF113,CL113,CR113,CX113)=D113</f>
        <v>0</v>
      </c>
      <c r="DB113" s="171" t="s">
        <v>988</v>
      </c>
      <c r="DC113" s="2"/>
    </row>
    <row r="114" spans="1:107">
      <c r="A114" s="3" t="s">
        <v>989</v>
      </c>
      <c r="B114" s="3" t="s">
        <v>818</v>
      </c>
      <c r="C114" s="12" t="s">
        <v>880</v>
      </c>
      <c r="D114" s="72">
        <v>28333333</v>
      </c>
      <c r="E114" s="72"/>
      <c r="F114" s="12">
        <v>14624</v>
      </c>
      <c r="G114" s="74">
        <v>23426667</v>
      </c>
      <c r="H114" s="1">
        <v>14224</v>
      </c>
      <c r="I114" s="74">
        <v>4160000</v>
      </c>
      <c r="J114" s="1">
        <v>17024</v>
      </c>
      <c r="K114" s="74">
        <v>746666</v>
      </c>
      <c r="L114" s="1"/>
      <c r="M114" s="24"/>
      <c r="N114" s="259">
        <f>+G114+I114+K114+M114</f>
        <v>28333333</v>
      </c>
      <c r="O114" s="1" t="b">
        <f>N114=D114</f>
        <v>1</v>
      </c>
      <c r="P114" s="1">
        <v>17424</v>
      </c>
      <c r="Q114" s="77">
        <v>23426667</v>
      </c>
      <c r="R114" s="1">
        <v>27224</v>
      </c>
      <c r="S114" s="77">
        <v>4160000</v>
      </c>
      <c r="T114" s="1">
        <v>24524</v>
      </c>
      <c r="U114" s="77">
        <v>746666</v>
      </c>
      <c r="V114" s="1"/>
      <c r="W114" s="1"/>
      <c r="X114" s="77">
        <f t="shared" si="12"/>
        <v>28333333</v>
      </c>
      <c r="Y114" s="1" t="b">
        <f>X114=D114</f>
        <v>1</v>
      </c>
      <c r="Z114" s="1" t="s">
        <v>57</v>
      </c>
      <c r="AA114" s="1" t="s">
        <v>58</v>
      </c>
      <c r="AB114" s="1" t="s">
        <v>58</v>
      </c>
      <c r="AC114" s="1" t="s">
        <v>990</v>
      </c>
      <c r="AD114" s="1" t="s">
        <v>58</v>
      </c>
      <c r="AE114" s="1" t="s">
        <v>58</v>
      </c>
      <c r="AF114" s="1" t="s">
        <v>58</v>
      </c>
      <c r="AG114" s="1"/>
      <c r="AH114" s="1"/>
      <c r="AI114" s="1"/>
      <c r="AJ114" s="77"/>
      <c r="AK114" s="1"/>
      <c r="AL114" s="77"/>
      <c r="AM114" s="1"/>
      <c r="AN114" s="1"/>
      <c r="AO114" s="1"/>
      <c r="AP114" s="77"/>
      <c r="AQ114" s="44"/>
      <c r="AR114" s="77"/>
      <c r="AS114" s="1"/>
      <c r="AT114" s="1"/>
      <c r="AU114" s="1"/>
      <c r="AV114" s="261"/>
      <c r="AW114" s="77"/>
      <c r="AX114" s="38"/>
      <c r="AY114" s="77"/>
      <c r="AZ114" s="1"/>
      <c r="BA114" s="1"/>
      <c r="BB114" s="126"/>
      <c r="BC114" s="1"/>
      <c r="BD114" s="126"/>
      <c r="BE114" s="1"/>
      <c r="BF114" s="1"/>
      <c r="BG114" s="1"/>
      <c r="BH114" s="277"/>
      <c r="BI114" s="1"/>
      <c r="BJ114" s="77"/>
      <c r="BK114" s="1"/>
      <c r="BL114" s="1"/>
      <c r="BM114" s="1"/>
      <c r="BN114" s="277"/>
      <c r="BO114" s="1"/>
      <c r="BP114" s="277"/>
      <c r="BQ114" s="1"/>
      <c r="BR114" s="1"/>
      <c r="BS114" s="1"/>
      <c r="BT114" s="277"/>
      <c r="BU114" s="1"/>
      <c r="BV114" s="277"/>
      <c r="BW114" s="1"/>
      <c r="BX114" s="1"/>
      <c r="BY114" s="1"/>
      <c r="BZ114" s="77"/>
      <c r="CA114" s="1"/>
      <c r="CB114" s="277"/>
      <c r="CC114" s="49"/>
      <c r="CD114" s="49"/>
      <c r="CE114" s="49"/>
      <c r="CF114" s="267"/>
      <c r="CG114" s="49"/>
      <c r="CH114" s="267"/>
      <c r="CI114" s="49"/>
      <c r="CJ114" s="49"/>
      <c r="CK114" s="49"/>
      <c r="CL114" s="267"/>
      <c r="CM114" s="49"/>
      <c r="CN114" s="278"/>
      <c r="CO114" s="49"/>
      <c r="CP114" s="49"/>
      <c r="CQ114" s="49"/>
      <c r="CR114" s="267"/>
      <c r="CS114" s="49"/>
      <c r="CT114" s="267"/>
      <c r="CU114" s="49"/>
      <c r="CV114" s="49"/>
      <c r="CW114" s="49"/>
      <c r="CX114" s="267"/>
      <c r="CY114" s="49"/>
      <c r="CZ114" s="267"/>
      <c r="DA114" s="167" t="b">
        <f>SUM(AJ114,AP114,AV114,BB114,BH114,BN114,BT114,BZ114,CF114,CL114,CR114,CX114)=D114</f>
        <v>0</v>
      </c>
      <c r="DB114" s="171" t="s">
        <v>900</v>
      </c>
      <c r="DC114" s="2"/>
    </row>
    <row r="115" spans="1:107">
      <c r="A115" s="3" t="s">
        <v>991</v>
      </c>
      <c r="B115" s="3" t="s">
        <v>992</v>
      </c>
      <c r="C115" s="12" t="s">
        <v>880</v>
      </c>
      <c r="D115" s="72">
        <v>27216667</v>
      </c>
      <c r="E115" s="72"/>
      <c r="F115" s="12">
        <v>12524</v>
      </c>
      <c r="G115" s="74">
        <v>27216667</v>
      </c>
      <c r="H115" s="1"/>
      <c r="I115" s="74"/>
      <c r="J115" s="1"/>
      <c r="K115" s="74"/>
      <c r="L115" s="1"/>
      <c r="M115" s="24"/>
      <c r="N115" s="259">
        <f>+G115+I115+K115+M115</f>
        <v>27216667</v>
      </c>
      <c r="O115" s="1" t="b">
        <f>N115=D115</f>
        <v>1</v>
      </c>
      <c r="P115" s="284"/>
      <c r="Q115" s="286"/>
      <c r="R115" s="284"/>
      <c r="S115" s="286"/>
      <c r="T115" s="1"/>
      <c r="U115" s="77"/>
      <c r="V115" s="1"/>
      <c r="W115" s="1"/>
      <c r="X115" s="77">
        <f t="shared" si="12"/>
        <v>0</v>
      </c>
      <c r="Y115" s="1" t="b">
        <f>X115=D115</f>
        <v>0</v>
      </c>
      <c r="Z115" s="1" t="s">
        <v>444</v>
      </c>
      <c r="AA115" s="49" t="s">
        <v>76</v>
      </c>
      <c r="AB115" s="1" t="s">
        <v>58</v>
      </c>
      <c r="AC115" s="1" t="s">
        <v>993</v>
      </c>
      <c r="AD115" s="1" t="s">
        <v>58</v>
      </c>
      <c r="AE115" s="1" t="s">
        <v>58</v>
      </c>
      <c r="AF115" s="1" t="s">
        <v>58</v>
      </c>
      <c r="AG115" s="1"/>
      <c r="AH115" s="1"/>
      <c r="AI115" s="1"/>
      <c r="AJ115" s="77"/>
      <c r="AK115" s="1"/>
      <c r="AL115" s="77"/>
      <c r="AM115" s="1"/>
      <c r="AN115" s="1"/>
      <c r="AO115" s="1"/>
      <c r="AP115" s="77"/>
      <c r="AQ115" s="44"/>
      <c r="AR115" s="77"/>
      <c r="AS115" s="1"/>
      <c r="AT115" s="1"/>
      <c r="AU115" s="1"/>
      <c r="AV115" s="261"/>
      <c r="AW115" s="77"/>
      <c r="AX115" s="38"/>
      <c r="AY115" s="77"/>
      <c r="AZ115" s="1"/>
      <c r="BA115" s="1"/>
      <c r="BB115" s="126"/>
      <c r="BC115" s="1"/>
      <c r="BD115" s="126"/>
      <c r="BE115" s="1"/>
      <c r="BF115" s="1"/>
      <c r="BG115" s="1"/>
      <c r="BH115" s="277"/>
      <c r="BI115" s="1"/>
      <c r="BJ115" s="77"/>
      <c r="BK115" s="1"/>
      <c r="BL115" s="1"/>
      <c r="BM115" s="1"/>
      <c r="BN115" s="277"/>
      <c r="BO115" s="1"/>
      <c r="BP115" s="277"/>
      <c r="BQ115" s="1"/>
      <c r="BR115" s="1"/>
      <c r="BS115" s="1"/>
      <c r="BT115" s="277"/>
      <c r="BU115" s="1"/>
      <c r="BV115" s="277"/>
      <c r="BW115" s="1"/>
      <c r="BX115" s="1"/>
      <c r="BY115" s="1"/>
      <c r="BZ115" s="77"/>
      <c r="CA115" s="1"/>
      <c r="CB115" s="277"/>
      <c r="CC115" s="1" t="s">
        <v>994</v>
      </c>
      <c r="CD115" s="43">
        <v>45576</v>
      </c>
      <c r="CE115" s="43"/>
      <c r="CF115" s="77">
        <v>3550000</v>
      </c>
      <c r="CG115" s="1">
        <v>80599636</v>
      </c>
      <c r="CH115" s="77">
        <v>412200</v>
      </c>
      <c r="CI115" s="1" t="s">
        <v>995</v>
      </c>
      <c r="CJ115" s="43">
        <v>45597</v>
      </c>
      <c r="CK115" s="1"/>
      <c r="CL115" s="77">
        <v>7100000</v>
      </c>
      <c r="CM115" s="1">
        <v>80599636</v>
      </c>
      <c r="CN115" s="277">
        <v>412200</v>
      </c>
      <c r="CO115" s="1" t="s">
        <v>996</v>
      </c>
      <c r="CP115" s="43">
        <v>45629</v>
      </c>
      <c r="CQ115" s="1"/>
      <c r="CR115" s="77">
        <v>7100000</v>
      </c>
      <c r="CS115" s="1">
        <v>81273221</v>
      </c>
      <c r="CT115" s="77">
        <v>828500</v>
      </c>
      <c r="CU115" s="49"/>
      <c r="CV115" s="49"/>
      <c r="CW115" s="49"/>
      <c r="CX115" s="267"/>
      <c r="CY115" s="1">
        <v>82653181</v>
      </c>
      <c r="CZ115" s="77">
        <v>1285900</v>
      </c>
      <c r="DA115" s="167" t="b">
        <f>SUM(AJ115,AP115,AV115,BB115,BH115,BN115,BT115,BZ115,CF115,CL115,CR115,CX115)=D115</f>
        <v>0</v>
      </c>
      <c r="DB115" s="171" t="s">
        <v>997</v>
      </c>
      <c r="DC115" s="2"/>
    </row>
    <row r="116" spans="1:107" s="728" customFormat="1">
      <c r="A116" s="710" t="s">
        <v>998</v>
      </c>
      <c r="B116" s="710" t="s">
        <v>999</v>
      </c>
      <c r="C116" s="711" t="s">
        <v>880</v>
      </c>
      <c r="D116" s="755">
        <v>5500000</v>
      </c>
      <c r="E116" s="755"/>
      <c r="F116" s="711">
        <v>141324</v>
      </c>
      <c r="G116" s="756">
        <v>2750000</v>
      </c>
      <c r="H116" s="714">
        <v>15424</v>
      </c>
      <c r="I116" s="756">
        <v>2750000</v>
      </c>
      <c r="J116" s="714"/>
      <c r="K116" s="756"/>
      <c r="L116" s="714"/>
      <c r="M116" s="713"/>
      <c r="N116" s="764">
        <f>+G116+I116+K116+M116</f>
        <v>5500000</v>
      </c>
      <c r="O116" s="714" t="b">
        <f>N116=D116</f>
        <v>1</v>
      </c>
      <c r="P116" s="714">
        <v>19524</v>
      </c>
      <c r="Q116" s="757">
        <v>2750000</v>
      </c>
      <c r="R116" s="714">
        <v>579424</v>
      </c>
      <c r="S116" s="757">
        <v>2750000</v>
      </c>
      <c r="T116" s="714"/>
      <c r="U116" s="757"/>
      <c r="V116" s="714"/>
      <c r="W116" s="714"/>
      <c r="X116" s="757">
        <f t="shared" si="12"/>
        <v>5500000</v>
      </c>
      <c r="Y116" s="714" t="b">
        <f>X116=D116</f>
        <v>1</v>
      </c>
      <c r="Z116" s="714" t="s">
        <v>57</v>
      </c>
      <c r="AA116" s="714" t="s">
        <v>58</v>
      </c>
      <c r="AB116" s="714" t="s">
        <v>58</v>
      </c>
      <c r="AC116" s="714" t="s">
        <v>903</v>
      </c>
      <c r="AD116" s="714" t="s">
        <v>58</v>
      </c>
      <c r="AE116" s="714" t="s">
        <v>58</v>
      </c>
      <c r="AF116" s="714" t="s">
        <v>58</v>
      </c>
      <c r="AG116" s="714"/>
      <c r="AH116" s="714"/>
      <c r="AI116" s="714"/>
      <c r="AJ116" s="757"/>
      <c r="AK116" s="714"/>
      <c r="AL116" s="757"/>
      <c r="AM116" s="714"/>
      <c r="AN116" s="714"/>
      <c r="AO116" s="714"/>
      <c r="AP116" s="757"/>
      <c r="AQ116" s="719"/>
      <c r="AR116" s="757"/>
      <c r="AS116" s="714"/>
      <c r="AT116" s="714"/>
      <c r="AU116" s="714"/>
      <c r="AV116" s="721"/>
      <c r="AW116" s="757"/>
      <c r="AX116" s="720"/>
      <c r="AY116" s="757"/>
      <c r="AZ116" s="714"/>
      <c r="BA116" s="714"/>
      <c r="BB116" s="722"/>
      <c r="BC116" s="714"/>
      <c r="BD116" s="722"/>
      <c r="BE116" s="714"/>
      <c r="BF116" s="714"/>
      <c r="BG116" s="714"/>
      <c r="BH116" s="723"/>
      <c r="BI116" s="714"/>
      <c r="BJ116" s="757"/>
      <c r="BK116" s="714"/>
      <c r="BL116" s="714"/>
      <c r="BM116" s="714"/>
      <c r="BN116" s="723"/>
      <c r="BO116" s="714"/>
      <c r="BP116" s="723"/>
      <c r="BQ116" s="714"/>
      <c r="BR116" s="714"/>
      <c r="BS116" s="714"/>
      <c r="BT116" s="723"/>
      <c r="BU116" s="714"/>
      <c r="BV116" s="723"/>
      <c r="BW116" s="714"/>
      <c r="BX116" s="714"/>
      <c r="BY116" s="714"/>
      <c r="BZ116" s="757"/>
      <c r="CA116" s="714"/>
      <c r="CB116" s="723"/>
      <c r="CC116" s="714"/>
      <c r="CD116" s="714"/>
      <c r="CE116" s="714"/>
      <c r="CF116" s="757"/>
      <c r="CG116" s="714"/>
      <c r="CH116" s="757"/>
      <c r="CI116" s="714"/>
      <c r="CJ116" s="714"/>
      <c r="CK116" s="714"/>
      <c r="CL116" s="757"/>
      <c r="CM116" s="714"/>
      <c r="CN116" s="723"/>
      <c r="CO116" s="714" t="s">
        <v>1000</v>
      </c>
      <c r="CP116" s="724">
        <v>45630</v>
      </c>
      <c r="CQ116" s="714"/>
      <c r="CR116" s="757">
        <v>2166667</v>
      </c>
      <c r="CS116" s="714"/>
      <c r="CT116" s="757"/>
      <c r="CU116" s="714" t="s">
        <v>1001</v>
      </c>
      <c r="CV116" s="724">
        <v>45644</v>
      </c>
      <c r="CW116" s="714"/>
      <c r="CX116" s="757">
        <v>2500000</v>
      </c>
      <c r="CY116" s="714">
        <v>82610415</v>
      </c>
      <c r="CZ116" s="757">
        <v>377300</v>
      </c>
      <c r="DA116" s="725" t="b">
        <f>SUM(AJ116,AP116,AV116,BB116,BH116,BN116,BT116,BZ116,CF116,CL116,CR116,CX116)=D116</f>
        <v>0</v>
      </c>
      <c r="DB116" s="726"/>
    </row>
    <row r="117" spans="1:107">
      <c r="A117" s="3" t="s">
        <v>1002</v>
      </c>
      <c r="B117" s="3" t="s">
        <v>1003</v>
      </c>
      <c r="C117" s="12" t="s">
        <v>880</v>
      </c>
      <c r="D117" s="72">
        <v>18000000</v>
      </c>
      <c r="E117" s="72"/>
      <c r="F117" s="12">
        <v>144024</v>
      </c>
      <c r="G117" s="74">
        <v>1000000</v>
      </c>
      <c r="H117" s="1">
        <v>15624</v>
      </c>
      <c r="I117" s="74">
        <v>17000000</v>
      </c>
      <c r="J117" s="1"/>
      <c r="K117" s="74"/>
      <c r="L117" s="1"/>
      <c r="M117" s="24"/>
      <c r="N117" s="42">
        <f>+G117+I117+K117+M117</f>
        <v>18000000</v>
      </c>
      <c r="O117" s="1" t="b">
        <f>N117=D117</f>
        <v>1</v>
      </c>
      <c r="P117" s="1">
        <v>605124</v>
      </c>
      <c r="Q117" s="77">
        <v>1000000</v>
      </c>
      <c r="R117" s="1">
        <v>19924</v>
      </c>
      <c r="S117" s="77">
        <v>17000000</v>
      </c>
      <c r="T117" s="1"/>
      <c r="U117" s="77"/>
      <c r="V117" s="1"/>
      <c r="W117" s="1"/>
      <c r="X117" s="77">
        <f t="shared" si="12"/>
        <v>18000000</v>
      </c>
      <c r="Y117" s="1" t="b">
        <f>X117=D117</f>
        <v>1</v>
      </c>
      <c r="Z117" s="1" t="s">
        <v>57</v>
      </c>
      <c r="AA117" s="1" t="s">
        <v>58</v>
      </c>
      <c r="AB117" s="1" t="s">
        <v>58</v>
      </c>
      <c r="AC117" s="1" t="s">
        <v>1004</v>
      </c>
      <c r="AD117" s="1" t="s">
        <v>58</v>
      </c>
      <c r="AE117" s="1" t="s">
        <v>58</v>
      </c>
      <c r="AF117" s="1" t="s">
        <v>58</v>
      </c>
      <c r="AG117" s="1"/>
      <c r="AH117" s="1"/>
      <c r="AI117" s="1"/>
      <c r="AJ117" s="77"/>
      <c r="AK117" s="1"/>
      <c r="AL117" s="77"/>
      <c r="AM117" s="1"/>
      <c r="AN117" s="1"/>
      <c r="AO117" s="1"/>
      <c r="AP117" s="77"/>
      <c r="AQ117" s="44"/>
      <c r="AR117" s="77"/>
      <c r="AS117" s="1"/>
      <c r="AT117" s="1"/>
      <c r="AU117" s="1"/>
      <c r="AV117" s="261"/>
      <c r="AW117" s="77"/>
      <c r="AX117" s="38"/>
      <c r="AY117" s="77"/>
      <c r="AZ117" s="1"/>
      <c r="BA117" s="1"/>
      <c r="BB117" s="126"/>
      <c r="BC117" s="1"/>
      <c r="BD117" s="126"/>
      <c r="BE117" s="1"/>
      <c r="BF117" s="1"/>
      <c r="BG117" s="1"/>
      <c r="BH117" s="277"/>
      <c r="BI117" s="1"/>
      <c r="BJ117" s="77"/>
      <c r="BK117" s="1"/>
      <c r="BL117" s="1"/>
      <c r="BM117" s="1"/>
      <c r="BN117" s="277"/>
      <c r="BO117" s="1"/>
      <c r="BP117" s="277"/>
      <c r="BQ117" s="1"/>
      <c r="BR117" s="1"/>
      <c r="BS117" s="1"/>
      <c r="BT117" s="277"/>
      <c r="BU117" s="1"/>
      <c r="BV117" s="277"/>
      <c r="BW117" s="1"/>
      <c r="BX117" s="1"/>
      <c r="BY117" s="1"/>
      <c r="BZ117" s="77"/>
      <c r="CA117" s="1"/>
      <c r="CB117" s="277"/>
      <c r="CC117" s="1"/>
      <c r="CD117" s="1"/>
      <c r="CE117" s="1"/>
      <c r="CF117" s="77"/>
      <c r="CG117" s="1"/>
      <c r="CH117" s="77"/>
      <c r="CI117" s="1"/>
      <c r="CJ117" s="1"/>
      <c r="CK117" s="1"/>
      <c r="CL117" s="77"/>
      <c r="CM117" s="1"/>
      <c r="CN117" s="277"/>
      <c r="CO117" s="1" t="s">
        <v>1005</v>
      </c>
      <c r="CP117" s="43">
        <v>45642</v>
      </c>
      <c r="CQ117" s="1"/>
      <c r="CR117" s="77">
        <v>5333333</v>
      </c>
      <c r="CS117" s="1">
        <v>74738571</v>
      </c>
      <c r="CT117" s="77">
        <v>370500</v>
      </c>
      <c r="CU117" s="1" t="s">
        <v>1006</v>
      </c>
      <c r="CV117" s="43">
        <v>45645</v>
      </c>
      <c r="CW117" s="1"/>
      <c r="CX117" s="77">
        <v>10000000</v>
      </c>
      <c r="CY117" s="1">
        <v>75081370</v>
      </c>
      <c r="CZ117" s="77">
        <v>619300</v>
      </c>
      <c r="DA117" s="167" t="b">
        <f>SUM(AJ117,AP117,AV117,BB117,BH117,BN117,BT117,BZ117,CF117,CL117,CR117,CX117)=D117</f>
        <v>0</v>
      </c>
      <c r="DB117" s="171" t="s">
        <v>1007</v>
      </c>
      <c r="DC117" s="2"/>
    </row>
    <row r="118" spans="1:107" s="728" customFormat="1">
      <c r="A118" s="710" t="s">
        <v>1008</v>
      </c>
      <c r="B118" s="710" t="s">
        <v>1009</v>
      </c>
      <c r="C118" s="711" t="s">
        <v>880</v>
      </c>
      <c r="D118" s="755">
        <v>6890000</v>
      </c>
      <c r="E118" s="755"/>
      <c r="F118" s="711">
        <v>15324</v>
      </c>
      <c r="G118" s="756">
        <v>6306666</v>
      </c>
      <c r="H118" s="714">
        <v>140124</v>
      </c>
      <c r="I118" s="756">
        <v>583334</v>
      </c>
      <c r="J118" s="714"/>
      <c r="K118" s="756"/>
      <c r="L118" s="714"/>
      <c r="M118" s="713"/>
      <c r="N118" s="715">
        <f>+G118+I118+K118+M118</f>
        <v>6890000</v>
      </c>
      <c r="O118" s="714" t="b">
        <f>N118=D118</f>
        <v>1</v>
      </c>
      <c r="P118" s="714">
        <v>20324</v>
      </c>
      <c r="Q118" s="757">
        <v>6306666</v>
      </c>
      <c r="R118" s="714">
        <v>608124</v>
      </c>
      <c r="S118" s="757">
        <v>583334</v>
      </c>
      <c r="T118" s="714"/>
      <c r="U118" s="757"/>
      <c r="V118" s="714"/>
      <c r="W118" s="714"/>
      <c r="X118" s="757">
        <f t="shared" si="12"/>
        <v>6890000</v>
      </c>
      <c r="Y118" s="714" t="b">
        <f>X118=D118</f>
        <v>1</v>
      </c>
      <c r="Z118" s="714" t="s">
        <v>57</v>
      </c>
      <c r="AA118" s="714" t="s">
        <v>58</v>
      </c>
      <c r="AB118" s="714" t="s">
        <v>58</v>
      </c>
      <c r="AC118" s="714" t="s">
        <v>903</v>
      </c>
      <c r="AD118" s="714" t="s">
        <v>58</v>
      </c>
      <c r="AE118" s="714" t="s">
        <v>58</v>
      </c>
      <c r="AF118" s="714" t="s">
        <v>58</v>
      </c>
      <c r="AG118" s="714"/>
      <c r="AH118" s="724"/>
      <c r="AI118" s="714"/>
      <c r="AJ118" s="757"/>
      <c r="AK118" s="714"/>
      <c r="AL118" s="757"/>
      <c r="AM118" s="714"/>
      <c r="AN118" s="724"/>
      <c r="AO118" s="714"/>
      <c r="AP118" s="757"/>
      <c r="AQ118" s="719"/>
      <c r="AR118" s="757"/>
      <c r="AS118" s="714"/>
      <c r="AT118" s="714"/>
      <c r="AU118" s="714"/>
      <c r="AV118" s="721"/>
      <c r="AW118" s="757"/>
      <c r="AX118" s="720"/>
      <c r="AY118" s="757"/>
      <c r="AZ118" s="714"/>
      <c r="BA118" s="714"/>
      <c r="BB118" s="722"/>
      <c r="BC118" s="714"/>
      <c r="BD118" s="722"/>
      <c r="BE118" s="714"/>
      <c r="BF118" s="714"/>
      <c r="BG118" s="714"/>
      <c r="BH118" s="723"/>
      <c r="BI118" s="714"/>
      <c r="BJ118" s="757"/>
      <c r="BK118" s="714"/>
      <c r="BL118" s="714"/>
      <c r="BM118" s="714"/>
      <c r="BN118" s="723"/>
      <c r="BO118" s="714"/>
      <c r="BP118" s="723"/>
      <c r="BQ118" s="714"/>
      <c r="BR118" s="714"/>
      <c r="BS118" s="714"/>
      <c r="BT118" s="723"/>
      <c r="BU118" s="714"/>
      <c r="BV118" s="723"/>
      <c r="BW118" s="714"/>
      <c r="BX118" s="714"/>
      <c r="BY118" s="714"/>
      <c r="BZ118" s="757"/>
      <c r="CA118" s="714"/>
      <c r="CB118" s="723"/>
      <c r="CC118" s="714"/>
      <c r="CD118" s="714"/>
      <c r="CE118" s="714"/>
      <c r="CF118" s="757"/>
      <c r="CG118" s="714"/>
      <c r="CH118" s="757"/>
      <c r="CI118" s="714"/>
      <c r="CJ118" s="714"/>
      <c r="CK118" s="714"/>
      <c r="CL118" s="757"/>
      <c r="CM118" s="714"/>
      <c r="CN118" s="723"/>
      <c r="CO118" s="714" t="s">
        <v>1010</v>
      </c>
      <c r="CP118" s="724">
        <v>45631</v>
      </c>
      <c r="CQ118" s="714"/>
      <c r="CR118" s="757">
        <v>2080000</v>
      </c>
      <c r="CS118" s="714">
        <v>82458359</v>
      </c>
      <c r="CT118" s="757">
        <v>404600</v>
      </c>
      <c r="CU118" s="714" t="s">
        <v>1011</v>
      </c>
      <c r="CV118" s="724">
        <v>45646</v>
      </c>
      <c r="CW118" s="714"/>
      <c r="CX118" s="757">
        <v>3900000</v>
      </c>
      <c r="CY118" s="719">
        <v>82710364</v>
      </c>
      <c r="CZ118" s="757">
        <v>484000</v>
      </c>
      <c r="DA118" s="725" t="b">
        <f>SUM(AJ118,AP118,AV118,BB118,BH118,BN118,BT118,BZ118,CF118,CL118,CR118,CX118)=D118</f>
        <v>0</v>
      </c>
      <c r="DB118" s="726"/>
    </row>
    <row r="119" spans="1:107">
      <c r="A119" s="3" t="s">
        <v>1012</v>
      </c>
      <c r="B119" s="3" t="s">
        <v>1013</v>
      </c>
      <c r="C119" s="12" t="s">
        <v>880</v>
      </c>
      <c r="D119" s="72">
        <v>24266667</v>
      </c>
      <c r="E119" s="72"/>
      <c r="F119" s="12">
        <v>14424</v>
      </c>
      <c r="G119" s="74">
        <v>10386667</v>
      </c>
      <c r="H119" s="1">
        <v>14024</v>
      </c>
      <c r="I119" s="74">
        <v>10386667</v>
      </c>
      <c r="J119" s="1">
        <v>16724</v>
      </c>
      <c r="K119" s="74">
        <v>3493333</v>
      </c>
      <c r="L119" s="1"/>
      <c r="M119" s="24"/>
      <c r="N119" s="42">
        <f>+G119+I119+K119+M119</f>
        <v>24266667</v>
      </c>
      <c r="O119" s="1" t="b">
        <f>N119=D119</f>
        <v>1</v>
      </c>
      <c r="P119" s="1">
        <v>31724</v>
      </c>
      <c r="Q119" s="77">
        <v>10386667</v>
      </c>
      <c r="R119" s="1">
        <v>21524</v>
      </c>
      <c r="S119" s="77">
        <v>10386667</v>
      </c>
      <c r="T119" s="1">
        <v>32324</v>
      </c>
      <c r="U119" s="77">
        <v>3493333</v>
      </c>
      <c r="V119" s="1"/>
      <c r="W119" s="1"/>
      <c r="X119" s="77">
        <f t="shared" si="12"/>
        <v>24266667</v>
      </c>
      <c r="Y119" s="1" t="b">
        <f>X119=D119</f>
        <v>1</v>
      </c>
      <c r="Z119" s="1" t="s">
        <v>57</v>
      </c>
      <c r="AA119" s="1" t="s">
        <v>58</v>
      </c>
      <c r="AB119" s="1" t="s">
        <v>76</v>
      </c>
      <c r="AC119" s="1" t="s">
        <v>1014</v>
      </c>
      <c r="AD119" s="1" t="s">
        <v>58</v>
      </c>
      <c r="AE119" s="1" t="s">
        <v>58</v>
      </c>
      <c r="AF119" s="1" t="s">
        <v>58</v>
      </c>
      <c r="AG119" s="1"/>
      <c r="AH119" s="1"/>
      <c r="AI119" s="1"/>
      <c r="AJ119" s="77"/>
      <c r="AK119" s="1"/>
      <c r="AL119" s="77"/>
      <c r="AM119" s="1"/>
      <c r="AN119" s="43"/>
      <c r="AO119" s="1"/>
      <c r="AP119" s="77"/>
      <c r="AQ119" s="44"/>
      <c r="AR119" s="77"/>
      <c r="AS119" s="1"/>
      <c r="AT119" s="1"/>
      <c r="AU119" s="1"/>
      <c r="AV119" s="261"/>
      <c r="AW119" s="77"/>
      <c r="AX119" s="38"/>
      <c r="AY119" s="77"/>
      <c r="AZ119" s="1"/>
      <c r="BA119" s="1"/>
      <c r="BB119" s="126"/>
      <c r="BC119" s="1"/>
      <c r="BD119" s="126"/>
      <c r="BE119" s="1"/>
      <c r="BF119" s="1"/>
      <c r="BG119" s="1"/>
      <c r="BH119" s="277"/>
      <c r="BI119" s="1"/>
      <c r="BJ119" s="77"/>
      <c r="BK119" s="1"/>
      <c r="BL119" s="1"/>
      <c r="BM119" s="1"/>
      <c r="BN119" s="277"/>
      <c r="BO119" s="1"/>
      <c r="BP119" s="277"/>
      <c r="BQ119" s="1"/>
      <c r="BR119" s="1"/>
      <c r="BS119" s="1"/>
      <c r="BT119" s="277"/>
      <c r="BU119" s="1"/>
      <c r="BV119" s="277"/>
      <c r="BW119" s="1"/>
      <c r="BX119" s="1"/>
      <c r="BY119" s="1"/>
      <c r="BZ119" s="77"/>
      <c r="CA119" s="1"/>
      <c r="CB119" s="277"/>
      <c r="CC119" s="1"/>
      <c r="CD119" s="1"/>
      <c r="CE119" s="1"/>
      <c r="CF119" s="77"/>
      <c r="CG119" s="1"/>
      <c r="CH119" s="77"/>
      <c r="CI119" s="1"/>
      <c r="CJ119" s="1"/>
      <c r="CK119" s="1"/>
      <c r="CL119" s="77"/>
      <c r="CM119" s="1"/>
      <c r="CN119" s="277"/>
      <c r="CO119" s="97"/>
      <c r="CP119" s="97"/>
      <c r="CQ119" s="97"/>
      <c r="CR119" s="105"/>
      <c r="CS119" s="97"/>
      <c r="CT119" s="105"/>
      <c r="CU119" s="1" t="s">
        <v>1015</v>
      </c>
      <c r="CV119" s="70">
        <v>45646</v>
      </c>
      <c r="CW119" s="1"/>
      <c r="CX119" s="96">
        <v>13000000</v>
      </c>
      <c r="CY119" s="104">
        <v>9478089978</v>
      </c>
      <c r="CZ119" s="96">
        <v>1561200</v>
      </c>
      <c r="DA119" s="167" t="b">
        <f>SUM(AJ119,AP119,AV119,BB119,BH119,BN119,BT119,BZ119,CF119,CL119,CR119,CX119)=D119</f>
        <v>0</v>
      </c>
      <c r="DB119" s="171" t="s">
        <v>1016</v>
      </c>
      <c r="DC119" s="2"/>
    </row>
    <row r="120" spans="1:107" ht="15">
      <c r="A120" s="15" t="s">
        <v>1017</v>
      </c>
      <c r="B120" s="15" t="s">
        <v>1018</v>
      </c>
      <c r="C120" s="17" t="s">
        <v>880</v>
      </c>
      <c r="D120" s="72">
        <v>18000000</v>
      </c>
      <c r="E120" s="72"/>
      <c r="F120" s="12">
        <v>13824</v>
      </c>
      <c r="G120" s="74">
        <v>6000000</v>
      </c>
      <c r="H120" s="1">
        <v>16624</v>
      </c>
      <c r="I120" s="74">
        <v>6000000</v>
      </c>
      <c r="J120" s="1">
        <v>14324</v>
      </c>
      <c r="K120" s="74">
        <v>6000000</v>
      </c>
      <c r="L120" s="1"/>
      <c r="M120" s="24"/>
      <c r="N120" s="42">
        <f t="shared" ref="N120:N123" si="13">+G120+I120+K120+M120</f>
        <v>18000000</v>
      </c>
      <c r="O120" s="1" t="b">
        <f>N120=D120</f>
        <v>1</v>
      </c>
      <c r="P120" s="1">
        <v>32124</v>
      </c>
      <c r="Q120" s="77">
        <v>6000000</v>
      </c>
      <c r="R120" s="1">
        <v>22024</v>
      </c>
      <c r="S120" s="77">
        <v>6000000</v>
      </c>
      <c r="T120" s="1">
        <v>32824</v>
      </c>
      <c r="U120" s="77">
        <v>6000000</v>
      </c>
      <c r="V120" s="1"/>
      <c r="W120" s="1"/>
      <c r="X120" s="77">
        <f t="shared" ref="X120" si="14">+Q120+S120+U120+W120</f>
        <v>18000000</v>
      </c>
      <c r="Y120" s="1" t="b">
        <f>X120=D120</f>
        <v>1</v>
      </c>
      <c r="Z120" s="1" t="s">
        <v>57</v>
      </c>
      <c r="AA120" s="1" t="s">
        <v>58</v>
      </c>
      <c r="AB120" s="1" t="s">
        <v>76</v>
      </c>
      <c r="AC120" s="1" t="s">
        <v>1019</v>
      </c>
      <c r="AD120" s="1" t="s">
        <v>58</v>
      </c>
      <c r="AE120" s="1" t="s">
        <v>58</v>
      </c>
      <c r="AF120" s="1" t="s">
        <v>58</v>
      </c>
      <c r="AG120"/>
      <c r="AH120" s="43"/>
      <c r="AI120" s="1"/>
      <c r="AJ120" s="77"/>
      <c r="AK120" s="1"/>
      <c r="AL120" s="77"/>
      <c r="AM120" s="1"/>
      <c r="AN120" s="43"/>
      <c r="AO120" s="1"/>
      <c r="AP120" s="77"/>
      <c r="AQ120" s="44"/>
      <c r="AR120" s="77"/>
      <c r="AS120" s="1"/>
      <c r="AT120" s="1"/>
      <c r="AU120" s="1"/>
      <c r="AV120" s="261"/>
      <c r="AW120" s="77"/>
      <c r="AX120" s="38"/>
      <c r="AY120" s="77"/>
      <c r="AZ120" s="1"/>
      <c r="BA120" s="1"/>
      <c r="BB120" s="126"/>
      <c r="BC120" s="1"/>
      <c r="BD120" s="126"/>
      <c r="BE120" s="1"/>
      <c r="BF120" s="1"/>
      <c r="BG120" s="1"/>
      <c r="BH120" s="277"/>
      <c r="BI120" s="1"/>
      <c r="BJ120" s="77"/>
      <c r="BK120" s="1"/>
      <c r="BL120" s="1"/>
      <c r="BM120" s="1"/>
      <c r="BN120" s="277"/>
      <c r="BO120" s="1"/>
      <c r="BP120" s="277"/>
      <c r="BQ120" s="1"/>
      <c r="BR120" s="1"/>
      <c r="BS120" s="1"/>
      <c r="BT120" s="277"/>
      <c r="BU120" s="1"/>
      <c r="BV120" s="277"/>
      <c r="BW120" s="1"/>
      <c r="BX120" s="1"/>
      <c r="BY120" s="1"/>
      <c r="BZ120" s="77"/>
      <c r="CA120" s="1"/>
      <c r="CB120" s="277"/>
      <c r="CC120" s="1"/>
      <c r="CD120" s="1"/>
      <c r="CE120" s="1"/>
      <c r="CF120" s="77"/>
      <c r="CG120" s="1"/>
      <c r="CH120" s="77"/>
      <c r="CI120" s="1"/>
      <c r="CJ120" s="1"/>
      <c r="CK120" s="1"/>
      <c r="CL120" s="77"/>
      <c r="CM120" s="1"/>
      <c r="CN120" s="277"/>
      <c r="CO120" t="s">
        <v>1020</v>
      </c>
      <c r="CP120" s="70">
        <v>45646</v>
      </c>
      <c r="CQ120" s="1"/>
      <c r="CR120" s="96">
        <v>3666667</v>
      </c>
      <c r="CS120" s="1">
        <v>31960043</v>
      </c>
      <c r="CT120" s="105">
        <v>379700</v>
      </c>
      <c r="CU120" s="1" t="s">
        <v>1021</v>
      </c>
      <c r="CV120" s="70">
        <v>45642</v>
      </c>
      <c r="CW120" s="1"/>
      <c r="CX120" s="96">
        <v>10000000</v>
      </c>
      <c r="CY120" s="104">
        <v>31960043</v>
      </c>
      <c r="CZ120" s="105">
        <v>379700</v>
      </c>
      <c r="DA120" s="167" t="b">
        <f>SUM(AJ120,AP120,AV120,BB120,BH120,BN120,BT120,BZ120,CF120,CL120,CR120,CX120)=D120</f>
        <v>0</v>
      </c>
      <c r="DB120" s="171" t="s">
        <v>1022</v>
      </c>
      <c r="DC120" s="2"/>
    </row>
    <row r="121" spans="1:107">
      <c r="A121" s="3" t="s">
        <v>1023</v>
      </c>
      <c r="B121" s="3" t="s">
        <v>1024</v>
      </c>
      <c r="C121" s="12" t="s">
        <v>880</v>
      </c>
      <c r="D121" s="72">
        <v>18666667</v>
      </c>
      <c r="E121" s="72"/>
      <c r="F121" s="12">
        <v>15724</v>
      </c>
      <c r="G121" s="74">
        <v>13533334</v>
      </c>
      <c r="H121" s="1">
        <v>144124</v>
      </c>
      <c r="I121" s="74">
        <v>5133333</v>
      </c>
      <c r="J121" s="1"/>
      <c r="K121" s="74"/>
      <c r="L121" s="1"/>
      <c r="M121" s="24"/>
      <c r="N121" s="42">
        <f t="shared" si="13"/>
        <v>18666667</v>
      </c>
      <c r="O121" s="1" t="b">
        <f>N121=D121</f>
        <v>1</v>
      </c>
      <c r="P121" s="1">
        <v>22224</v>
      </c>
      <c r="Q121" s="77">
        <v>13533334</v>
      </c>
      <c r="R121" s="1">
        <v>629924</v>
      </c>
      <c r="S121" s="77">
        <v>5133333</v>
      </c>
      <c r="T121" s="1"/>
      <c r="U121" s="77"/>
      <c r="V121" s="1"/>
      <c r="W121" s="1"/>
      <c r="X121" s="77">
        <f>+Q121+S121+U121+W121</f>
        <v>18666667</v>
      </c>
      <c r="Y121" s="1" t="b">
        <f>X121=D121</f>
        <v>1</v>
      </c>
      <c r="Z121" s="1" t="s">
        <v>57</v>
      </c>
      <c r="AA121" s="1" t="s">
        <v>58</v>
      </c>
      <c r="AB121" s="1" t="s">
        <v>58</v>
      </c>
      <c r="AC121" s="1" t="s">
        <v>1025</v>
      </c>
      <c r="AD121" s="1" t="s">
        <v>58</v>
      </c>
      <c r="AE121" s="1" t="s">
        <v>58</v>
      </c>
      <c r="AF121" s="1" t="s">
        <v>58</v>
      </c>
      <c r="AG121" s="1"/>
      <c r="AH121" s="1"/>
      <c r="AI121" s="1"/>
      <c r="AJ121" s="77"/>
      <c r="AK121" s="1"/>
      <c r="AL121" s="77"/>
      <c r="AM121" s="1"/>
      <c r="AN121" s="1"/>
      <c r="AO121" s="1"/>
      <c r="AP121" s="77"/>
      <c r="AQ121" s="44"/>
      <c r="AR121" s="77"/>
      <c r="AS121" s="1"/>
      <c r="AT121" s="1"/>
      <c r="AU121" s="1"/>
      <c r="AV121" s="261"/>
      <c r="AW121" s="77"/>
      <c r="AX121" s="38"/>
      <c r="AY121" s="77"/>
      <c r="AZ121" s="1"/>
      <c r="BA121" s="1"/>
      <c r="BB121" s="126"/>
      <c r="BC121" s="1"/>
      <c r="BD121" s="126"/>
      <c r="BE121" s="1"/>
      <c r="BF121" s="1"/>
      <c r="BG121" s="1"/>
      <c r="BH121" s="277"/>
      <c r="BI121" s="1"/>
      <c r="BJ121" s="77"/>
      <c r="BK121" s="1"/>
      <c r="BL121" s="1"/>
      <c r="BM121" s="1"/>
      <c r="BN121" s="277"/>
      <c r="BO121" s="1"/>
      <c r="BP121" s="277"/>
      <c r="BQ121" s="1"/>
      <c r="BR121" s="1"/>
      <c r="BS121" s="1"/>
      <c r="BT121" s="277"/>
      <c r="BU121" s="1"/>
      <c r="BV121" s="277"/>
      <c r="BW121" s="1"/>
      <c r="BX121" s="1"/>
      <c r="BY121" s="1"/>
      <c r="BZ121" s="77"/>
      <c r="CA121" s="1"/>
      <c r="CB121" s="277"/>
      <c r="CC121" s="1"/>
      <c r="CD121" s="1"/>
      <c r="CE121" s="1"/>
      <c r="CF121" s="77"/>
      <c r="CG121" s="1"/>
      <c r="CH121" s="77"/>
      <c r="CI121" s="1"/>
      <c r="CJ121" s="1"/>
      <c r="CK121" s="1"/>
      <c r="CL121" s="77"/>
      <c r="CM121" s="1"/>
      <c r="CN121" s="277"/>
      <c r="CO121" s="95" t="s">
        <v>1026</v>
      </c>
      <c r="CP121" s="70">
        <v>45638</v>
      </c>
      <c r="CQ121" s="95"/>
      <c r="CR121" s="96">
        <v>3000000</v>
      </c>
      <c r="CS121" s="95">
        <v>81316711</v>
      </c>
      <c r="CT121" s="105">
        <v>350000</v>
      </c>
      <c r="CU121" s="95" t="s">
        <v>1027</v>
      </c>
      <c r="CV121" s="70">
        <v>45646</v>
      </c>
      <c r="CW121" s="95"/>
      <c r="CX121" s="96">
        <v>10000000</v>
      </c>
      <c r="CY121" s="104">
        <v>81929865</v>
      </c>
      <c r="CZ121" s="105">
        <v>619500</v>
      </c>
      <c r="DA121" s="167" t="b">
        <f>SUM(AJ121,AP121,AV121,BB121,BH121,BN121,BT121,BZ121,CF121,CL121,CR121,CX121)=D121</f>
        <v>0</v>
      </c>
      <c r="DB121" s="171" t="s">
        <v>1022</v>
      </c>
      <c r="DC121" s="2"/>
    </row>
    <row r="122" spans="1:107">
      <c r="A122" s="3" t="s">
        <v>1028</v>
      </c>
      <c r="B122" s="3" t="s">
        <v>1029</v>
      </c>
      <c r="C122" s="12" t="s">
        <v>880</v>
      </c>
      <c r="D122" s="72">
        <v>14566667</v>
      </c>
      <c r="E122" s="72"/>
      <c r="F122" s="12">
        <v>15824</v>
      </c>
      <c r="G122" s="74">
        <v>5460000</v>
      </c>
      <c r="H122" s="1">
        <v>17324</v>
      </c>
      <c r="I122" s="74">
        <v>2506667</v>
      </c>
      <c r="J122" s="1">
        <v>14824</v>
      </c>
      <c r="K122" s="74">
        <v>6600000</v>
      </c>
      <c r="L122" s="1"/>
      <c r="M122" s="24"/>
      <c r="N122" s="42">
        <f t="shared" si="13"/>
        <v>14566667</v>
      </c>
      <c r="O122" s="1" t="b">
        <f>N122=D122</f>
        <v>1</v>
      </c>
      <c r="P122" s="1">
        <v>32924</v>
      </c>
      <c r="Q122" s="77">
        <v>2506667</v>
      </c>
      <c r="R122" s="1">
        <v>32324</v>
      </c>
      <c r="S122" s="77">
        <v>6600000</v>
      </c>
      <c r="T122" s="1">
        <v>23524</v>
      </c>
      <c r="U122" s="77">
        <v>5460000</v>
      </c>
      <c r="V122" s="1"/>
      <c r="W122" s="1"/>
      <c r="X122" s="77">
        <f>+Q122+S122+U122+W122</f>
        <v>14566667</v>
      </c>
      <c r="Y122" s="1" t="b">
        <f>X122=D122</f>
        <v>1</v>
      </c>
      <c r="Z122" s="1" t="s">
        <v>57</v>
      </c>
      <c r="AA122" s="1" t="s">
        <v>58</v>
      </c>
      <c r="AB122" s="1" t="s">
        <v>58</v>
      </c>
      <c r="AC122" s="1" t="s">
        <v>1030</v>
      </c>
      <c r="AD122" s="1" t="s">
        <v>58</v>
      </c>
      <c r="AE122" s="1" t="s">
        <v>58</v>
      </c>
      <c r="AF122" s="1" t="s">
        <v>58</v>
      </c>
      <c r="AG122" s="1"/>
      <c r="AH122" s="1"/>
      <c r="AI122" s="1"/>
      <c r="AJ122" s="77"/>
      <c r="AK122" s="1"/>
      <c r="AL122" s="77"/>
      <c r="AM122" s="1"/>
      <c r="AN122" s="1"/>
      <c r="AO122" s="1"/>
      <c r="AP122" s="77"/>
      <c r="AQ122" s="44"/>
      <c r="AR122" s="77"/>
      <c r="AS122" s="1"/>
      <c r="AT122" s="1"/>
      <c r="AU122" s="1"/>
      <c r="AV122" s="261"/>
      <c r="AW122" s="77"/>
      <c r="AX122" s="38"/>
      <c r="AY122" s="77"/>
      <c r="AZ122" s="1"/>
      <c r="BA122" s="1"/>
      <c r="BB122" s="126"/>
      <c r="BC122" s="1"/>
      <c r="BD122" s="126"/>
      <c r="BE122" s="1"/>
      <c r="BF122" s="1"/>
      <c r="BG122" s="1"/>
      <c r="BH122" s="277"/>
      <c r="BI122" s="1"/>
      <c r="BJ122" s="77"/>
      <c r="BK122" s="1"/>
      <c r="BL122" s="1"/>
      <c r="BM122" s="1"/>
      <c r="BN122" s="277"/>
      <c r="BO122" s="1"/>
      <c r="BP122" s="277"/>
      <c r="BQ122" s="1"/>
      <c r="BR122" s="1"/>
      <c r="BS122" s="1"/>
      <c r="BT122" s="277"/>
      <c r="BU122" s="1"/>
      <c r="BV122" s="277"/>
      <c r="BW122" s="1"/>
      <c r="BX122" s="1"/>
      <c r="BY122" s="1"/>
      <c r="BZ122" s="77"/>
      <c r="CA122" s="1"/>
      <c r="CB122" s="277"/>
      <c r="CC122" s="1"/>
      <c r="CD122" s="1"/>
      <c r="CE122" s="1"/>
      <c r="CF122" s="77"/>
      <c r="CG122" s="1"/>
      <c r="CH122" s="77"/>
      <c r="CI122" s="1"/>
      <c r="CJ122" s="1"/>
      <c r="CK122" s="1"/>
      <c r="CL122" s="77"/>
      <c r="CM122" s="1"/>
      <c r="CN122" s="277"/>
      <c r="CO122" s="97"/>
      <c r="CP122" s="97"/>
      <c r="CQ122" s="97"/>
      <c r="CR122" s="105"/>
      <c r="CS122" s="97"/>
      <c r="CT122" s="105"/>
      <c r="CU122" s="97"/>
      <c r="CV122" s="97"/>
      <c r="CW122" s="97"/>
      <c r="CX122" s="105"/>
      <c r="CY122" s="106"/>
      <c r="CZ122" s="105"/>
      <c r="DA122" s="167" t="b">
        <f>SUM(AJ122,AP122,AV122,BB122,BH122,BN122,BT122,BZ122,CF122,CL122,CR122,CX122)=D122</f>
        <v>0</v>
      </c>
      <c r="DB122" s="171" t="s">
        <v>900</v>
      </c>
      <c r="DC122" s="2"/>
    </row>
    <row r="123" spans="1:107">
      <c r="A123" s="3" t="s">
        <v>1031</v>
      </c>
      <c r="B123" s="3" t="s">
        <v>1032</v>
      </c>
      <c r="C123" s="12" t="s">
        <v>880</v>
      </c>
      <c r="D123" s="72">
        <v>4100000</v>
      </c>
      <c r="E123" s="72"/>
      <c r="F123" s="12">
        <v>16024</v>
      </c>
      <c r="G123" s="74">
        <v>4100000</v>
      </c>
      <c r="H123" s="1"/>
      <c r="I123" s="74"/>
      <c r="J123" s="1"/>
      <c r="K123" s="74"/>
      <c r="L123" s="1"/>
      <c r="M123" s="24"/>
      <c r="N123" s="42">
        <f t="shared" si="13"/>
        <v>4100000</v>
      </c>
      <c r="O123" s="1" t="b">
        <f>N123=D123</f>
        <v>1</v>
      </c>
      <c r="P123" s="1">
        <v>26024</v>
      </c>
      <c r="Q123" s="77">
        <v>4100000</v>
      </c>
      <c r="R123" s="1"/>
      <c r="S123" s="77"/>
      <c r="T123" s="1"/>
      <c r="U123" s="77"/>
      <c r="V123" s="1"/>
      <c r="W123" s="1"/>
      <c r="X123" s="77">
        <f t="shared" ref="X123" si="15">+Q123+S123+U123+W123</f>
        <v>4100000</v>
      </c>
      <c r="Y123" s="1" t="b">
        <f>X123=D123</f>
        <v>1</v>
      </c>
      <c r="Z123" s="1" t="s">
        <v>57</v>
      </c>
      <c r="AA123" s="1" t="s">
        <v>58</v>
      </c>
      <c r="AB123" s="1" t="s">
        <v>58</v>
      </c>
      <c r="AC123" s="1" t="s">
        <v>903</v>
      </c>
      <c r="AD123" s="1" t="s">
        <v>58</v>
      </c>
      <c r="AE123" s="1" t="s">
        <v>58</v>
      </c>
      <c r="AF123" s="1" t="s">
        <v>58</v>
      </c>
      <c r="AG123" s="1"/>
      <c r="AH123" s="1"/>
      <c r="AI123" s="1"/>
      <c r="AJ123" s="77"/>
      <c r="AK123" s="1"/>
      <c r="AL123" s="77"/>
      <c r="AM123" s="1"/>
      <c r="AN123" s="1"/>
      <c r="AO123" s="1"/>
      <c r="AP123" s="77"/>
      <c r="AQ123" s="44"/>
      <c r="AR123" s="77"/>
      <c r="AS123" s="1"/>
      <c r="AT123" s="1"/>
      <c r="AU123" s="1"/>
      <c r="AV123" s="261"/>
      <c r="AW123" s="77"/>
      <c r="AX123" s="38"/>
      <c r="AY123" s="77"/>
      <c r="AZ123" s="1"/>
      <c r="BA123" s="1"/>
      <c r="BB123" s="126"/>
      <c r="BC123" s="1"/>
      <c r="BD123" s="126"/>
      <c r="BE123" s="1"/>
      <c r="BF123" s="1"/>
      <c r="BG123" s="1"/>
      <c r="BH123" s="277"/>
      <c r="BI123" s="1"/>
      <c r="BJ123" s="77"/>
      <c r="BK123" s="1"/>
      <c r="BL123" s="1"/>
      <c r="BM123" s="1"/>
      <c r="BN123" s="277"/>
      <c r="BO123" s="1"/>
      <c r="BP123" s="277"/>
      <c r="BQ123" s="1"/>
      <c r="BR123" s="1"/>
      <c r="BS123" s="1"/>
      <c r="BT123" s="277"/>
      <c r="BU123" s="1"/>
      <c r="BV123" s="277"/>
      <c r="BW123" s="1"/>
      <c r="BX123" s="1"/>
      <c r="BY123" s="1"/>
      <c r="BZ123" s="77"/>
      <c r="CA123" s="1"/>
      <c r="CB123" s="277"/>
      <c r="CC123" s="1"/>
      <c r="CD123" s="1"/>
      <c r="CE123" s="1"/>
      <c r="CF123" s="77"/>
      <c r="CG123" s="1"/>
      <c r="CH123" s="77"/>
      <c r="CI123" s="1"/>
      <c r="CJ123" s="1"/>
      <c r="CK123" s="1"/>
      <c r="CL123" s="77"/>
      <c r="CM123" s="1"/>
      <c r="CN123" s="277"/>
      <c r="CO123" s="95"/>
      <c r="CP123" s="95"/>
      <c r="CQ123" s="95"/>
      <c r="CR123" s="96"/>
      <c r="CS123" s="95"/>
      <c r="CT123" s="96"/>
      <c r="CU123" s="49"/>
      <c r="CV123" s="49"/>
      <c r="CW123" s="49"/>
      <c r="CX123" s="105"/>
      <c r="CY123" s="97"/>
      <c r="CZ123" s="105"/>
      <c r="DA123" s="167" t="b">
        <f>SUM(AJ123,AP123,AV123,BB123,BH123,BN123,BT123,BZ123,CF123,CL123,CR123,CX123)=D123</f>
        <v>0</v>
      </c>
      <c r="DB123" s="171" t="s">
        <v>1033</v>
      </c>
      <c r="DC123" s="2"/>
    </row>
    <row r="124" spans="1:107">
      <c r="A124" s="3" t="s">
        <v>1034</v>
      </c>
      <c r="B124" s="3" t="s">
        <v>1035</v>
      </c>
      <c r="C124" s="12" t="s">
        <v>1036</v>
      </c>
      <c r="D124" s="24">
        <v>4100000</v>
      </c>
      <c r="E124" s="24">
        <v>4100000</v>
      </c>
      <c r="F124" s="53">
        <v>15924</v>
      </c>
      <c r="G124" s="24">
        <v>4100000</v>
      </c>
      <c r="H124" s="1"/>
      <c r="I124" s="24"/>
      <c r="J124" s="1"/>
      <c r="K124" s="24"/>
      <c r="L124" s="1"/>
      <c r="M124" s="24"/>
      <c r="N124" s="42">
        <f>+G124+I124+K124+M124</f>
        <v>4100000</v>
      </c>
      <c r="O124" s="1" t="b">
        <f>N124=D124</f>
        <v>1</v>
      </c>
      <c r="P124" s="53">
        <v>27024</v>
      </c>
      <c r="Q124" s="24">
        <v>4100000</v>
      </c>
      <c r="R124" s="1"/>
      <c r="S124" s="1"/>
      <c r="T124" s="1"/>
      <c r="U124" s="1"/>
      <c r="V124" s="1"/>
      <c r="W124" s="1"/>
      <c r="X124" s="45">
        <f t="shared" ref="X124:X137" si="16">+Q124+S124+U124+W124</f>
        <v>4100000</v>
      </c>
      <c r="Y124" s="1" t="b">
        <f>X124=D124</f>
        <v>1</v>
      </c>
      <c r="Z124" s="1" t="s">
        <v>57</v>
      </c>
      <c r="AA124" s="1" t="s">
        <v>58</v>
      </c>
      <c r="AB124" s="1" t="s">
        <v>76</v>
      </c>
      <c r="AC124" s="44" t="s">
        <v>903</v>
      </c>
      <c r="AD124" s="1" t="s">
        <v>58</v>
      </c>
      <c r="AE124" s="1" t="s">
        <v>58</v>
      </c>
      <c r="AF124" s="1" t="s">
        <v>76</v>
      </c>
      <c r="AG124" s="1"/>
      <c r="AH124" s="1"/>
      <c r="AI124" s="1"/>
      <c r="AJ124" s="38"/>
      <c r="AK124" s="1"/>
      <c r="AL124" s="38"/>
      <c r="AM124" s="1"/>
      <c r="AN124" s="1"/>
      <c r="AO124" s="1"/>
      <c r="AP124" s="38"/>
      <c r="AQ124" s="1"/>
      <c r="AR124" s="38"/>
      <c r="AS124" s="1"/>
      <c r="AT124" s="1"/>
      <c r="AU124" s="1"/>
      <c r="AV124" s="261"/>
      <c r="AW124" s="1"/>
      <c r="AX124" s="38"/>
      <c r="AY124" s="1"/>
      <c r="AZ124" s="1"/>
      <c r="BA124" s="1"/>
      <c r="BB124" s="126"/>
      <c r="BC124" s="1"/>
      <c r="BD124" s="126"/>
      <c r="BE124" s="1"/>
      <c r="BF124" s="1"/>
      <c r="BG124" s="1"/>
      <c r="BH124" s="277"/>
      <c r="BI124" s="1"/>
      <c r="BJ124" s="38"/>
      <c r="BK124" s="1"/>
      <c r="BL124" s="1"/>
      <c r="BM124" s="1"/>
      <c r="BN124" s="277"/>
      <c r="BO124" s="1"/>
      <c r="BP124" s="277"/>
      <c r="BQ124" s="1"/>
      <c r="BR124" s="1"/>
      <c r="BS124" s="1"/>
      <c r="BT124" s="277"/>
      <c r="BU124" s="1"/>
      <c r="BV124" s="277"/>
      <c r="BW124" s="1"/>
      <c r="BX124" s="1"/>
      <c r="BY124" s="1"/>
      <c r="BZ124" s="38"/>
      <c r="CA124" s="1"/>
      <c r="CB124" s="277"/>
      <c r="CC124" s="1"/>
      <c r="CD124" s="1"/>
      <c r="CE124" s="1"/>
      <c r="CF124" s="38"/>
      <c r="CG124" s="1"/>
      <c r="CH124" s="38"/>
      <c r="CI124" s="1"/>
      <c r="CJ124" s="1"/>
      <c r="CK124" s="1"/>
      <c r="CL124" s="38"/>
      <c r="CM124" s="1"/>
      <c r="CN124" s="277"/>
      <c r="CO124" s="1"/>
      <c r="CP124" s="1"/>
      <c r="CQ124" s="1"/>
      <c r="CR124" s="38"/>
      <c r="CS124" s="1"/>
      <c r="CT124" s="38"/>
      <c r="CU124" s="49"/>
      <c r="CV124" s="49"/>
      <c r="CW124" s="49"/>
      <c r="CX124" s="50"/>
      <c r="CY124" s="49"/>
      <c r="CZ124" s="50"/>
      <c r="DA124" s="167" t="b">
        <f>SUM(AJ124,AP124,AV124,BB124,BH124,BN124,BT124,BZ124,CF124,CL124,CR124,CX124)=D124</f>
        <v>0</v>
      </c>
      <c r="DB124" s="171" t="s">
        <v>1037</v>
      </c>
      <c r="DC124" s="173"/>
    </row>
    <row r="125" spans="1:107" ht="15">
      <c r="A125" s="15" t="s">
        <v>1038</v>
      </c>
      <c r="B125" s="15" t="s">
        <v>1039</v>
      </c>
      <c r="C125" s="17" t="s">
        <v>1036</v>
      </c>
      <c r="D125" s="24">
        <v>185900000</v>
      </c>
      <c r="E125" s="53">
        <v>185900000</v>
      </c>
      <c r="F125" s="12">
        <v>5224</v>
      </c>
      <c r="G125" s="24">
        <v>185900000</v>
      </c>
      <c r="H125" s="1"/>
      <c r="I125" s="24"/>
      <c r="J125" s="1"/>
      <c r="K125" s="24"/>
      <c r="L125" s="1"/>
      <c r="M125" s="24"/>
      <c r="N125" s="42">
        <f>+G125+I125+K125+M125</f>
        <v>185900000</v>
      </c>
      <c r="O125" s="1" t="b">
        <f>N125=D125</f>
        <v>1</v>
      </c>
      <c r="P125" s="1">
        <v>3224</v>
      </c>
      <c r="Q125" s="24">
        <v>185900000</v>
      </c>
      <c r="R125" s="1"/>
      <c r="S125" s="1"/>
      <c r="T125" s="1"/>
      <c r="U125" s="1"/>
      <c r="V125" s="1"/>
      <c r="W125" s="1"/>
      <c r="X125" s="45">
        <f t="shared" si="16"/>
        <v>185900000</v>
      </c>
      <c r="Y125" s="1" t="b">
        <f>X125=D125</f>
        <v>1</v>
      </c>
      <c r="Z125" s="1" t="s">
        <v>57</v>
      </c>
      <c r="AA125" s="1" t="s">
        <v>58</v>
      </c>
      <c r="AB125" s="1" t="s">
        <v>58</v>
      </c>
      <c r="AC125" s="44">
        <v>994000051626</v>
      </c>
      <c r="AD125" s="1" t="s">
        <v>58</v>
      </c>
      <c r="AE125" s="1" t="s">
        <v>58</v>
      </c>
      <c r="AF125" s="1" t="s">
        <v>58</v>
      </c>
      <c r="AG125" s="1"/>
      <c r="AH125" s="1"/>
      <c r="AI125" s="1"/>
      <c r="AJ125" s="38"/>
      <c r="AK125" s="1"/>
      <c r="AL125" s="38"/>
      <c r="AM125" s="49"/>
      <c r="AN125" s="49"/>
      <c r="AO125" s="49"/>
      <c r="AP125" s="50"/>
      <c r="AQ125" s="49"/>
      <c r="AR125" s="50"/>
      <c r="AS125" s="49"/>
      <c r="AT125" s="49"/>
      <c r="AU125" s="49"/>
      <c r="AV125" s="270"/>
      <c r="AW125" s="49"/>
      <c r="AX125" s="50"/>
      <c r="AY125" s="49"/>
      <c r="AZ125" s="49"/>
      <c r="BA125" s="49"/>
      <c r="BB125" s="127"/>
      <c r="BC125" s="49"/>
      <c r="BD125" s="127"/>
      <c r="BE125" s="49"/>
      <c r="BF125" s="49"/>
      <c r="BG125" s="49"/>
      <c r="BH125" s="278"/>
      <c r="BI125" s="49"/>
      <c r="BJ125" s="50"/>
      <c r="BK125" s="49"/>
      <c r="BL125" s="49"/>
      <c r="BM125" s="49"/>
      <c r="BN125" s="278"/>
      <c r="BO125" s="71"/>
      <c r="BP125" s="282"/>
      <c r="BQ125" s="49"/>
      <c r="BR125" s="49"/>
      <c r="BS125" s="49"/>
      <c r="BT125" s="278"/>
      <c r="BU125" s="71"/>
      <c r="BV125" s="278"/>
      <c r="BW125" s="49"/>
      <c r="BX125" s="49"/>
      <c r="BY125" s="49"/>
      <c r="BZ125" s="50"/>
      <c r="CA125" s="49"/>
      <c r="CB125" s="278"/>
      <c r="CC125" s="49"/>
      <c r="CD125" s="49"/>
      <c r="CE125" s="49"/>
      <c r="CF125" s="50"/>
      <c r="CG125" s="49"/>
      <c r="CH125" s="50"/>
      <c r="CI125" s="49"/>
      <c r="CJ125" s="49"/>
      <c r="CK125" s="49"/>
      <c r="CL125" s="50"/>
      <c r="CM125" s="71"/>
      <c r="CN125" s="278"/>
      <c r="CO125" s="49"/>
      <c r="CP125" s="49"/>
      <c r="CQ125" s="49"/>
      <c r="CR125" s="50"/>
      <c r="CS125" s="71"/>
      <c r="CT125" s="50"/>
      <c r="CU125" s="49"/>
      <c r="CV125" s="49"/>
      <c r="CW125" s="49"/>
      <c r="CX125" s="50"/>
      <c r="CY125" s="49"/>
      <c r="CZ125" s="50"/>
      <c r="DA125" s="167" t="b">
        <f>SUM(AJ125,AP125,AV125,BB125,BH125,BN125,BT125,BZ125,CF125,CL125,CR125,CX125)=D125</f>
        <v>0</v>
      </c>
      <c r="DB125" s="171" t="s">
        <v>1040</v>
      </c>
      <c r="DC125" s="173"/>
    </row>
    <row r="126" spans="1:107" ht="25.5">
      <c r="A126" s="3" t="s">
        <v>1041</v>
      </c>
      <c r="B126" s="8" t="s">
        <v>1042</v>
      </c>
      <c r="C126" s="169" t="s">
        <v>1036</v>
      </c>
      <c r="D126" s="170">
        <v>145800000</v>
      </c>
      <c r="E126" s="250">
        <v>130950000</v>
      </c>
      <c r="F126" s="169">
        <v>5524</v>
      </c>
      <c r="G126" s="170">
        <v>130950000</v>
      </c>
      <c r="H126" s="1"/>
      <c r="I126" s="24"/>
      <c r="J126" s="1"/>
      <c r="K126" s="24"/>
      <c r="L126" s="1"/>
      <c r="M126" s="24"/>
      <c r="N126" s="42">
        <f t="shared" ref="N126:N146" si="17">+G126+I126+K126+M126</f>
        <v>130950000</v>
      </c>
      <c r="O126" s="1" t="b">
        <f>N126=D126</f>
        <v>0</v>
      </c>
      <c r="P126" s="53">
        <v>3924</v>
      </c>
      <c r="Q126" s="24">
        <v>25650000</v>
      </c>
      <c r="R126" s="53">
        <v>15024</v>
      </c>
      <c r="S126" s="24">
        <v>105300000</v>
      </c>
      <c r="T126" s="1"/>
      <c r="U126" s="1"/>
      <c r="V126" s="1"/>
      <c r="W126" s="1"/>
      <c r="X126" s="45">
        <f t="shared" si="16"/>
        <v>130950000</v>
      </c>
      <c r="Y126" s="1" t="b">
        <f>X126=D126</f>
        <v>0</v>
      </c>
      <c r="Z126" s="1" t="s">
        <v>57</v>
      </c>
      <c r="AA126" s="1" t="s">
        <v>58</v>
      </c>
      <c r="AB126" s="49" t="s">
        <v>76</v>
      </c>
      <c r="AC126" s="44" t="s">
        <v>1043</v>
      </c>
      <c r="AD126" s="1" t="s">
        <v>58</v>
      </c>
      <c r="AE126" s="1" t="s">
        <v>58</v>
      </c>
      <c r="AF126" s="1" t="s">
        <v>58</v>
      </c>
      <c r="AG126" s="1"/>
      <c r="AH126" s="1"/>
      <c r="AI126" s="1"/>
      <c r="AJ126" s="38"/>
      <c r="AK126" s="1"/>
      <c r="AL126" s="38"/>
      <c r="AM126" s="49"/>
      <c r="AN126" s="49"/>
      <c r="AO126" s="49"/>
      <c r="AP126" s="50"/>
      <c r="AQ126" s="49"/>
      <c r="AR126" s="50"/>
      <c r="AS126" s="49"/>
      <c r="AT126" s="49"/>
      <c r="AU126" s="49"/>
      <c r="AV126" s="270"/>
      <c r="AW126" s="49"/>
      <c r="AX126" s="50"/>
      <c r="AY126" s="1" t="s">
        <v>1044</v>
      </c>
      <c r="AZ126" s="43">
        <v>45356</v>
      </c>
      <c r="BA126" s="1"/>
      <c r="BB126" s="126">
        <v>12150000</v>
      </c>
      <c r="BC126" s="1">
        <v>9465463476</v>
      </c>
      <c r="BD126" s="126">
        <v>1368300</v>
      </c>
      <c r="BE126" s="1" t="s">
        <v>1045</v>
      </c>
      <c r="BF126" s="43">
        <v>45418</v>
      </c>
      <c r="BG126" s="1"/>
      <c r="BH126" s="277">
        <v>13500000</v>
      </c>
      <c r="BI126" s="1">
        <v>9466356435</v>
      </c>
      <c r="BJ126" s="38">
        <v>1621200</v>
      </c>
      <c r="BK126" s="1" t="s">
        <v>1046</v>
      </c>
      <c r="BL126" s="43">
        <v>45419</v>
      </c>
      <c r="BM126" s="1"/>
      <c r="BN126" s="277">
        <v>13500000</v>
      </c>
      <c r="BO126" s="1">
        <v>9469226565</v>
      </c>
      <c r="BP126" s="277">
        <v>1621200</v>
      </c>
      <c r="BQ126" s="1" t="s">
        <v>1047</v>
      </c>
      <c r="BR126" s="43">
        <v>45299</v>
      </c>
      <c r="BS126" s="1"/>
      <c r="BT126" s="277">
        <v>13500000</v>
      </c>
      <c r="BU126" s="1">
        <v>9470749662</v>
      </c>
      <c r="BV126" s="277">
        <v>1621200</v>
      </c>
      <c r="BW126" s="1" t="s">
        <v>1048</v>
      </c>
      <c r="BX126" s="43">
        <v>45544</v>
      </c>
      <c r="BY126" s="1"/>
      <c r="BZ126" s="38">
        <v>13500000</v>
      </c>
      <c r="CA126" s="1">
        <v>9472168450</v>
      </c>
      <c r="CB126" s="277">
        <v>1621200</v>
      </c>
      <c r="CC126" s="1" t="s">
        <v>1049</v>
      </c>
      <c r="CD126" s="43">
        <v>45483</v>
      </c>
      <c r="CE126" s="1"/>
      <c r="CF126" s="38">
        <v>13500000</v>
      </c>
      <c r="CG126">
        <v>9474681512</v>
      </c>
      <c r="CH126" s="38">
        <v>1621200</v>
      </c>
      <c r="CI126" s="1" t="s">
        <v>1050</v>
      </c>
      <c r="CJ126" s="43">
        <v>45302</v>
      </c>
      <c r="CK126" s="1"/>
      <c r="CL126" s="38">
        <v>13500000</v>
      </c>
      <c r="CM126" s="1">
        <v>9476601515</v>
      </c>
      <c r="CN126" s="277">
        <v>1621200</v>
      </c>
      <c r="CO126" s="1" t="s">
        <v>1051</v>
      </c>
      <c r="CP126" s="43">
        <v>45424</v>
      </c>
      <c r="CQ126" s="1"/>
      <c r="CR126" s="38">
        <v>13500000</v>
      </c>
      <c r="CS126" s="1">
        <v>9478408244</v>
      </c>
      <c r="CT126" s="38">
        <v>1621200</v>
      </c>
      <c r="CU126" s="49"/>
      <c r="CV126" s="49"/>
      <c r="CW126" s="49"/>
      <c r="CX126" s="50"/>
      <c r="CY126" s="165">
        <v>9478947208</v>
      </c>
      <c r="CZ126" s="50"/>
      <c r="DA126" s="167" t="b">
        <f>SUM(AJ126,AP126,AV126,BB126,BH126,BN126,BT126,BZ126,CF126,CL126,CR126,CX126)=D126</f>
        <v>0</v>
      </c>
      <c r="DB126" s="173" t="s">
        <v>1052</v>
      </c>
      <c r="DC126" s="2"/>
    </row>
    <row r="127" spans="1:107">
      <c r="A127" s="3" t="s">
        <v>1053</v>
      </c>
      <c r="B127" s="3" t="s">
        <v>1054</v>
      </c>
      <c r="C127" s="12" t="s">
        <v>1036</v>
      </c>
      <c r="D127" s="225">
        <v>131250000</v>
      </c>
      <c r="E127" s="225">
        <v>131250000</v>
      </c>
      <c r="F127" s="12">
        <v>5824</v>
      </c>
      <c r="G127" s="225">
        <v>131250000</v>
      </c>
      <c r="H127" s="224"/>
      <c r="I127" s="24"/>
      <c r="J127" s="1"/>
      <c r="K127" s="24"/>
      <c r="L127" s="1"/>
      <c r="M127" s="24"/>
      <c r="N127" s="42">
        <f t="shared" si="17"/>
        <v>131250000</v>
      </c>
      <c r="O127" s="1" t="b">
        <f>N127=D127</f>
        <v>1</v>
      </c>
      <c r="P127" s="1">
        <v>4224</v>
      </c>
      <c r="Q127" s="224">
        <v>131250000</v>
      </c>
      <c r="R127" s="1"/>
      <c r="S127" s="1"/>
      <c r="T127" s="1"/>
      <c r="U127" s="1"/>
      <c r="V127" s="1"/>
      <c r="W127" s="1"/>
      <c r="X127" s="45">
        <f t="shared" si="16"/>
        <v>131250000</v>
      </c>
      <c r="Y127" s="1" t="b">
        <f>X127=D127</f>
        <v>1</v>
      </c>
      <c r="Z127" s="1" t="s">
        <v>57</v>
      </c>
      <c r="AA127" s="1" t="s">
        <v>58</v>
      </c>
      <c r="AB127" s="188" t="s">
        <v>76</v>
      </c>
      <c r="AC127" s="44">
        <v>994000141372</v>
      </c>
      <c r="AD127" s="1" t="s">
        <v>58</v>
      </c>
      <c r="AE127" s="1" t="s">
        <v>58</v>
      </c>
      <c r="AF127" s="1" t="s">
        <v>58</v>
      </c>
      <c r="AG127" s="49"/>
      <c r="AH127" s="49"/>
      <c r="AI127" s="49"/>
      <c r="AJ127" s="50"/>
      <c r="AK127" s="49"/>
      <c r="AL127" s="50"/>
      <c r="AM127" s="49"/>
      <c r="AN127" s="49"/>
      <c r="AO127" s="49"/>
      <c r="AP127" s="50"/>
      <c r="AQ127" s="49"/>
      <c r="AR127" s="50"/>
      <c r="AS127" s="49"/>
      <c r="AT127" s="49"/>
      <c r="AU127" s="49"/>
      <c r="AV127" s="270"/>
      <c r="AW127" s="49"/>
      <c r="AX127" s="50"/>
      <c r="AY127" s="49"/>
      <c r="AZ127" s="49"/>
      <c r="BA127" s="49"/>
      <c r="BB127" s="127"/>
      <c r="BC127" s="49"/>
      <c r="BD127" s="127"/>
      <c r="BE127" s="49"/>
      <c r="BF127" s="49"/>
      <c r="BG127" s="49"/>
      <c r="BH127" s="278"/>
      <c r="BI127" s="49"/>
      <c r="BJ127" s="50"/>
      <c r="BK127" s="49"/>
      <c r="BL127" s="49"/>
      <c r="BM127" s="49"/>
      <c r="BN127" s="278"/>
      <c r="BO127" s="49"/>
      <c r="BP127" s="278"/>
      <c r="BQ127" s="49"/>
      <c r="BR127" s="49"/>
      <c r="BS127" s="49"/>
      <c r="BT127" s="278"/>
      <c r="BU127" s="49"/>
      <c r="BV127" s="278"/>
      <c r="BW127" s="49"/>
      <c r="BX127" s="49"/>
      <c r="BY127" s="49"/>
      <c r="BZ127" s="50"/>
      <c r="CA127" s="49"/>
      <c r="CB127" s="278"/>
      <c r="CC127" s="49"/>
      <c r="CD127" s="49"/>
      <c r="CE127" s="49"/>
      <c r="CF127" s="50"/>
      <c r="CG127" s="49"/>
      <c r="CH127" s="50"/>
      <c r="CI127" s="49"/>
      <c r="CJ127" s="49"/>
      <c r="CK127" s="49"/>
      <c r="CL127" s="50"/>
      <c r="CM127" s="49"/>
      <c r="CN127" s="278"/>
      <c r="CO127" s="49"/>
      <c r="CP127" s="49"/>
      <c r="CQ127" s="49"/>
      <c r="CR127" s="50"/>
      <c r="CS127" s="49"/>
      <c r="CT127" s="50"/>
      <c r="CU127" s="49"/>
      <c r="CV127" s="49"/>
      <c r="CW127" s="49"/>
      <c r="CX127" s="50"/>
      <c r="CY127" s="49"/>
      <c r="CZ127" s="50"/>
      <c r="DA127" s="167" t="b">
        <f>SUM(AJ127,AP127,AV127,BB127,BH127,BN127,BT127,BZ127,CF127,CL127,CR127,CX127)=D127</f>
        <v>0</v>
      </c>
      <c r="DB127" s="171" t="s">
        <v>1055</v>
      </c>
      <c r="DC127" s="173"/>
    </row>
    <row r="128" spans="1:107" ht="15">
      <c r="A128" s="3" t="s">
        <v>1056</v>
      </c>
      <c r="B128" s="3" t="s">
        <v>1057</v>
      </c>
      <c r="C128" s="12" t="s">
        <v>1036</v>
      </c>
      <c r="D128" s="125">
        <v>131250000</v>
      </c>
      <c r="E128" s="125">
        <v>131250000</v>
      </c>
      <c r="F128" s="12">
        <v>5324</v>
      </c>
      <c r="G128" s="24">
        <v>131250000</v>
      </c>
      <c r="H128" s="1"/>
      <c r="I128" s="24"/>
      <c r="J128" s="1"/>
      <c r="K128" s="24"/>
      <c r="L128" s="1"/>
      <c r="M128" s="24"/>
      <c r="N128" s="42">
        <f t="shared" si="17"/>
        <v>131250000</v>
      </c>
      <c r="O128" s="1" t="b">
        <f>N128=D128</f>
        <v>1</v>
      </c>
      <c r="P128" s="1">
        <v>4724</v>
      </c>
      <c r="Q128" s="24">
        <v>131250000</v>
      </c>
      <c r="R128" s="1"/>
      <c r="S128" s="1"/>
      <c r="T128" s="1"/>
      <c r="U128" s="1"/>
      <c r="V128" s="1"/>
      <c r="W128" s="1"/>
      <c r="X128" s="45">
        <f t="shared" si="16"/>
        <v>131250000</v>
      </c>
      <c r="Y128" s="1" t="b">
        <f>X128=D128</f>
        <v>1</v>
      </c>
      <c r="Z128" s="1" t="s">
        <v>57</v>
      </c>
      <c r="AA128" s="1" t="s">
        <v>58</v>
      </c>
      <c r="AB128" s="1" t="s">
        <v>58</v>
      </c>
      <c r="AC128" s="44" t="s">
        <v>1058</v>
      </c>
      <c r="AD128" s="1" t="s">
        <v>58</v>
      </c>
      <c r="AE128" s="1" t="s">
        <v>58</v>
      </c>
      <c r="AF128" s="1" t="s">
        <v>58</v>
      </c>
      <c r="AG128" s="1"/>
      <c r="AH128" s="1"/>
      <c r="AI128" s="1"/>
      <c r="AJ128" s="38"/>
      <c r="AK128" s="1"/>
      <c r="AL128" s="38"/>
      <c r="AM128" t="s">
        <v>1059</v>
      </c>
      <c r="AN128" s="69">
        <v>45358</v>
      </c>
      <c r="AO128" s="1"/>
      <c r="AP128">
        <v>9166667</v>
      </c>
      <c r="AQ128">
        <v>9463688966</v>
      </c>
      <c r="AR128" s="38">
        <v>1015800</v>
      </c>
      <c r="AS128" t="s">
        <v>1060</v>
      </c>
      <c r="AT128" s="69">
        <v>45386</v>
      </c>
      <c r="AU128" s="1"/>
      <c r="AV128" s="261">
        <v>12500000</v>
      </c>
      <c r="AW128">
        <v>9464363518</v>
      </c>
      <c r="AX128" s="38">
        <v>1451100</v>
      </c>
      <c r="AY128" t="s">
        <v>1061</v>
      </c>
      <c r="AZ128" s="69">
        <v>45412</v>
      </c>
      <c r="BA128" s="1"/>
      <c r="BB128" s="126">
        <v>1250000</v>
      </c>
      <c r="BC128">
        <v>9464433598</v>
      </c>
      <c r="BD128" s="126">
        <v>1393100</v>
      </c>
      <c r="BE128" t="s">
        <v>1062</v>
      </c>
      <c r="BF128" s="69">
        <v>45443</v>
      </c>
      <c r="BG128" s="1"/>
      <c r="BH128" s="277">
        <v>12500000</v>
      </c>
      <c r="BI128">
        <v>9465796074</v>
      </c>
      <c r="BJ128" s="38">
        <v>1451100</v>
      </c>
      <c r="BK128" t="s">
        <v>1063</v>
      </c>
      <c r="BL128" s="69">
        <v>45474</v>
      </c>
      <c r="BM128" s="1"/>
      <c r="BN128" s="277">
        <v>12500000</v>
      </c>
      <c r="BO128">
        <v>9468540879</v>
      </c>
      <c r="BP128" s="277">
        <v>1451100</v>
      </c>
      <c r="BQ128" t="s">
        <v>1064</v>
      </c>
      <c r="BR128" s="69">
        <v>45504</v>
      </c>
      <c r="BS128" s="1"/>
      <c r="BT128" s="277">
        <v>12500000</v>
      </c>
      <c r="BU128">
        <v>9470122740</v>
      </c>
      <c r="BV128" s="277">
        <v>1451100</v>
      </c>
      <c r="BW128" t="s">
        <v>1065</v>
      </c>
      <c r="BX128" s="69">
        <v>45537</v>
      </c>
      <c r="BY128" s="1"/>
      <c r="BZ128" s="38">
        <v>12500000</v>
      </c>
      <c r="CA128">
        <v>9471869529</v>
      </c>
      <c r="CB128" s="277">
        <v>1451100</v>
      </c>
      <c r="CC128" t="s">
        <v>1066</v>
      </c>
      <c r="CD128" s="69">
        <v>45566</v>
      </c>
      <c r="CE128" s="1"/>
      <c r="CF128" s="38">
        <v>12500000</v>
      </c>
      <c r="CG128">
        <v>9473343409</v>
      </c>
      <c r="CH128" s="38">
        <v>1451100</v>
      </c>
      <c r="CI128" t="s">
        <v>1067</v>
      </c>
      <c r="CJ128" s="69">
        <v>45597</v>
      </c>
      <c r="CK128" s="1"/>
      <c r="CL128" s="38">
        <v>12500000</v>
      </c>
      <c r="CM128">
        <v>9475325692</v>
      </c>
      <c r="CN128" s="38">
        <v>1451100</v>
      </c>
      <c r="CO128" s="49"/>
      <c r="CP128" s="49"/>
      <c r="CQ128" s="49"/>
      <c r="CR128" s="50">
        <v>12500000</v>
      </c>
      <c r="CS128" s="289">
        <v>9477290171</v>
      </c>
      <c r="CT128" s="50"/>
      <c r="CU128" t="s">
        <v>1068</v>
      </c>
      <c r="CV128" s="69">
        <v>45642</v>
      </c>
      <c r="CW128" s="1"/>
      <c r="CX128">
        <v>9583333</v>
      </c>
      <c r="CY128">
        <v>9477736202</v>
      </c>
      <c r="CZ128" s="38">
        <v>1451100</v>
      </c>
      <c r="DA128" s="167" t="b">
        <f>SUM(AJ128,AP128,AV128,BB128,BH128,BN128,BT128,BZ128,CF128,CL128,CR128,CX128)=D128</f>
        <v>0</v>
      </c>
      <c r="DB128" s="171" t="s">
        <v>1069</v>
      </c>
      <c r="DC128" s="173"/>
    </row>
    <row r="129" spans="1:107" ht="20.25">
      <c r="A129" s="15" t="s">
        <v>1070</v>
      </c>
      <c r="B129" s="15" t="s">
        <v>1071</v>
      </c>
      <c r="C129" s="17" t="s">
        <v>1036</v>
      </c>
      <c r="D129" s="24">
        <v>59850000</v>
      </c>
      <c r="E129" s="100">
        <v>59850000</v>
      </c>
      <c r="F129" s="12">
        <v>7524</v>
      </c>
      <c r="G129" s="24">
        <v>59850000</v>
      </c>
      <c r="H129" s="1"/>
      <c r="I129" s="24"/>
      <c r="J129" s="1"/>
      <c r="K129" s="24"/>
      <c r="L129" s="1"/>
      <c r="M129" s="24"/>
      <c r="N129" s="42">
        <f t="shared" si="17"/>
        <v>59850000</v>
      </c>
      <c r="O129" s="1" t="b">
        <f>N129=D129</f>
        <v>1</v>
      </c>
      <c r="P129" s="1">
        <v>4824</v>
      </c>
      <c r="Q129" s="24">
        <v>59850000</v>
      </c>
      <c r="R129" s="1"/>
      <c r="S129" s="1"/>
      <c r="T129" s="1"/>
      <c r="U129" s="1"/>
      <c r="V129" s="1"/>
      <c r="W129" s="1"/>
      <c r="X129" s="45">
        <f t="shared" si="16"/>
        <v>59850000</v>
      </c>
      <c r="Y129" s="1" t="b">
        <f>X129=D129</f>
        <v>1</v>
      </c>
      <c r="Z129" s="1" t="s">
        <v>57</v>
      </c>
      <c r="AA129" s="1" t="s">
        <v>58</v>
      </c>
      <c r="AB129" s="49" t="s">
        <v>76</v>
      </c>
      <c r="AC129" s="290" t="s">
        <v>1072</v>
      </c>
      <c r="AD129" s="1" t="s">
        <v>58</v>
      </c>
      <c r="AE129" s="1" t="s">
        <v>58</v>
      </c>
      <c r="AF129" s="1" t="s">
        <v>58</v>
      </c>
      <c r="AG129" s="1"/>
      <c r="AH129" s="1"/>
      <c r="AI129" s="1"/>
      <c r="AJ129" s="38"/>
      <c r="AK129" s="1"/>
      <c r="AL129" s="38"/>
      <c r="AM129" s="49"/>
      <c r="AN129" s="49"/>
      <c r="AO129" s="49"/>
      <c r="AP129" s="50"/>
      <c r="AQ129" s="49"/>
      <c r="AR129" s="50"/>
      <c r="AS129" s="49"/>
      <c r="AT129" s="49"/>
      <c r="AU129" s="49"/>
      <c r="AV129" s="270"/>
      <c r="AW129" s="49"/>
      <c r="AX129" s="50"/>
      <c r="AY129" s="49"/>
      <c r="AZ129" s="49"/>
      <c r="BA129" s="49"/>
      <c r="BB129" s="127"/>
      <c r="BC129" s="49"/>
      <c r="BD129" s="127"/>
      <c r="BE129" s="49"/>
      <c r="BF129" s="49"/>
      <c r="BG129" s="49"/>
      <c r="BH129" s="278"/>
      <c r="BI129" s="49"/>
      <c r="BJ129" s="50"/>
      <c r="BK129" s="49"/>
      <c r="BL129" s="49"/>
      <c r="BM129" s="49"/>
      <c r="BN129" s="278"/>
      <c r="BO129" s="49"/>
      <c r="BP129" s="278"/>
      <c r="BQ129" s="49"/>
      <c r="BR129" s="49"/>
      <c r="BS129" s="49"/>
      <c r="BT129" s="278"/>
      <c r="BU129" s="49"/>
      <c r="BV129" s="278"/>
      <c r="BW129" s="49"/>
      <c r="BX129" s="49"/>
      <c r="BY129" s="49"/>
      <c r="BZ129" s="50"/>
      <c r="CA129" s="49"/>
      <c r="CB129" s="278"/>
      <c r="CC129" s="49"/>
      <c r="CD129" s="49"/>
      <c r="CE129" s="49"/>
      <c r="CF129" s="50"/>
      <c r="CG129" s="49"/>
      <c r="CH129" s="50"/>
      <c r="CI129" s="49"/>
      <c r="CJ129" s="49"/>
      <c r="CK129" s="49"/>
      <c r="CL129" s="50"/>
      <c r="CM129" s="49"/>
      <c r="CN129" s="278"/>
      <c r="CO129" s="49"/>
      <c r="CP129" s="49"/>
      <c r="CQ129" s="49"/>
      <c r="CR129" s="50"/>
      <c r="CS129" s="49"/>
      <c r="CT129" s="50"/>
      <c r="CU129" s="49"/>
      <c r="CV129" s="49"/>
      <c r="CW129" s="49"/>
      <c r="CX129" s="50"/>
      <c r="CY129" s="49"/>
      <c r="CZ129" s="50"/>
      <c r="DA129" s="167" t="b">
        <f>SUM(AJ129,AP129,AV129,BB129,BH129,BN129,BT129,BZ129,CF129,CL129,CR129,CX129)=D129</f>
        <v>0</v>
      </c>
      <c r="DB129" s="171" t="s">
        <v>1073</v>
      </c>
      <c r="DC129" s="173"/>
    </row>
    <row r="130" spans="1:107" ht="25.5">
      <c r="A130" s="3" t="s">
        <v>1074</v>
      </c>
      <c r="B130" s="8" t="s">
        <v>1075</v>
      </c>
      <c r="C130" s="12" t="s">
        <v>1036</v>
      </c>
      <c r="D130" s="225">
        <v>131250000</v>
      </c>
      <c r="E130" s="225">
        <v>131250000</v>
      </c>
      <c r="F130" s="12">
        <v>5724</v>
      </c>
      <c r="G130" s="225">
        <v>131250000</v>
      </c>
      <c r="H130" s="1"/>
      <c r="I130" s="24"/>
      <c r="J130" s="1"/>
      <c r="K130" s="24"/>
      <c r="L130" s="1"/>
      <c r="M130" s="24"/>
      <c r="N130" s="42">
        <f t="shared" si="17"/>
        <v>131250000</v>
      </c>
      <c r="O130" s="1" t="b">
        <f>N130=D130</f>
        <v>1</v>
      </c>
      <c r="P130" s="1">
        <v>6724</v>
      </c>
      <c r="Q130" s="100">
        <v>80416666</v>
      </c>
      <c r="R130" s="1">
        <v>26424</v>
      </c>
      <c r="S130" s="100">
        <v>50833334</v>
      </c>
      <c r="T130" s="1"/>
      <c r="U130" s="1"/>
      <c r="V130" s="1"/>
      <c r="W130" s="1"/>
      <c r="X130" s="45">
        <f t="shared" si="16"/>
        <v>131250000</v>
      </c>
      <c r="Y130" s="1" t="b">
        <f>X130=D130</f>
        <v>1</v>
      </c>
      <c r="Z130" s="1" t="s">
        <v>1076</v>
      </c>
      <c r="AA130" s="49" t="s">
        <v>76</v>
      </c>
      <c r="AB130" s="1" t="s">
        <v>58</v>
      </c>
      <c r="AC130" s="44" t="s">
        <v>1077</v>
      </c>
      <c r="AD130" s="1" t="s">
        <v>58</v>
      </c>
      <c r="AE130" s="1" t="s">
        <v>58</v>
      </c>
      <c r="AF130" s="1" t="s">
        <v>58</v>
      </c>
      <c r="AG130" s="254"/>
      <c r="AH130" s="254"/>
      <c r="AI130" s="254"/>
      <c r="AJ130" s="255"/>
      <c r="AK130" s="254"/>
      <c r="AL130" s="255"/>
      <c r="AM130" s="1" t="s">
        <v>1078</v>
      </c>
      <c r="AN130" s="43">
        <v>45357</v>
      </c>
      <c r="AO130" s="1"/>
      <c r="AP130" s="38">
        <v>7083333</v>
      </c>
      <c r="AQ130" s="1">
        <v>74719263</v>
      </c>
      <c r="AR130" s="38">
        <v>403300</v>
      </c>
      <c r="AS130" s="1" t="s">
        <v>1079</v>
      </c>
      <c r="AT130" s="43">
        <v>45386</v>
      </c>
      <c r="AU130" s="1"/>
      <c r="AV130" s="261">
        <v>12500000</v>
      </c>
      <c r="AW130" s="1">
        <v>75260400</v>
      </c>
      <c r="AX130" s="38">
        <v>879100</v>
      </c>
      <c r="AY130" s="1" t="s">
        <v>1080</v>
      </c>
      <c r="AZ130" s="43">
        <v>45419</v>
      </c>
      <c r="BA130" s="1"/>
      <c r="BB130" s="126">
        <v>12500000</v>
      </c>
      <c r="BC130" s="1">
        <v>75755811</v>
      </c>
      <c r="BD130" s="126">
        <v>1551100</v>
      </c>
      <c r="BE130" s="1" t="s">
        <v>1081</v>
      </c>
      <c r="BF130" s="43">
        <v>45449</v>
      </c>
      <c r="BG130" s="1"/>
      <c r="BH130" s="277">
        <v>12500000</v>
      </c>
      <c r="BI130" s="1">
        <v>76238975</v>
      </c>
      <c r="BJ130" s="38">
        <v>1551100</v>
      </c>
      <c r="BK130" s="1" t="s">
        <v>1082</v>
      </c>
      <c r="BL130" s="43">
        <v>45478</v>
      </c>
      <c r="BM130" s="1"/>
      <c r="BN130" s="277">
        <v>12500000</v>
      </c>
      <c r="BO130" s="1">
        <v>77161804</v>
      </c>
      <c r="BP130" s="277">
        <v>1617900</v>
      </c>
      <c r="BQ130" s="49"/>
      <c r="BR130" s="49"/>
      <c r="BS130" s="49"/>
      <c r="BT130" s="278"/>
      <c r="BU130" s="49"/>
      <c r="BV130" s="278"/>
      <c r="BW130" s="1" t="s">
        <v>1083</v>
      </c>
      <c r="BX130" s="43">
        <v>45553</v>
      </c>
      <c r="BY130" s="1"/>
      <c r="BZ130" s="38">
        <v>1250000</v>
      </c>
      <c r="CA130" s="1">
        <v>9473171646</v>
      </c>
      <c r="CB130" s="277">
        <v>145200</v>
      </c>
      <c r="CC130" s="1" t="s">
        <v>1084</v>
      </c>
      <c r="CD130" s="43">
        <v>45580</v>
      </c>
      <c r="CE130" s="1"/>
      <c r="CF130" s="38">
        <v>12500000</v>
      </c>
      <c r="CG130" s="1">
        <v>9474725457</v>
      </c>
      <c r="CH130" s="38">
        <v>1451100</v>
      </c>
      <c r="CI130" s="1" t="s">
        <v>1085</v>
      </c>
      <c r="CJ130" s="43">
        <v>45604</v>
      </c>
      <c r="CK130" s="1"/>
      <c r="CL130" s="38">
        <v>12500000</v>
      </c>
      <c r="CM130" s="1">
        <v>9475203654</v>
      </c>
      <c r="CN130" s="277">
        <v>1451100</v>
      </c>
      <c r="CO130" s="1" t="s">
        <v>1086</v>
      </c>
      <c r="CP130" s="43">
        <v>45631</v>
      </c>
      <c r="CQ130" s="1"/>
      <c r="CR130" s="38">
        <v>12500000</v>
      </c>
      <c r="CS130" s="1">
        <v>9477117998</v>
      </c>
      <c r="CT130" s="38">
        <v>1451100</v>
      </c>
      <c r="CU130" s="1" t="s">
        <v>1087</v>
      </c>
      <c r="CV130" s="43">
        <v>45652</v>
      </c>
      <c r="CW130" s="1"/>
      <c r="CX130" s="38">
        <v>11666666</v>
      </c>
      <c r="CY130" s="1">
        <v>9479002985</v>
      </c>
      <c r="CZ130" s="38">
        <v>1451100</v>
      </c>
      <c r="DA130" s="167" t="b">
        <f>SUM(AJ130,AP130,AV130,BB130,BH130,BN130,BT130,BZ130,CF130,CL130,CR130,CX130)=D130</f>
        <v>0</v>
      </c>
      <c r="DB130" s="171" t="s">
        <v>1088</v>
      </c>
      <c r="DC130" s="173"/>
    </row>
    <row r="131" spans="1:107" ht="15">
      <c r="A131" s="3" t="s">
        <v>1089</v>
      </c>
      <c r="B131" s="3" t="s">
        <v>1090</v>
      </c>
      <c r="C131" s="12" t="s">
        <v>1036</v>
      </c>
      <c r="D131" s="225">
        <v>47250000</v>
      </c>
      <c r="E131" s="225">
        <v>47250000</v>
      </c>
      <c r="F131" s="12">
        <v>7624</v>
      </c>
      <c r="G131" s="225">
        <v>47250000</v>
      </c>
      <c r="H131" s="1"/>
      <c r="I131" s="24"/>
      <c r="J131" s="1"/>
      <c r="K131" s="24"/>
      <c r="L131" s="1"/>
      <c r="M131" s="24"/>
      <c r="N131" s="42">
        <f t="shared" si="17"/>
        <v>47250000</v>
      </c>
      <c r="O131" s="1" t="b">
        <f>N131=D131</f>
        <v>1</v>
      </c>
      <c r="P131" s="249">
        <v>7724</v>
      </c>
      <c r="Q131" s="24">
        <v>47250000</v>
      </c>
      <c r="R131" s="1"/>
      <c r="S131" s="1"/>
      <c r="T131" s="1"/>
      <c r="U131" s="1"/>
      <c r="V131" s="1"/>
      <c r="W131" s="1"/>
      <c r="X131" s="45">
        <f t="shared" si="16"/>
        <v>47250000</v>
      </c>
      <c r="Y131" s="1" t="b">
        <f>X131=D131</f>
        <v>1</v>
      </c>
      <c r="Z131" s="1" t="s">
        <v>57</v>
      </c>
      <c r="AA131" s="1" t="s">
        <v>58</v>
      </c>
      <c r="AB131" s="49" t="s">
        <v>76</v>
      </c>
      <c r="AC131" s="44" t="s">
        <v>903</v>
      </c>
      <c r="AD131" s="1" t="s">
        <v>58</v>
      </c>
      <c r="AE131" s="1" t="s">
        <v>58</v>
      </c>
      <c r="AF131" s="172" t="s">
        <v>58</v>
      </c>
      <c r="AG131" s="212"/>
      <c r="AH131" s="252"/>
      <c r="AI131" s="171"/>
      <c r="AJ131" s="253"/>
      <c r="AK131" s="171"/>
      <c r="AL131" s="253"/>
      <c r="AM131" t="s">
        <v>1091</v>
      </c>
      <c r="AN131" s="69">
        <v>45356</v>
      </c>
      <c r="AO131" s="1"/>
      <c r="AP131" s="38">
        <v>2250000</v>
      </c>
      <c r="AQ131" s="1">
        <v>1061058080</v>
      </c>
      <c r="AR131" s="38">
        <v>370500</v>
      </c>
      <c r="AS131" t="s">
        <v>1092</v>
      </c>
      <c r="AT131" s="69">
        <v>45386</v>
      </c>
      <c r="AU131" s="1"/>
      <c r="AV131" s="261">
        <v>4500000</v>
      </c>
      <c r="AW131">
        <v>1062053417</v>
      </c>
      <c r="AX131" s="38">
        <v>523000</v>
      </c>
      <c r="AY131" t="s">
        <v>1093</v>
      </c>
      <c r="AZ131" s="69">
        <v>45413</v>
      </c>
      <c r="BA131" s="1"/>
      <c r="BB131" s="126">
        <v>4500000</v>
      </c>
      <c r="BC131" s="1">
        <v>1062055050</v>
      </c>
      <c r="BD131" s="126">
        <v>522400</v>
      </c>
      <c r="BE131" t="s">
        <v>1094</v>
      </c>
      <c r="BF131" s="69">
        <v>45454</v>
      </c>
      <c r="BG131" s="1"/>
      <c r="BH131" s="277">
        <v>4500000</v>
      </c>
      <c r="BI131" s="1">
        <v>1062674762</v>
      </c>
      <c r="BJ131" s="38">
        <v>522400</v>
      </c>
      <c r="BK131" t="s">
        <v>1095</v>
      </c>
      <c r="BL131" s="69">
        <v>45478</v>
      </c>
      <c r="BM131" s="1"/>
      <c r="BN131" s="277">
        <v>4500000</v>
      </c>
      <c r="BO131" s="1">
        <v>1063595421</v>
      </c>
      <c r="BP131" s="277">
        <v>522400</v>
      </c>
      <c r="BQ131" t="s">
        <v>1096</v>
      </c>
      <c r="BR131" s="43">
        <v>45510</v>
      </c>
      <c r="BS131" s="1"/>
      <c r="BT131" s="277">
        <v>4500000</v>
      </c>
      <c r="BU131">
        <v>1064203110</v>
      </c>
      <c r="BV131" s="277">
        <v>523800</v>
      </c>
      <c r="BW131" t="s">
        <v>1097</v>
      </c>
      <c r="BX131" s="69">
        <v>45540</v>
      </c>
      <c r="BY131" s="1"/>
      <c r="BZ131" s="38">
        <v>4500000</v>
      </c>
      <c r="CA131" s="1">
        <v>1065887314</v>
      </c>
      <c r="CB131" s="277">
        <v>522400</v>
      </c>
      <c r="CC131" t="s">
        <v>1098</v>
      </c>
      <c r="CD131" s="69">
        <v>45569</v>
      </c>
      <c r="CE131" s="1"/>
      <c r="CF131" s="38">
        <v>4500000</v>
      </c>
      <c r="CG131" s="1">
        <v>1065887835</v>
      </c>
      <c r="CH131" s="38">
        <v>522400</v>
      </c>
      <c r="CI131" t="s">
        <v>1099</v>
      </c>
      <c r="CJ131" s="69">
        <v>45604</v>
      </c>
      <c r="CK131" s="1"/>
      <c r="CL131" s="38">
        <v>4500000</v>
      </c>
      <c r="CM131" s="1">
        <v>1066452972</v>
      </c>
      <c r="CN131" s="277">
        <v>522400</v>
      </c>
      <c r="CO131" s="95" t="s">
        <v>1100</v>
      </c>
      <c r="CP131" s="70">
        <v>45631</v>
      </c>
      <c r="CQ131" s="1"/>
      <c r="CR131" s="38">
        <v>4500000</v>
      </c>
      <c r="CS131" s="1">
        <v>1067173787</v>
      </c>
      <c r="CT131" s="38">
        <v>522400</v>
      </c>
      <c r="CU131" t="s">
        <v>1101</v>
      </c>
      <c r="CV131" s="69">
        <v>45643</v>
      </c>
      <c r="CW131" s="1"/>
      <c r="CX131" s="38">
        <v>4500000</v>
      </c>
      <c r="CY131" s="1">
        <v>1067795299</v>
      </c>
      <c r="CZ131" s="38">
        <v>522400</v>
      </c>
      <c r="DA131" s="167" t="b">
        <f>SUM(AJ131,AP131,AV131,BB131,BH131,BN131,BT131,BZ131,CF131,CL131,CR131,CX131)=D131</f>
        <v>1</v>
      </c>
      <c r="DB131" s="171" t="s">
        <v>1102</v>
      </c>
      <c r="DC131" s="173"/>
    </row>
    <row r="132" spans="1:107" s="728" customFormat="1" ht="15">
      <c r="A132" s="710" t="s">
        <v>1103</v>
      </c>
      <c r="B132" s="710" t="s">
        <v>1104</v>
      </c>
      <c r="C132" s="711" t="s">
        <v>1036</v>
      </c>
      <c r="D132" s="712">
        <v>50400000</v>
      </c>
      <c r="E132" s="712">
        <v>50400000</v>
      </c>
      <c r="F132" s="711">
        <v>5924</v>
      </c>
      <c r="G132" s="712">
        <v>50400000</v>
      </c>
      <c r="H132" s="714"/>
      <c r="I132" s="713"/>
      <c r="J132" s="714"/>
      <c r="K132" s="713"/>
      <c r="L132" s="714"/>
      <c r="M132" s="713"/>
      <c r="N132" s="715">
        <f t="shared" si="17"/>
        <v>50400000</v>
      </c>
      <c r="O132" s="714" t="b">
        <f>N132=D132</f>
        <v>1</v>
      </c>
      <c r="P132" s="779">
        <v>8224</v>
      </c>
      <c r="Q132" s="713">
        <v>50400000</v>
      </c>
      <c r="R132" s="714"/>
      <c r="S132" s="714"/>
      <c r="T132" s="714"/>
      <c r="U132" s="714"/>
      <c r="V132" s="714"/>
      <c r="W132" s="714"/>
      <c r="X132" s="718">
        <f t="shared" si="16"/>
        <v>50400000</v>
      </c>
      <c r="Y132" s="714" t="b">
        <f>X132=D132</f>
        <v>1</v>
      </c>
      <c r="Z132" s="714" t="s">
        <v>57</v>
      </c>
      <c r="AA132" s="714" t="s">
        <v>58</v>
      </c>
      <c r="AB132" s="714" t="s">
        <v>58</v>
      </c>
      <c r="AC132" s="719" t="s">
        <v>76</v>
      </c>
      <c r="AD132" s="714" t="s">
        <v>58</v>
      </c>
      <c r="AE132" s="714" t="s">
        <v>58</v>
      </c>
      <c r="AF132" s="714" t="s">
        <v>58</v>
      </c>
      <c r="AG132" s="762"/>
      <c r="AH132" s="762"/>
      <c r="AI132" s="762"/>
      <c r="AJ132" s="763"/>
      <c r="AK132" s="762"/>
      <c r="AL132" s="763"/>
      <c r="AM132" s="737" t="s">
        <v>1105</v>
      </c>
      <c r="AN132" s="800">
        <v>45357</v>
      </c>
      <c r="AO132" s="714"/>
      <c r="AP132" s="720">
        <v>2400000</v>
      </c>
      <c r="AQ132" s="737">
        <v>69157924</v>
      </c>
      <c r="AR132" s="720">
        <v>278700</v>
      </c>
      <c r="AS132" s="737" t="s">
        <v>1106</v>
      </c>
      <c r="AT132" s="800">
        <v>45393</v>
      </c>
      <c r="AU132" s="714"/>
      <c r="AV132" s="721">
        <v>4800000</v>
      </c>
      <c r="AW132" s="737">
        <v>70029503</v>
      </c>
      <c r="AX132" s="720">
        <v>558500</v>
      </c>
      <c r="AY132" s="737" t="s">
        <v>1107</v>
      </c>
      <c r="AZ132" s="800">
        <v>45419</v>
      </c>
      <c r="BA132" s="714"/>
      <c r="BB132" s="722">
        <v>4800000</v>
      </c>
      <c r="BC132" s="737">
        <v>70578293</v>
      </c>
      <c r="BD132" s="722">
        <v>557300</v>
      </c>
      <c r="BE132" s="737" t="s">
        <v>1108</v>
      </c>
      <c r="BF132" s="800">
        <v>45457</v>
      </c>
      <c r="BG132" s="714"/>
      <c r="BH132" s="723">
        <v>4800000</v>
      </c>
      <c r="BI132" s="737">
        <v>71290262</v>
      </c>
      <c r="BJ132" s="720">
        <v>557900</v>
      </c>
      <c r="BK132" s="737" t="s">
        <v>1109</v>
      </c>
      <c r="BL132" s="800">
        <v>45481</v>
      </c>
      <c r="BM132" s="714"/>
      <c r="BN132" s="723">
        <v>4800000</v>
      </c>
      <c r="BO132" s="737">
        <v>71885627</v>
      </c>
      <c r="BP132" s="723">
        <v>559200</v>
      </c>
      <c r="BQ132" s="737" t="s">
        <v>1110</v>
      </c>
      <c r="BR132" s="714"/>
      <c r="BS132" s="714"/>
      <c r="BT132" s="723">
        <v>4800000</v>
      </c>
      <c r="BU132" s="737">
        <v>72525379</v>
      </c>
      <c r="BV132" s="723">
        <v>558700</v>
      </c>
      <c r="BW132" s="737" t="s">
        <v>1111</v>
      </c>
      <c r="BX132" s="800">
        <v>45542</v>
      </c>
      <c r="BY132" s="714"/>
      <c r="BZ132" s="720">
        <v>4800000</v>
      </c>
      <c r="CA132" s="737">
        <v>73102724</v>
      </c>
      <c r="CB132" s="723">
        <v>559500</v>
      </c>
      <c r="CC132" s="737" t="s">
        <v>1112</v>
      </c>
      <c r="CD132" s="800">
        <v>45566</v>
      </c>
      <c r="CE132" s="714"/>
      <c r="CF132" s="720">
        <v>4800000</v>
      </c>
      <c r="CG132" s="737">
        <v>73498145</v>
      </c>
      <c r="CH132" s="720">
        <v>557300</v>
      </c>
      <c r="CI132" s="737" t="s">
        <v>1113</v>
      </c>
      <c r="CJ132" s="800">
        <v>45614</v>
      </c>
      <c r="CK132" s="714"/>
      <c r="CL132" s="720">
        <v>4800000</v>
      </c>
      <c r="CM132" s="737">
        <v>81500396</v>
      </c>
      <c r="CN132" s="723">
        <v>557300</v>
      </c>
      <c r="CO132" s="737" t="s">
        <v>1114</v>
      </c>
      <c r="CP132" s="737" t="s">
        <v>1115</v>
      </c>
      <c r="CQ132" s="714"/>
      <c r="CR132" s="720">
        <v>4800000</v>
      </c>
      <c r="CS132" s="737">
        <v>74693616</v>
      </c>
      <c r="CT132" s="720">
        <v>1090200</v>
      </c>
      <c r="CU132" s="737" t="s">
        <v>1116</v>
      </c>
      <c r="CV132" s="800">
        <v>45643</v>
      </c>
      <c r="CW132" s="714"/>
      <c r="CX132" s="720">
        <v>4800000</v>
      </c>
      <c r="CY132" s="737">
        <v>75045609</v>
      </c>
      <c r="CZ132" s="720">
        <v>1090200</v>
      </c>
      <c r="DA132" s="725" t="b">
        <f>SUM(AJ132,AP132,AV132,BB132,BH132,BN132,BT132,BZ132,CF132,CL132,CR132,CX132)=D132</f>
        <v>1</v>
      </c>
      <c r="DB132" s="726" t="s">
        <v>1117</v>
      </c>
      <c r="DC132" s="727"/>
    </row>
    <row r="133" spans="1:107" ht="25.5">
      <c r="A133" s="3" t="s">
        <v>1118</v>
      </c>
      <c r="B133" s="8" t="s">
        <v>1119</v>
      </c>
      <c r="C133" s="12" t="s">
        <v>1036</v>
      </c>
      <c r="D133" s="225">
        <v>131250000</v>
      </c>
      <c r="E133" s="225">
        <v>131250000</v>
      </c>
      <c r="F133" s="12">
        <v>4924</v>
      </c>
      <c r="G133" s="225">
        <v>131250000</v>
      </c>
      <c r="H133" s="1"/>
      <c r="I133" s="24"/>
      <c r="J133" s="1"/>
      <c r="K133" s="24"/>
      <c r="L133" s="1"/>
      <c r="M133" s="24"/>
      <c r="N133" s="42">
        <f t="shared" si="17"/>
        <v>131250000</v>
      </c>
      <c r="O133" s="1" t="b">
        <f>N133=D133</f>
        <v>1</v>
      </c>
      <c r="P133" s="53">
        <v>8724</v>
      </c>
      <c r="Q133" s="100">
        <v>46666666</v>
      </c>
      <c r="R133" s="53">
        <v>20624</v>
      </c>
      <c r="S133" s="100">
        <v>82916667</v>
      </c>
      <c r="T133" s="1"/>
      <c r="U133" s="1"/>
      <c r="V133" s="1"/>
      <c r="W133" s="1"/>
      <c r="X133" s="45">
        <f t="shared" si="16"/>
        <v>129583333</v>
      </c>
      <c r="Y133" s="1" t="b">
        <f>X133=D133</f>
        <v>0</v>
      </c>
      <c r="Z133" s="1" t="s">
        <v>444</v>
      </c>
      <c r="AA133" s="1" t="s">
        <v>58</v>
      </c>
      <c r="AB133" s="188" t="s">
        <v>76</v>
      </c>
      <c r="AC133" s="83" t="s">
        <v>1120</v>
      </c>
      <c r="AD133" s="1" t="s">
        <v>58</v>
      </c>
      <c r="AE133" s="1" t="s">
        <v>58</v>
      </c>
      <c r="AF133" s="49" t="s">
        <v>76</v>
      </c>
      <c r="AG133" s="1"/>
      <c r="AH133" s="1"/>
      <c r="AI133" s="1"/>
      <c r="AJ133" s="38"/>
      <c r="AK133" s="1"/>
      <c r="AL133" s="38"/>
      <c r="AM133" t="s">
        <v>1121</v>
      </c>
      <c r="AN133" s="69">
        <v>45387</v>
      </c>
      <c r="AO133" s="1"/>
      <c r="AP133" s="38">
        <v>4583333</v>
      </c>
      <c r="AQ133">
        <v>75021826</v>
      </c>
      <c r="AR133" s="38">
        <v>850400</v>
      </c>
      <c r="AS133" t="s">
        <v>1122</v>
      </c>
      <c r="AT133" s="69">
        <v>45387</v>
      </c>
      <c r="AU133" s="1"/>
      <c r="AV133" s="261">
        <v>12500000</v>
      </c>
      <c r="AW133">
        <v>75021826</v>
      </c>
      <c r="AX133" s="38">
        <v>850400</v>
      </c>
      <c r="AY133" t="s">
        <v>1123</v>
      </c>
      <c r="AZ133" s="69">
        <v>45427</v>
      </c>
      <c r="BA133" s="1"/>
      <c r="BB133" s="126">
        <v>12500000</v>
      </c>
      <c r="BC133">
        <v>75782003</v>
      </c>
      <c r="BD133" s="291">
        <v>2636200</v>
      </c>
      <c r="BE133" s="1"/>
      <c r="BF133" s="1"/>
      <c r="BG133" s="1"/>
      <c r="BH133" s="277"/>
      <c r="BI133" s="1"/>
      <c r="BJ133" s="38"/>
      <c r="BK133" t="s">
        <v>1124</v>
      </c>
      <c r="BL133" s="69">
        <v>45477</v>
      </c>
      <c r="BM133" s="1"/>
      <c r="BN133" s="277">
        <v>7083333</v>
      </c>
      <c r="BO133">
        <v>77410200</v>
      </c>
      <c r="BP133" s="277">
        <v>375300</v>
      </c>
      <c r="BQ133" t="s">
        <v>1125</v>
      </c>
      <c r="BR133" s="69">
        <v>45518</v>
      </c>
      <c r="BS133" s="1"/>
      <c r="BT133" s="277">
        <v>12500000</v>
      </c>
      <c r="BU133">
        <v>79185698</v>
      </c>
      <c r="BV133" s="277">
        <v>837300</v>
      </c>
      <c r="BW133" t="s">
        <v>1126</v>
      </c>
      <c r="BX133" s="69">
        <v>45544</v>
      </c>
      <c r="BY133" s="1"/>
      <c r="BZ133" s="38">
        <v>12500000</v>
      </c>
      <c r="CA133">
        <v>79185879</v>
      </c>
      <c r="CB133" s="291">
        <v>1463200</v>
      </c>
      <c r="CC133" t="s">
        <v>1127</v>
      </c>
      <c r="CD133" s="69">
        <v>45572</v>
      </c>
      <c r="CE133" s="1"/>
      <c r="CF133" s="38">
        <v>12500000</v>
      </c>
      <c r="CG133">
        <v>79741364</v>
      </c>
      <c r="CH133" s="38">
        <v>1463000</v>
      </c>
      <c r="CI133" t="s">
        <v>1128</v>
      </c>
      <c r="CJ133" s="69">
        <v>45610</v>
      </c>
      <c r="CK133" s="1"/>
      <c r="CL133" s="38">
        <v>12500000</v>
      </c>
      <c r="CM133">
        <v>80481052</v>
      </c>
      <c r="CN133" s="277">
        <v>1460600</v>
      </c>
      <c r="CO133" t="s">
        <v>1129</v>
      </c>
      <c r="CP133" s="69">
        <v>45631</v>
      </c>
      <c r="CQ133" s="1"/>
      <c r="CR133" s="38">
        <v>12500000</v>
      </c>
      <c r="CS133">
        <v>81249840</v>
      </c>
      <c r="CT133" s="38">
        <v>1460400</v>
      </c>
      <c r="CU133" t="s">
        <v>1130</v>
      </c>
      <c r="CV133" s="69">
        <v>45643</v>
      </c>
      <c r="CW133" s="1"/>
      <c r="CX133" s="38">
        <v>12500000</v>
      </c>
      <c r="CY133">
        <v>82062485</v>
      </c>
      <c r="CZ133" s="38">
        <v>1451100</v>
      </c>
      <c r="DA133" s="167" t="b">
        <f>SUM(AJ133,AP133,AV133,BB133,BH133,BN133,BT133,BZ133,CF133,CL133,CR133,CX133)=D133</f>
        <v>0</v>
      </c>
      <c r="DB133" s="171" t="s">
        <v>1131</v>
      </c>
      <c r="DC133" s="173"/>
    </row>
    <row r="134" spans="1:107" ht="15">
      <c r="A134" s="3" t="s">
        <v>1132</v>
      </c>
      <c r="B134" s="3" t="s">
        <v>1133</v>
      </c>
      <c r="C134" s="12" t="s">
        <v>1036</v>
      </c>
      <c r="D134" s="225">
        <v>121800000</v>
      </c>
      <c r="E134" s="225">
        <v>121800000</v>
      </c>
      <c r="F134" s="12">
        <v>5624</v>
      </c>
      <c r="G134" s="24">
        <v>121800000</v>
      </c>
      <c r="H134" s="1"/>
      <c r="I134" s="24"/>
      <c r="J134" s="1"/>
      <c r="K134" s="24"/>
      <c r="L134" s="1"/>
      <c r="M134" s="24"/>
      <c r="N134" s="42">
        <f t="shared" si="17"/>
        <v>121800000</v>
      </c>
      <c r="O134" s="1" t="b">
        <f>N134=D134</f>
        <v>1</v>
      </c>
      <c r="P134" s="53">
        <v>8824</v>
      </c>
      <c r="Q134" s="24">
        <v>121800000</v>
      </c>
      <c r="R134" s="1"/>
      <c r="S134" s="1"/>
      <c r="T134" s="1"/>
      <c r="U134" s="1"/>
      <c r="V134" s="1"/>
      <c r="W134" s="1"/>
      <c r="X134" s="45">
        <f t="shared" si="16"/>
        <v>121800000</v>
      </c>
      <c r="Y134" s="1" t="b">
        <f>X134=D134</f>
        <v>1</v>
      </c>
      <c r="Z134" s="1" t="s">
        <v>57</v>
      </c>
      <c r="AA134" s="1" t="s">
        <v>58</v>
      </c>
      <c r="AB134" s="298" t="s">
        <v>76</v>
      </c>
      <c r="AC134" s="83" t="s">
        <v>1134</v>
      </c>
      <c r="AD134" s="1" t="s">
        <v>58</v>
      </c>
      <c r="AE134" s="1" t="s">
        <v>58</v>
      </c>
      <c r="AF134" s="188" t="s">
        <v>76</v>
      </c>
      <c r="AG134" s="1"/>
      <c r="AH134" s="1"/>
      <c r="AI134" s="1"/>
      <c r="AJ134" s="38"/>
      <c r="AK134" s="1"/>
      <c r="AL134" s="38"/>
      <c r="AM134" t="s">
        <v>1135</v>
      </c>
      <c r="AN134" s="69">
        <v>45377</v>
      </c>
      <c r="AO134" s="1"/>
      <c r="AP134" s="38">
        <v>4253333</v>
      </c>
      <c r="AQ134">
        <v>9464353004</v>
      </c>
      <c r="AR134" s="38">
        <v>494600</v>
      </c>
      <c r="AS134" s="49"/>
      <c r="AT134" s="49"/>
      <c r="AU134" s="49"/>
      <c r="AV134" s="270"/>
      <c r="AW134" s="49"/>
      <c r="AX134" s="50"/>
      <c r="AY134" t="s">
        <v>1136</v>
      </c>
      <c r="AZ134" s="69">
        <v>45414</v>
      </c>
      <c r="BA134" s="1"/>
      <c r="BB134" s="126">
        <v>11600000</v>
      </c>
      <c r="BC134">
        <v>9466440612</v>
      </c>
      <c r="BD134" s="126">
        <v>1347100</v>
      </c>
      <c r="BE134" s="49"/>
      <c r="BF134" s="49"/>
      <c r="BG134" s="49"/>
      <c r="BH134" s="278"/>
      <c r="BI134" s="49"/>
      <c r="BJ134" s="50"/>
      <c r="BK134" s="49"/>
      <c r="BL134" s="49"/>
      <c r="BM134" s="49"/>
      <c r="BN134" s="278"/>
      <c r="BO134" s="49"/>
      <c r="BP134" s="278"/>
      <c r="BQ134" s="49"/>
      <c r="BR134" s="49"/>
      <c r="BS134" s="49"/>
      <c r="BT134" s="278"/>
      <c r="BU134" s="49"/>
      <c r="BV134" s="278"/>
      <c r="BW134" s="49"/>
      <c r="BX134" s="49"/>
      <c r="BY134" s="49"/>
      <c r="BZ134" s="50"/>
      <c r="CA134" s="49"/>
      <c r="CB134" s="278"/>
      <c r="CC134" s="49"/>
      <c r="CD134" s="49"/>
      <c r="CE134" s="49"/>
      <c r="CF134" s="50"/>
      <c r="CG134" s="49"/>
      <c r="CH134" s="50"/>
      <c r="CI134" s="49"/>
      <c r="CJ134" s="49"/>
      <c r="CK134" s="49"/>
      <c r="CL134" s="50"/>
      <c r="CM134" s="49"/>
      <c r="CN134" s="278"/>
      <c r="CO134" s="49"/>
      <c r="CP134" s="49"/>
      <c r="CQ134" s="49"/>
      <c r="CR134" s="50"/>
      <c r="CS134" s="49"/>
      <c r="CT134" s="50"/>
      <c r="CU134" s="49"/>
      <c r="CV134" s="49"/>
      <c r="CW134" s="49"/>
      <c r="CX134" s="50"/>
      <c r="CY134" s="49"/>
      <c r="CZ134" s="50"/>
      <c r="DA134" s="167" t="b">
        <f>SUM(AJ134,AP134,AV134,BB134,BH134,BN134,BT134,BZ134,CF134,CL134,CR134,CX134)=D134</f>
        <v>0</v>
      </c>
      <c r="DB134" s="171" t="s">
        <v>1137</v>
      </c>
      <c r="DC134" s="173"/>
    </row>
    <row r="135" spans="1:107" ht="15">
      <c r="A135" s="3" t="s">
        <v>1138</v>
      </c>
      <c r="B135" s="3" t="s">
        <v>1139</v>
      </c>
      <c r="C135" s="12" t="s">
        <v>1036</v>
      </c>
      <c r="D135" s="225">
        <v>121800000</v>
      </c>
      <c r="E135" s="225">
        <v>121800000</v>
      </c>
      <c r="F135" s="12">
        <v>6024</v>
      </c>
      <c r="G135" s="24">
        <v>121800000</v>
      </c>
      <c r="H135" s="1"/>
      <c r="I135" s="24"/>
      <c r="J135" s="1"/>
      <c r="K135" s="24"/>
      <c r="L135" s="1"/>
      <c r="M135" s="24"/>
      <c r="N135" s="42">
        <f t="shared" si="17"/>
        <v>121800000</v>
      </c>
      <c r="O135" s="1" t="b">
        <f>N135=D135</f>
        <v>1</v>
      </c>
      <c r="P135" s="53">
        <v>8924</v>
      </c>
      <c r="Q135" s="24">
        <v>121800000</v>
      </c>
      <c r="R135" s="1"/>
      <c r="S135" s="1"/>
      <c r="T135" s="1"/>
      <c r="U135" s="1"/>
      <c r="V135" s="1"/>
      <c r="W135" s="1"/>
      <c r="X135" s="45">
        <f t="shared" si="16"/>
        <v>121800000</v>
      </c>
      <c r="Y135" s="1" t="b">
        <f>X135=D135</f>
        <v>1</v>
      </c>
      <c r="Z135" s="1" t="s">
        <v>57</v>
      </c>
      <c r="AA135" s="1" t="s">
        <v>58</v>
      </c>
      <c r="AB135" s="298" t="s">
        <v>76</v>
      </c>
      <c r="AC135" s="83" t="s">
        <v>1140</v>
      </c>
      <c r="AD135" s="1" t="s">
        <v>58</v>
      </c>
      <c r="AE135" s="1" t="s">
        <v>58</v>
      </c>
      <c r="AF135" s="188" t="s">
        <v>76</v>
      </c>
      <c r="AH135" s="1"/>
      <c r="AI135" s="1"/>
      <c r="AJ135" s="38"/>
      <c r="AK135" s="1"/>
      <c r="AL135" s="38"/>
      <c r="AM135" t="s">
        <v>1141</v>
      </c>
      <c r="AN135" s="69">
        <v>45366</v>
      </c>
      <c r="AO135" s="1"/>
      <c r="AP135" s="38">
        <v>4253333</v>
      </c>
      <c r="AQ135">
        <v>75407230</v>
      </c>
      <c r="AR135" s="38">
        <v>648200</v>
      </c>
      <c r="AS135" t="s">
        <v>1142</v>
      </c>
      <c r="AT135" s="69">
        <v>45393</v>
      </c>
      <c r="AU135" s="1"/>
      <c r="AV135" s="261">
        <v>11600000</v>
      </c>
      <c r="AW135">
        <v>75726152</v>
      </c>
      <c r="AX135" s="38">
        <v>1827200</v>
      </c>
      <c r="AY135" t="s">
        <v>1143</v>
      </c>
      <c r="AZ135" s="69">
        <v>45414</v>
      </c>
      <c r="BA135" s="1"/>
      <c r="BB135" s="126">
        <v>11600000</v>
      </c>
      <c r="BC135">
        <v>76541755</v>
      </c>
      <c r="BD135" s="126">
        <v>1827200</v>
      </c>
      <c r="BE135" t="s">
        <v>1144</v>
      </c>
      <c r="BF135" s="69">
        <v>45449</v>
      </c>
      <c r="BG135" s="1"/>
      <c r="BH135" s="277">
        <v>11600000</v>
      </c>
      <c r="BI135">
        <v>77359746</v>
      </c>
      <c r="BJ135" s="38">
        <v>1827200</v>
      </c>
      <c r="BK135" t="s">
        <v>1145</v>
      </c>
      <c r="BL135" s="69">
        <v>45476</v>
      </c>
      <c r="BM135" s="1"/>
      <c r="BN135" s="277">
        <v>11600000</v>
      </c>
      <c r="BO135">
        <v>78116712</v>
      </c>
      <c r="BP135" s="277">
        <v>1827200</v>
      </c>
      <c r="BQ135" t="s">
        <v>1146</v>
      </c>
      <c r="BR135" s="69">
        <v>45510</v>
      </c>
      <c r="BS135" s="1"/>
      <c r="BT135" s="277">
        <v>11600000</v>
      </c>
      <c r="BU135">
        <v>78918808</v>
      </c>
      <c r="BV135" s="277">
        <v>1827200</v>
      </c>
      <c r="BW135" t="s">
        <v>1147</v>
      </c>
      <c r="BX135" s="69">
        <v>45544</v>
      </c>
      <c r="BY135" s="1"/>
      <c r="BZ135" s="38">
        <v>11600000</v>
      </c>
      <c r="CA135">
        <v>79677674</v>
      </c>
      <c r="CB135" s="277">
        <v>1827200</v>
      </c>
      <c r="CC135" t="s">
        <v>1148</v>
      </c>
      <c r="CD135" s="69">
        <v>45568</v>
      </c>
      <c r="CE135" s="1"/>
      <c r="CF135" s="38">
        <v>11600000</v>
      </c>
      <c r="CG135">
        <v>80432767</v>
      </c>
      <c r="CH135" s="38">
        <v>1827200</v>
      </c>
      <c r="CI135" t="s">
        <v>1149</v>
      </c>
      <c r="CJ135" s="69">
        <v>45601</v>
      </c>
      <c r="CK135" s="1"/>
      <c r="CL135" s="38">
        <v>11600000</v>
      </c>
      <c r="CM135">
        <v>81420737</v>
      </c>
      <c r="CN135" s="277">
        <v>1827200</v>
      </c>
      <c r="CO135" s="71" t="s">
        <v>1150</v>
      </c>
      <c r="CP135" s="299">
        <v>45630</v>
      </c>
      <c r="CQ135" s="49"/>
      <c r="CR135" s="50">
        <v>11600000</v>
      </c>
      <c r="CS135" s="49"/>
      <c r="CT135" s="50"/>
      <c r="CU135" s="49"/>
      <c r="CV135" s="49"/>
      <c r="CW135" s="49"/>
      <c r="CX135" s="50"/>
      <c r="CY135" s="49"/>
      <c r="CZ135" s="50"/>
      <c r="DA135" s="167" t="b">
        <f>SUM(AJ135,AP135,AV135,BB135,BH135,BN135,BT135,BZ135,CF135,CL135,CR135,CX135)=D135</f>
        <v>0</v>
      </c>
      <c r="DB135" s="171" t="s">
        <v>1151</v>
      </c>
      <c r="DC135" s="173"/>
    </row>
    <row r="136" spans="1:107" ht="20.25">
      <c r="A136" s="3" t="s">
        <v>1152</v>
      </c>
      <c r="B136" s="3" t="s">
        <v>1153</v>
      </c>
      <c r="C136" s="12" t="s">
        <v>1036</v>
      </c>
      <c r="D136" s="225">
        <v>108826667</v>
      </c>
      <c r="E136" s="225">
        <v>108826667</v>
      </c>
      <c r="F136" s="12">
        <v>5424</v>
      </c>
      <c r="G136" s="225">
        <v>108826667</v>
      </c>
      <c r="H136" s="1"/>
      <c r="I136" s="24"/>
      <c r="J136" s="1"/>
      <c r="K136" s="24"/>
      <c r="L136" s="1"/>
      <c r="M136" s="24"/>
      <c r="N136" s="42">
        <f t="shared" si="17"/>
        <v>108826667</v>
      </c>
      <c r="O136" s="1" t="b">
        <f>N136=D136</f>
        <v>1</v>
      </c>
      <c r="P136" s="53">
        <v>10224</v>
      </c>
      <c r="Q136" s="225">
        <v>108826667</v>
      </c>
      <c r="R136" s="1"/>
      <c r="S136" s="1"/>
      <c r="T136" s="1"/>
      <c r="U136" s="1"/>
      <c r="V136" s="1"/>
      <c r="W136" s="1"/>
      <c r="X136" s="45">
        <f t="shared" si="16"/>
        <v>108826667</v>
      </c>
      <c r="Y136" s="1" t="b">
        <f>X136=D136</f>
        <v>1</v>
      </c>
      <c r="Z136" s="1" t="s">
        <v>57</v>
      </c>
      <c r="AA136" s="1" t="s">
        <v>58</v>
      </c>
      <c r="AB136" s="298" t="s">
        <v>76</v>
      </c>
      <c r="AC136" s="290" t="s">
        <v>1154</v>
      </c>
      <c r="AD136" s="1" t="s">
        <v>58</v>
      </c>
      <c r="AE136" s="1" t="s">
        <v>58</v>
      </c>
      <c r="AF136" s="298" t="s">
        <v>76</v>
      </c>
      <c r="AG136" s="1"/>
      <c r="AH136" s="1"/>
      <c r="AI136" s="1"/>
      <c r="AJ136" s="38"/>
      <c r="AK136" s="1"/>
      <c r="AL136" s="38"/>
      <c r="AN136" s="2"/>
      <c r="AO136" s="1"/>
      <c r="AP136" s="38"/>
      <c r="AQ136" s="1"/>
      <c r="AR136" s="38"/>
      <c r="AS136" s="71" t="s">
        <v>1155</v>
      </c>
      <c r="AT136" s="299">
        <v>45415</v>
      </c>
      <c r="AU136" s="49"/>
      <c r="AV136" s="270">
        <v>9540000</v>
      </c>
      <c r="AW136" s="71">
        <v>1063407924</v>
      </c>
      <c r="AX136" s="50">
        <v>113700</v>
      </c>
      <c r="AY136" s="71" t="s">
        <v>1156</v>
      </c>
      <c r="AZ136" s="299">
        <v>45414</v>
      </c>
      <c r="BA136" s="49"/>
      <c r="BB136" s="127">
        <v>10600000</v>
      </c>
      <c r="BC136" s="71">
        <v>1063359051</v>
      </c>
      <c r="BD136" s="127">
        <v>1230600</v>
      </c>
      <c r="BE136" s="71" t="s">
        <v>1157</v>
      </c>
      <c r="BF136" s="299">
        <v>45449</v>
      </c>
      <c r="BG136" s="49"/>
      <c r="BH136" s="278">
        <v>10600000</v>
      </c>
      <c r="BI136" s="71">
        <v>1064145385</v>
      </c>
      <c r="BJ136" s="50">
        <v>1230600</v>
      </c>
      <c r="BK136" s="71" t="s">
        <v>1158</v>
      </c>
      <c r="BL136" s="299">
        <v>45481</v>
      </c>
      <c r="BM136" s="49"/>
      <c r="BN136" s="278">
        <v>10600000</v>
      </c>
      <c r="BO136" s="71">
        <v>1064145468</v>
      </c>
      <c r="BP136" s="278">
        <v>1234400</v>
      </c>
      <c r="BQ136" s="71" t="s">
        <v>1159</v>
      </c>
      <c r="BR136" s="299">
        <v>45512</v>
      </c>
      <c r="BS136" s="49"/>
      <c r="BT136" s="278">
        <v>10600000</v>
      </c>
      <c r="BU136" s="71">
        <v>1065723849</v>
      </c>
      <c r="BV136" s="278">
        <v>1233500</v>
      </c>
      <c r="BW136" s="71" t="s">
        <v>1160</v>
      </c>
      <c r="BX136" s="299">
        <v>45544</v>
      </c>
      <c r="BY136" s="49"/>
      <c r="BZ136" s="50">
        <v>10600000</v>
      </c>
      <c r="CA136" s="71">
        <v>1065724058</v>
      </c>
      <c r="CB136" s="278">
        <v>1232500</v>
      </c>
      <c r="CC136" s="71" t="s">
        <v>1161</v>
      </c>
      <c r="CD136" s="299">
        <v>45574</v>
      </c>
      <c r="CE136" s="49"/>
      <c r="CF136" s="50">
        <v>10600000</v>
      </c>
      <c r="CG136" s="71">
        <v>1066384224</v>
      </c>
      <c r="CH136" s="50">
        <v>1235100</v>
      </c>
      <c r="CI136" s="71" t="s">
        <v>1162</v>
      </c>
      <c r="CJ136" s="299">
        <v>45604</v>
      </c>
      <c r="CK136" s="49"/>
      <c r="CL136" s="50">
        <v>10600000</v>
      </c>
      <c r="CM136" s="71">
        <v>1067800125</v>
      </c>
      <c r="CN136" s="278">
        <v>1230600</v>
      </c>
      <c r="CO136" s="71" t="s">
        <v>1163</v>
      </c>
      <c r="CP136" s="299">
        <v>45630</v>
      </c>
      <c r="CQ136" s="49"/>
      <c r="CR136" s="50">
        <v>10600000</v>
      </c>
      <c r="CS136" s="71">
        <v>1067827223</v>
      </c>
      <c r="CT136" s="50">
        <v>1230600</v>
      </c>
      <c r="CU136" s="49"/>
      <c r="CV136" s="49"/>
      <c r="CW136" s="49"/>
      <c r="CX136" s="50"/>
      <c r="CY136" s="49"/>
      <c r="CZ136" s="50"/>
      <c r="DA136" s="167" t="b">
        <f>SUM(AJ136,AP136,AV136,BB136,BH136,BN136,BT136,BZ136,CF136,CL136,CR136,CX136)=D136</f>
        <v>0</v>
      </c>
      <c r="DB136" s="171" t="s">
        <v>1164</v>
      </c>
      <c r="DC136" s="173"/>
    </row>
    <row r="137" spans="1:107" ht="25.5">
      <c r="A137" s="3" t="s">
        <v>1165</v>
      </c>
      <c r="B137" s="8" t="s">
        <v>1166</v>
      </c>
      <c r="C137" s="12" t="s">
        <v>1036</v>
      </c>
      <c r="D137" s="225">
        <v>54133333</v>
      </c>
      <c r="E137" s="225">
        <v>54133333</v>
      </c>
      <c r="F137" s="12">
        <v>11924</v>
      </c>
      <c r="G137" s="225">
        <v>54133333</v>
      </c>
      <c r="H137" s="1"/>
      <c r="I137" s="24"/>
      <c r="J137" s="1"/>
      <c r="K137" s="24"/>
      <c r="L137" s="1"/>
      <c r="M137" s="24"/>
      <c r="N137" s="42">
        <f t="shared" si="17"/>
        <v>54133333</v>
      </c>
      <c r="O137" s="1" t="b">
        <f>N137=D137</f>
        <v>1</v>
      </c>
      <c r="P137" s="53">
        <v>12724</v>
      </c>
      <c r="Q137" s="225">
        <v>18106666</v>
      </c>
      <c r="R137" s="53">
        <v>21224</v>
      </c>
      <c r="S137" s="24">
        <v>35466667</v>
      </c>
      <c r="T137" s="1"/>
      <c r="U137" s="1"/>
      <c r="V137" s="1"/>
      <c r="W137" s="1"/>
      <c r="X137" s="45">
        <f t="shared" si="16"/>
        <v>53573333</v>
      </c>
      <c r="Y137" s="1" t="b">
        <f>X137=D137</f>
        <v>0</v>
      </c>
      <c r="Z137" s="1" t="s">
        <v>1167</v>
      </c>
      <c r="AA137" s="1" t="s">
        <v>58</v>
      </c>
      <c r="AB137" s="49" t="s">
        <v>76</v>
      </c>
      <c r="AC137" s="83" t="s">
        <v>1168</v>
      </c>
      <c r="AD137" s="1" t="s">
        <v>58</v>
      </c>
      <c r="AE137" s="1" t="s">
        <v>58</v>
      </c>
      <c r="AF137" s="1" t="s">
        <v>58</v>
      </c>
      <c r="AG137" s="1"/>
      <c r="AH137" s="1"/>
      <c r="AI137" s="1"/>
      <c r="AJ137" s="38"/>
      <c r="AK137" s="1"/>
      <c r="AL137" s="38"/>
      <c r="AM137" s="1"/>
      <c r="AN137" s="1"/>
      <c r="AO137" s="1"/>
      <c r="AP137" s="38"/>
      <c r="AQ137" s="1"/>
      <c r="AR137" s="38"/>
      <c r="AS137" t="s">
        <v>1169</v>
      </c>
      <c r="AT137" s="69">
        <v>45400</v>
      </c>
      <c r="AU137" s="1"/>
      <c r="AV137" s="261">
        <v>3173333</v>
      </c>
      <c r="AW137">
        <v>75854574</v>
      </c>
      <c r="AX137" s="38">
        <v>346900</v>
      </c>
      <c r="AY137" t="s">
        <v>1170</v>
      </c>
      <c r="AZ137" s="69">
        <v>45420</v>
      </c>
      <c r="BA137" s="1"/>
      <c r="BB137" s="126">
        <v>5600000</v>
      </c>
      <c r="BC137">
        <v>76768391</v>
      </c>
      <c r="BD137" s="126">
        <v>647900</v>
      </c>
      <c r="BE137" t="s">
        <v>1171</v>
      </c>
      <c r="BF137" s="69">
        <v>45450</v>
      </c>
      <c r="BG137" s="1"/>
      <c r="BH137" s="277">
        <v>5600000</v>
      </c>
      <c r="BI137">
        <v>77640984</v>
      </c>
      <c r="BJ137" s="38">
        <v>650100</v>
      </c>
      <c r="BK137" s="71" t="s">
        <v>1172</v>
      </c>
      <c r="BL137" s="299">
        <v>45609</v>
      </c>
      <c r="BM137" s="49"/>
      <c r="BN137" s="278">
        <v>3733333</v>
      </c>
      <c r="BO137" s="71">
        <v>78310605</v>
      </c>
      <c r="BP137" s="278">
        <v>433500</v>
      </c>
      <c r="BQ137" s="49"/>
      <c r="BR137" s="49"/>
      <c r="BS137" s="49"/>
      <c r="BT137" s="278"/>
      <c r="BU137" s="49"/>
      <c r="BV137" s="278"/>
      <c r="BW137" s="71" t="s">
        <v>1173</v>
      </c>
      <c r="BX137" s="299">
        <v>45552</v>
      </c>
      <c r="BY137" s="49"/>
      <c r="BZ137" s="50">
        <v>5600000</v>
      </c>
      <c r="CA137" s="71">
        <v>7942241482</v>
      </c>
      <c r="CB137" s="278">
        <v>666100</v>
      </c>
      <c r="CC137" s="49"/>
      <c r="CD137" s="49"/>
      <c r="CE137" s="49"/>
      <c r="CF137" s="50"/>
      <c r="CG137" s="49"/>
      <c r="CH137" s="50"/>
      <c r="CI137" s="49"/>
      <c r="CJ137" s="49"/>
      <c r="CK137" s="49"/>
      <c r="CL137" s="50"/>
      <c r="CM137" s="49"/>
      <c r="CN137" s="278"/>
      <c r="CO137" s="49"/>
      <c r="CP137" s="49"/>
      <c r="CQ137" s="49"/>
      <c r="CR137" s="50"/>
      <c r="CS137" s="49"/>
      <c r="CT137" s="50"/>
      <c r="CU137" s="49"/>
      <c r="CV137" s="49"/>
      <c r="CW137" s="49"/>
      <c r="CX137" s="50"/>
      <c r="CY137" s="49"/>
      <c r="CZ137" s="50"/>
      <c r="DA137" s="167" t="b">
        <f>SUM(AJ137,AP137,AV137,BB137,BH137,BN137,BT137,BZ137,CF137,CL137,CR137,CX137)=D137</f>
        <v>0</v>
      </c>
      <c r="DB137" s="171" t="s">
        <v>1174</v>
      </c>
      <c r="DC137" s="173"/>
    </row>
    <row r="138" spans="1:107">
      <c r="A138" s="9" t="s">
        <v>1175</v>
      </c>
      <c r="B138" s="9" t="s">
        <v>847</v>
      </c>
      <c r="C138" s="12" t="s">
        <v>1036</v>
      </c>
      <c r="D138" s="225">
        <v>209194789</v>
      </c>
      <c r="E138" s="225"/>
      <c r="F138" s="12">
        <v>11524</v>
      </c>
      <c r="G138" s="24">
        <v>18636467</v>
      </c>
      <c r="H138" s="1">
        <v>11824</v>
      </c>
      <c r="I138" s="24">
        <v>106234134</v>
      </c>
      <c r="J138" s="53">
        <v>14524</v>
      </c>
      <c r="K138" s="24">
        <v>17222826</v>
      </c>
      <c r="L138" s="53">
        <v>73524</v>
      </c>
      <c r="M138" s="24">
        <v>67101362</v>
      </c>
      <c r="N138" s="42">
        <f t="shared" si="17"/>
        <v>209194789</v>
      </c>
      <c r="O138" s="1" t="b">
        <f>N138=D138</f>
        <v>1</v>
      </c>
      <c r="P138" s="53">
        <v>11124</v>
      </c>
      <c r="Q138" s="24">
        <v>18636467</v>
      </c>
      <c r="R138" s="53">
        <v>14624</v>
      </c>
      <c r="S138" s="24">
        <v>106234134</v>
      </c>
      <c r="T138" s="53">
        <v>16424</v>
      </c>
      <c r="U138" s="24">
        <v>17222826</v>
      </c>
      <c r="V138" s="53">
        <v>114224</v>
      </c>
      <c r="W138" s="24">
        <v>67101362</v>
      </c>
      <c r="X138" s="45">
        <f>+Q138+S138+U138+W138</f>
        <v>209194789</v>
      </c>
      <c r="Y138" s="1" t="b">
        <f>X138=D138</f>
        <v>1</v>
      </c>
      <c r="Z138" s="1" t="s">
        <v>444</v>
      </c>
      <c r="AA138" s="1" t="s">
        <v>76</v>
      </c>
      <c r="AB138" s="1" t="s">
        <v>58</v>
      </c>
      <c r="AC138" s="44" t="s">
        <v>1176</v>
      </c>
      <c r="AD138" s="1" t="s">
        <v>58</v>
      </c>
      <c r="AE138" s="1" t="s">
        <v>58</v>
      </c>
      <c r="AF138" s="1" t="s">
        <v>58</v>
      </c>
      <c r="AG138" s="1"/>
      <c r="AH138" s="1"/>
      <c r="AI138" s="1"/>
      <c r="AJ138" s="38"/>
      <c r="AK138" s="1"/>
      <c r="AL138" s="38"/>
      <c r="AM138" s="1"/>
      <c r="AN138" s="1"/>
      <c r="AO138" s="1"/>
      <c r="AP138" s="38"/>
      <c r="AQ138" s="1"/>
      <c r="AR138" s="38"/>
      <c r="AS138" s="1" t="s">
        <v>1177</v>
      </c>
      <c r="AT138" s="43">
        <v>45642</v>
      </c>
      <c r="AU138" s="1"/>
      <c r="AV138" s="261">
        <v>2052750</v>
      </c>
      <c r="AW138" s="1"/>
      <c r="AX138" s="38"/>
      <c r="AY138" s="1" t="s">
        <v>1178</v>
      </c>
      <c r="AZ138" s="43">
        <v>45642</v>
      </c>
      <c r="BA138" s="1"/>
      <c r="BB138" s="126">
        <v>15708000</v>
      </c>
      <c r="BC138" s="1"/>
      <c r="BD138" s="126"/>
      <c r="BE138" s="1" t="s">
        <v>1179</v>
      </c>
      <c r="BF138" s="43">
        <v>45642</v>
      </c>
      <c r="BG138" s="1"/>
      <c r="BH138" s="277">
        <v>10353000</v>
      </c>
      <c r="BI138" s="1"/>
      <c r="BJ138" s="38"/>
      <c r="BK138" s="1" t="s">
        <v>1180</v>
      </c>
      <c r="BL138" s="43">
        <v>45642</v>
      </c>
      <c r="BM138" s="1"/>
      <c r="BN138" s="277">
        <v>13387500</v>
      </c>
      <c r="BO138" s="1"/>
      <c r="BP138" s="277"/>
      <c r="BQ138" s="1"/>
      <c r="BR138" s="1"/>
      <c r="BS138" s="1"/>
      <c r="BT138" s="277"/>
      <c r="BU138" s="1"/>
      <c r="BV138" s="277"/>
      <c r="BW138" s="1"/>
      <c r="BX138" s="1"/>
      <c r="BY138" s="1"/>
      <c r="BZ138" s="38"/>
      <c r="CA138" s="1"/>
      <c r="CB138" s="277"/>
      <c r="CC138" s="1"/>
      <c r="CD138" s="1"/>
      <c r="CE138" s="1"/>
      <c r="CF138" s="38"/>
      <c r="CG138" s="1"/>
      <c r="CH138" s="38"/>
      <c r="CI138" s="1"/>
      <c r="CJ138" s="1"/>
      <c r="CK138" s="1"/>
      <c r="CL138" s="38"/>
      <c r="CM138" s="1"/>
      <c r="CN138" s="277"/>
      <c r="CO138" s="1"/>
      <c r="CP138" s="1"/>
      <c r="CQ138" s="1"/>
      <c r="CR138" s="38"/>
      <c r="CS138" s="1"/>
      <c r="CT138" s="38"/>
      <c r="CU138" s="1"/>
      <c r="CV138" s="1"/>
      <c r="CW138" s="1"/>
      <c r="CX138" s="38"/>
      <c r="CY138" s="1"/>
      <c r="CZ138" s="38"/>
      <c r="DA138" s="167" t="b">
        <f>SUM(AJ138,AP138,AV138,BB138,BH138,BN138,BT138,BZ138,CF138,CL138,CR138,CX138)=D138</f>
        <v>0</v>
      </c>
      <c r="DC138" s="173"/>
    </row>
    <row r="139" spans="1:107" ht="15">
      <c r="A139" s="3" t="s">
        <v>1181</v>
      </c>
      <c r="B139" s="3" t="s">
        <v>1182</v>
      </c>
      <c r="C139" s="12" t="s">
        <v>1036</v>
      </c>
      <c r="D139" s="225">
        <v>30100000</v>
      </c>
      <c r="E139" s="225">
        <v>30100000</v>
      </c>
      <c r="F139" s="12">
        <v>13924</v>
      </c>
      <c r="G139" s="225">
        <v>30100000</v>
      </c>
      <c r="H139" s="1"/>
      <c r="I139" s="24"/>
      <c r="J139" s="1"/>
      <c r="K139" s="24"/>
      <c r="L139" s="1"/>
      <c r="M139" s="24"/>
      <c r="N139" s="42">
        <f t="shared" si="17"/>
        <v>30100000</v>
      </c>
      <c r="O139" s="1" t="b">
        <f>N139=D139</f>
        <v>1</v>
      </c>
      <c r="P139" s="53">
        <v>26224</v>
      </c>
      <c r="Q139" s="225">
        <v>30100000</v>
      </c>
      <c r="R139" s="1"/>
      <c r="S139" s="1"/>
      <c r="T139" s="1"/>
      <c r="U139" s="1"/>
      <c r="V139" s="1"/>
      <c r="W139" s="1"/>
      <c r="X139" s="45">
        <f t="shared" ref="X139:X146" si="18">+Q139+S139+U139+W139</f>
        <v>30100000</v>
      </c>
      <c r="Y139" s="1" t="b">
        <f>X139=D139</f>
        <v>1</v>
      </c>
      <c r="Z139" s="1" t="s">
        <v>57</v>
      </c>
      <c r="AA139" s="1" t="s">
        <v>58</v>
      </c>
      <c r="AB139" s="1" t="s">
        <v>58</v>
      </c>
      <c r="AC139" s="83" t="s">
        <v>1183</v>
      </c>
      <c r="AD139" s="1" t="s">
        <v>58</v>
      </c>
      <c r="AE139" s="1" t="s">
        <v>58</v>
      </c>
      <c r="AF139" s="1" t="s">
        <v>58</v>
      </c>
      <c r="AG139" s="1"/>
      <c r="AH139" s="1"/>
      <c r="AI139" s="1"/>
      <c r="AJ139" s="38"/>
      <c r="AK139" s="1"/>
      <c r="AL139" s="38"/>
      <c r="AM139" s="1"/>
      <c r="AN139" s="1"/>
      <c r="AO139" s="1"/>
      <c r="AP139" s="38"/>
      <c r="AQ139" s="1"/>
      <c r="AR139" s="38"/>
      <c r="AS139" s="1"/>
      <c r="AT139" s="1"/>
      <c r="AU139" s="1"/>
      <c r="AV139" s="261"/>
      <c r="AW139" s="1"/>
      <c r="AX139" s="38"/>
      <c r="AY139" s="1"/>
      <c r="AZ139" s="1"/>
      <c r="BA139" s="1"/>
      <c r="BB139" s="126"/>
      <c r="BC139" s="1"/>
      <c r="BD139" s="126"/>
      <c r="BE139" s="1"/>
      <c r="BF139" s="1"/>
      <c r="BG139" s="1"/>
      <c r="BH139" s="277"/>
      <c r="BI139" s="1"/>
      <c r="BJ139" s="38"/>
      <c r="BK139" s="1"/>
      <c r="BL139" s="1"/>
      <c r="BM139" s="1"/>
      <c r="BN139" s="277"/>
      <c r="BO139" s="1"/>
      <c r="BP139" s="277"/>
      <c r="BQ139" s="1"/>
      <c r="BR139" s="1"/>
      <c r="BS139" s="1"/>
      <c r="BT139" s="277"/>
      <c r="BU139" s="1"/>
      <c r="BV139" s="277"/>
      <c r="BW139" t="s">
        <v>1184</v>
      </c>
      <c r="BX139" s="69">
        <v>45548</v>
      </c>
      <c r="BY139" s="1"/>
      <c r="BZ139" s="38">
        <v>1866667</v>
      </c>
      <c r="CA139" s="1" t="s">
        <v>1185</v>
      </c>
      <c r="CB139" s="277"/>
      <c r="CC139" s="71" t="s">
        <v>1186</v>
      </c>
      <c r="CD139" s="299">
        <v>45576</v>
      </c>
      <c r="CE139" s="49"/>
      <c r="CF139" s="50">
        <v>7000000</v>
      </c>
      <c r="CG139" s="71">
        <v>9472477211</v>
      </c>
      <c r="CH139" s="50">
        <v>425000</v>
      </c>
      <c r="CI139" t="s">
        <v>1187</v>
      </c>
      <c r="CJ139" s="69">
        <v>45623</v>
      </c>
      <c r="CK139" s="1"/>
      <c r="CL139" s="38">
        <v>7000000</v>
      </c>
      <c r="CM139">
        <v>9473773925</v>
      </c>
      <c r="CN139" s="277">
        <v>875800</v>
      </c>
      <c r="CO139" t="s">
        <v>1188</v>
      </c>
      <c r="CP139" s="69">
        <v>45642</v>
      </c>
      <c r="CQ139" s="1"/>
      <c r="CR139" s="38">
        <v>7000000</v>
      </c>
      <c r="CS139">
        <v>9476664005</v>
      </c>
      <c r="CT139" s="38">
        <v>870700</v>
      </c>
      <c r="CU139" s="71" t="s">
        <v>1189</v>
      </c>
      <c r="CV139" s="299">
        <v>45649</v>
      </c>
      <c r="CW139" s="49"/>
      <c r="CX139" s="50">
        <v>7000000</v>
      </c>
      <c r="CY139" s="71">
        <v>9478335385</v>
      </c>
      <c r="CZ139" s="50">
        <v>870700</v>
      </c>
      <c r="DA139" s="167" t="b">
        <f>SUM(AJ139,AP139,AV139,BB139,BH139,BN139,BT139,BZ139,CF139,CL139,CR139,CX139)=D139</f>
        <v>0</v>
      </c>
      <c r="DB139" s="171" t="s">
        <v>1190</v>
      </c>
      <c r="DC139" s="173"/>
    </row>
    <row r="140" spans="1:107" s="728" customFormat="1">
      <c r="A140" s="710" t="s">
        <v>1191</v>
      </c>
      <c r="B140" s="710" t="s">
        <v>1192</v>
      </c>
      <c r="C140" s="711" t="s">
        <v>1036</v>
      </c>
      <c r="D140" s="712">
        <v>42533333</v>
      </c>
      <c r="E140" s="712"/>
      <c r="F140" s="711">
        <v>17224</v>
      </c>
      <c r="G140" s="713">
        <v>13200000</v>
      </c>
      <c r="H140" s="714">
        <v>14424</v>
      </c>
      <c r="I140" s="713">
        <v>25830000</v>
      </c>
      <c r="J140" s="714">
        <v>135824</v>
      </c>
      <c r="K140" s="713">
        <v>25830000</v>
      </c>
      <c r="L140" s="714"/>
      <c r="M140" s="713"/>
      <c r="N140" s="715">
        <f t="shared" si="17"/>
        <v>64860000</v>
      </c>
      <c r="O140" s="714" t="b">
        <f>N140=D140</f>
        <v>0</v>
      </c>
      <c r="P140" s="716">
        <v>28024</v>
      </c>
      <c r="Q140" s="713">
        <v>13200000</v>
      </c>
      <c r="R140" s="717">
        <v>25324</v>
      </c>
      <c r="S140" s="713">
        <v>3503333</v>
      </c>
      <c r="T140" s="717">
        <v>461524</v>
      </c>
      <c r="U140" s="713">
        <v>25830000</v>
      </c>
      <c r="V140" s="714"/>
      <c r="W140" s="714"/>
      <c r="X140" s="718">
        <f t="shared" si="18"/>
        <v>42533333</v>
      </c>
      <c r="Y140" s="714" t="b">
        <f>X140=D140</f>
        <v>1</v>
      </c>
      <c r="Z140" s="714" t="s">
        <v>57</v>
      </c>
      <c r="AA140" s="714" t="s">
        <v>58</v>
      </c>
      <c r="AB140" s="714" t="s">
        <v>58</v>
      </c>
      <c r="AC140" s="719">
        <v>3.6047994000033696E+16</v>
      </c>
      <c r="AD140" s="714" t="s">
        <v>58</v>
      </c>
      <c r="AE140" s="714" t="s">
        <v>58</v>
      </c>
      <c r="AF140" s="714" t="s">
        <v>58</v>
      </c>
      <c r="AG140" s="714"/>
      <c r="AH140" s="714"/>
      <c r="AI140" s="714"/>
      <c r="AJ140" s="720"/>
      <c r="AK140" s="714"/>
      <c r="AL140" s="720"/>
      <c r="AM140" s="714"/>
      <c r="AN140" s="714"/>
      <c r="AO140" s="714"/>
      <c r="AP140" s="720"/>
      <c r="AQ140" s="714"/>
      <c r="AR140" s="720"/>
      <c r="AS140" s="714"/>
      <c r="AT140" s="714"/>
      <c r="AU140" s="714"/>
      <c r="AV140" s="721"/>
      <c r="AW140" s="714"/>
      <c r="AX140" s="720"/>
      <c r="AY140" s="714"/>
      <c r="AZ140" s="714"/>
      <c r="BA140" s="714"/>
      <c r="BB140" s="722"/>
      <c r="BC140" s="714"/>
      <c r="BD140" s="722"/>
      <c r="BE140" s="714"/>
      <c r="BF140" s="714"/>
      <c r="BG140" s="714"/>
      <c r="BH140" s="723"/>
      <c r="BI140" s="714"/>
      <c r="BJ140" s="720"/>
      <c r="BK140" s="714"/>
      <c r="BL140" s="714"/>
      <c r="BM140" s="714"/>
      <c r="BN140" s="723"/>
      <c r="BO140" s="714"/>
      <c r="BP140" s="723"/>
      <c r="BQ140" s="714"/>
      <c r="BR140" s="714"/>
      <c r="BS140" s="714"/>
      <c r="BT140" s="723"/>
      <c r="BU140" s="714"/>
      <c r="BV140" s="723"/>
      <c r="BW140" s="714"/>
      <c r="BX140" s="714"/>
      <c r="BY140" s="714"/>
      <c r="BZ140" s="720"/>
      <c r="CA140" s="714"/>
      <c r="CB140" s="723"/>
      <c r="CC140" s="714" t="s">
        <v>1193</v>
      </c>
      <c r="CD140" s="724">
        <v>45575</v>
      </c>
      <c r="CE140" s="714"/>
      <c r="CF140" s="720">
        <v>5413333</v>
      </c>
      <c r="CG140" s="714">
        <v>80429633</v>
      </c>
      <c r="CH140" s="720">
        <v>1349600</v>
      </c>
      <c r="CI140" s="714" t="s">
        <v>1194</v>
      </c>
      <c r="CJ140" s="724">
        <v>45515</v>
      </c>
      <c r="CK140" s="714"/>
      <c r="CL140" s="720">
        <v>11600000</v>
      </c>
      <c r="CM140" s="714">
        <v>81093965</v>
      </c>
      <c r="CN140" s="723">
        <v>1349600</v>
      </c>
      <c r="CO140" s="714" t="s">
        <v>1195</v>
      </c>
      <c r="CP140" s="724">
        <v>45334</v>
      </c>
      <c r="CQ140" s="714"/>
      <c r="CR140" s="720"/>
      <c r="CS140" s="714">
        <v>81958332</v>
      </c>
      <c r="CT140" s="720">
        <v>1349600</v>
      </c>
      <c r="CU140" s="714" t="s">
        <v>1196</v>
      </c>
      <c r="CV140" s="724">
        <v>45643</v>
      </c>
      <c r="CW140" s="714"/>
      <c r="CX140" s="720">
        <f>10880000+720000</f>
        <v>11600000</v>
      </c>
      <c r="CY140" s="714">
        <v>82489522</v>
      </c>
      <c r="CZ140" s="720">
        <v>1349600</v>
      </c>
      <c r="DA140" s="725" t="b">
        <f>SUM(AJ140,AP140,AV140,BB140,BH140,BN140,BT140,BZ140,CF140,CL140,CR140,CX140)=D140</f>
        <v>0</v>
      </c>
      <c r="DB140" s="726"/>
      <c r="DC140" s="727"/>
    </row>
    <row r="141" spans="1:107">
      <c r="A141" s="3" t="s">
        <v>1197</v>
      </c>
      <c r="B141" s="3" t="s">
        <v>1198</v>
      </c>
      <c r="C141" s="12" t="s">
        <v>1036</v>
      </c>
      <c r="D141" s="225">
        <v>11700000</v>
      </c>
      <c r="E141" s="225">
        <v>11700000</v>
      </c>
      <c r="F141" s="12">
        <v>15524</v>
      </c>
      <c r="G141" s="24">
        <v>11700000</v>
      </c>
      <c r="H141" s="1"/>
      <c r="I141" s="24"/>
      <c r="J141" s="1"/>
      <c r="K141" s="24"/>
      <c r="L141" s="1"/>
      <c r="M141" s="24"/>
      <c r="N141" s="42">
        <f t="shared" si="17"/>
        <v>11700000</v>
      </c>
      <c r="O141" s="1" t="b">
        <f>N141=D141</f>
        <v>1</v>
      </c>
      <c r="P141" s="53">
        <v>33524</v>
      </c>
      <c r="Q141" s="24">
        <v>11700000</v>
      </c>
      <c r="R141" s="1"/>
      <c r="S141" s="1"/>
      <c r="T141" s="1"/>
      <c r="U141" s="1"/>
      <c r="V141" s="1"/>
      <c r="W141" s="1"/>
      <c r="X141" s="45">
        <f t="shared" si="18"/>
        <v>11700000</v>
      </c>
      <c r="Y141" s="1" t="b">
        <f>X141=D141</f>
        <v>1</v>
      </c>
      <c r="Z141" s="1" t="s">
        <v>57</v>
      </c>
      <c r="AA141" s="1" t="s">
        <v>58</v>
      </c>
      <c r="AB141" s="49" t="s">
        <v>76</v>
      </c>
      <c r="AC141" s="83" t="s">
        <v>1199</v>
      </c>
      <c r="AD141" s="1" t="s">
        <v>58</v>
      </c>
      <c r="AE141" s="1" t="s">
        <v>58</v>
      </c>
      <c r="AF141" s="1" t="s">
        <v>58</v>
      </c>
      <c r="AG141" s="1"/>
      <c r="AH141" s="1"/>
      <c r="AI141" s="1"/>
      <c r="AJ141" s="38"/>
      <c r="AK141" s="1"/>
      <c r="AL141" s="38"/>
      <c r="AM141" s="1"/>
      <c r="AN141" s="1"/>
      <c r="AO141" s="1"/>
      <c r="AP141" s="38"/>
      <c r="AQ141" s="1"/>
      <c r="AR141" s="38"/>
      <c r="AS141" s="1"/>
      <c r="AT141" s="1"/>
      <c r="AU141" s="1"/>
      <c r="AV141" s="261"/>
      <c r="AW141" s="1"/>
      <c r="AX141" s="38"/>
      <c r="AY141" s="1"/>
      <c r="AZ141" s="1"/>
      <c r="BA141" s="1"/>
      <c r="BB141" s="126"/>
      <c r="BC141" s="1"/>
      <c r="BD141" s="126"/>
      <c r="BE141" s="1"/>
      <c r="BF141" s="1"/>
      <c r="BG141" s="1"/>
      <c r="BH141" s="277"/>
      <c r="BI141" s="1"/>
      <c r="BJ141" s="38"/>
      <c r="BK141" s="1"/>
      <c r="BL141" s="1"/>
      <c r="BM141" s="1"/>
      <c r="BN141" s="277"/>
      <c r="BO141" s="1"/>
      <c r="BP141" s="277"/>
      <c r="BQ141" s="1"/>
      <c r="BR141" s="1"/>
      <c r="BS141" s="1"/>
      <c r="BT141" s="277"/>
      <c r="BU141" s="1"/>
      <c r="BV141" s="277"/>
      <c r="BW141" s="1"/>
      <c r="BX141" s="1"/>
      <c r="BY141" s="1"/>
      <c r="BZ141" s="38"/>
      <c r="CA141" s="1"/>
      <c r="CB141" s="277"/>
      <c r="CC141" s="1"/>
      <c r="CD141" s="1"/>
      <c r="CE141" s="1"/>
      <c r="CF141" s="38"/>
      <c r="CG141" s="1"/>
      <c r="CH141" s="38"/>
      <c r="CI141" s="1"/>
      <c r="CJ141" s="1"/>
      <c r="CK141" s="1"/>
      <c r="CL141" s="38"/>
      <c r="CM141" s="1"/>
      <c r="CN141" s="277"/>
      <c r="CO141" s="1"/>
      <c r="CP141" s="1"/>
      <c r="CQ141" s="1"/>
      <c r="CR141" s="38"/>
      <c r="CS141" s="1"/>
      <c r="CT141" s="38"/>
      <c r="CU141" s="49"/>
      <c r="CV141" s="49"/>
      <c r="CW141" s="49"/>
      <c r="CX141" s="50"/>
      <c r="CY141" s="49"/>
      <c r="CZ141" s="50"/>
      <c r="DA141" s="167" t="b">
        <f>SUM(AJ141,AP141,AV141,BB141,BH141,BN141,BT141,BZ141,CF141,CL141,CR141,CX141)=D141</f>
        <v>0</v>
      </c>
      <c r="DB141" s="171" t="s">
        <v>1200</v>
      </c>
      <c r="DC141" s="173"/>
    </row>
    <row r="142" spans="1:107" ht="15">
      <c r="A142" s="3" t="s">
        <v>1201</v>
      </c>
      <c r="B142" s="3" t="s">
        <v>1202</v>
      </c>
      <c r="C142" s="12" t="s">
        <v>1036</v>
      </c>
      <c r="D142" s="225">
        <v>6300000</v>
      </c>
      <c r="E142" s="225">
        <v>6300000</v>
      </c>
      <c r="F142" s="12">
        <v>15124</v>
      </c>
      <c r="G142" s="24">
        <v>6300000</v>
      </c>
      <c r="H142" s="1"/>
      <c r="I142" s="24"/>
      <c r="J142" s="1"/>
      <c r="K142" s="24"/>
      <c r="L142" s="1"/>
      <c r="M142" s="24"/>
      <c r="N142" s="42">
        <f t="shared" si="17"/>
        <v>6300000</v>
      </c>
      <c r="O142" s="1" t="b">
        <f>N142=D142</f>
        <v>1</v>
      </c>
      <c r="P142" s="53">
        <v>33724</v>
      </c>
      <c r="Q142" s="24">
        <v>6300000</v>
      </c>
      <c r="R142" s="1"/>
      <c r="S142" s="1"/>
      <c r="T142" s="1"/>
      <c r="U142" s="1"/>
      <c r="V142" s="1"/>
      <c r="W142" s="1"/>
      <c r="X142" s="45">
        <f t="shared" si="18"/>
        <v>6300000</v>
      </c>
      <c r="Y142" s="1" t="b">
        <f>X142=D142</f>
        <v>1</v>
      </c>
      <c r="Z142" s="1" t="s">
        <v>444</v>
      </c>
      <c r="AA142" s="49" t="s">
        <v>76</v>
      </c>
      <c r="AB142" s="49" t="s">
        <v>76</v>
      </c>
      <c r="AC142" s="83" t="s">
        <v>1203</v>
      </c>
      <c r="AD142" s="1" t="s">
        <v>58</v>
      </c>
      <c r="AE142" s="1" t="s">
        <v>58</v>
      </c>
      <c r="AF142" s="1" t="s">
        <v>58</v>
      </c>
      <c r="AG142" s="1"/>
      <c r="AH142" s="1"/>
      <c r="AI142" s="1"/>
      <c r="AJ142" s="38"/>
      <c r="AK142" s="1"/>
      <c r="AL142" s="38"/>
      <c r="AM142" s="1"/>
      <c r="AN142" s="1"/>
      <c r="AO142" s="1"/>
      <c r="AP142" s="38"/>
      <c r="AQ142" s="1"/>
      <c r="AR142" s="38"/>
      <c r="AS142" s="1"/>
      <c r="AT142" s="1"/>
      <c r="AU142" s="1"/>
      <c r="AV142" s="261"/>
      <c r="AW142" s="1"/>
      <c r="AX142" s="38"/>
      <c r="AY142" s="1"/>
      <c r="AZ142" s="1"/>
      <c r="BA142" s="1"/>
      <c r="BB142" s="126"/>
      <c r="BC142" s="1"/>
      <c r="BD142" s="126"/>
      <c r="BE142" s="1"/>
      <c r="BF142" s="1"/>
      <c r="BG142" s="1"/>
      <c r="BH142" s="277"/>
      <c r="BI142" s="1"/>
      <c r="BJ142" s="38"/>
      <c r="BK142" s="1"/>
      <c r="BL142" s="1"/>
      <c r="BM142" s="1"/>
      <c r="BN142" s="277"/>
      <c r="BO142" s="1"/>
      <c r="BP142" s="277"/>
      <c r="BQ142" s="1"/>
      <c r="BR142" s="1"/>
      <c r="BS142" s="1"/>
      <c r="BT142" s="277"/>
      <c r="BU142" s="1"/>
      <c r="BV142" s="277"/>
      <c r="BW142" s="1"/>
      <c r="BX142" s="1"/>
      <c r="BY142" s="1"/>
      <c r="BZ142" s="38"/>
      <c r="CA142" s="1"/>
      <c r="CB142" s="277"/>
      <c r="CC142" s="1"/>
      <c r="CD142" s="1"/>
      <c r="CE142" s="1"/>
      <c r="CF142" s="38"/>
      <c r="CG142" s="1"/>
      <c r="CH142" s="38"/>
      <c r="CI142" s="1"/>
      <c r="CJ142" s="1"/>
      <c r="CK142" s="1"/>
      <c r="CL142" s="38"/>
      <c r="CM142" s="1"/>
      <c r="CN142" s="277"/>
      <c r="CO142" s="1"/>
      <c r="CP142" s="1"/>
      <c r="CQ142" s="1"/>
      <c r="CR142" s="38"/>
      <c r="CS142" s="1"/>
      <c r="CT142" s="38"/>
      <c r="CU142" t="s">
        <v>1204</v>
      </c>
      <c r="CV142" s="69">
        <v>45652</v>
      </c>
      <c r="CW142" s="1"/>
      <c r="CX142" s="38">
        <v>4433333</v>
      </c>
      <c r="CY142">
        <v>82814556</v>
      </c>
      <c r="CZ142" s="38">
        <v>512100</v>
      </c>
      <c r="DA142" s="167" t="b">
        <f>SUM(AJ142,AP142,AV142,BB142,BH142,BN142,BT142,BZ142,CF142,CL142,CR142,CX142)=D142</f>
        <v>0</v>
      </c>
      <c r="DB142" s="171" t="s">
        <v>1205</v>
      </c>
      <c r="DC142" s="173"/>
    </row>
    <row r="143" spans="1:107" ht="15">
      <c r="A143" s="3" t="s">
        <v>1206</v>
      </c>
      <c r="B143" s="3" t="s">
        <v>1207</v>
      </c>
      <c r="C143" s="12" t="s">
        <v>1036</v>
      </c>
      <c r="D143" s="225">
        <v>6300000</v>
      </c>
      <c r="E143" s="225">
        <v>6300000</v>
      </c>
      <c r="F143" s="12">
        <v>15224</v>
      </c>
      <c r="G143" s="225">
        <v>6300000</v>
      </c>
      <c r="H143" s="1"/>
      <c r="I143" s="24"/>
      <c r="J143" s="1"/>
      <c r="K143" s="24"/>
      <c r="L143" s="1"/>
      <c r="M143" s="24"/>
      <c r="N143" s="42">
        <f t="shared" si="17"/>
        <v>6300000</v>
      </c>
      <c r="O143" s="1" t="b">
        <f>N143=D143</f>
        <v>1</v>
      </c>
      <c r="P143" s="53">
        <v>33824</v>
      </c>
      <c r="Q143" s="225">
        <v>6300000</v>
      </c>
      <c r="R143" s="1"/>
      <c r="S143" s="1"/>
      <c r="T143" s="1"/>
      <c r="U143" s="1"/>
      <c r="V143" s="1"/>
      <c r="W143" s="1"/>
      <c r="X143" s="45">
        <f t="shared" si="18"/>
        <v>6300000</v>
      </c>
      <c r="Y143" s="1" t="b">
        <f>X143=D143</f>
        <v>1</v>
      </c>
      <c r="Z143" s="1" t="s">
        <v>57</v>
      </c>
      <c r="AA143" s="1" t="s">
        <v>58</v>
      </c>
      <c r="AB143" s="49" t="s">
        <v>76</v>
      </c>
      <c r="AC143" s="83" t="s">
        <v>1208</v>
      </c>
      <c r="AD143" s="1" t="s">
        <v>58</v>
      </c>
      <c r="AE143" s="1" t="s">
        <v>58</v>
      </c>
      <c r="AF143" s="49" t="s">
        <v>76</v>
      </c>
      <c r="AG143" s="1"/>
      <c r="AH143" s="1"/>
      <c r="AI143" s="1"/>
      <c r="AJ143" s="38"/>
      <c r="AK143" s="1"/>
      <c r="AL143" s="38"/>
      <c r="AM143" s="1"/>
      <c r="AN143" s="1"/>
      <c r="AO143" s="1"/>
      <c r="AP143" s="38"/>
      <c r="AQ143" s="1"/>
      <c r="AR143" s="38"/>
      <c r="AS143" s="1"/>
      <c r="AT143" s="1"/>
      <c r="AU143" s="1"/>
      <c r="AV143" s="261"/>
      <c r="AW143" s="1"/>
      <c r="AX143" s="38"/>
      <c r="AY143" s="1"/>
      <c r="AZ143" s="1"/>
      <c r="BA143" s="1"/>
      <c r="BB143" s="126"/>
      <c r="BC143" s="1"/>
      <c r="BD143" s="126"/>
      <c r="BE143" s="1"/>
      <c r="BF143" s="1"/>
      <c r="BG143" s="1"/>
      <c r="BH143" s="277"/>
      <c r="BI143" s="1"/>
      <c r="BJ143" s="38"/>
      <c r="BK143" s="1"/>
      <c r="BL143" s="1"/>
      <c r="BM143" s="1"/>
      <c r="BN143" s="277"/>
      <c r="BO143" s="1"/>
      <c r="BP143" s="277"/>
      <c r="BQ143" s="1"/>
      <c r="BR143" s="1"/>
      <c r="BS143" s="1"/>
      <c r="BT143" s="277"/>
      <c r="BU143" s="1"/>
      <c r="BV143" s="277"/>
      <c r="BW143" s="1"/>
      <c r="BX143" s="1"/>
      <c r="BY143" s="1"/>
      <c r="BZ143" s="38"/>
      <c r="CA143" s="1"/>
      <c r="CB143" s="277"/>
      <c r="CC143" s="1"/>
      <c r="CD143" s="1"/>
      <c r="CE143" s="1"/>
      <c r="CF143" s="38"/>
      <c r="CG143" s="1"/>
      <c r="CH143" s="38"/>
      <c r="CI143" s="1"/>
      <c r="CJ143" s="1"/>
      <c r="CK143" s="1"/>
      <c r="CL143" s="38"/>
      <c r="CM143" s="1"/>
      <c r="CN143" s="277"/>
      <c r="CO143" s="1"/>
      <c r="CP143" s="1"/>
      <c r="CQ143" s="1"/>
      <c r="CR143" s="38"/>
      <c r="CS143" s="1"/>
      <c r="CT143" s="38"/>
      <c r="CU143" t="s">
        <v>1209</v>
      </c>
      <c r="CV143" s="69">
        <v>45652</v>
      </c>
      <c r="CW143" s="1"/>
      <c r="CX143" s="38">
        <v>4666667</v>
      </c>
      <c r="CY143">
        <v>1068684914</v>
      </c>
      <c r="CZ143" s="38">
        <v>1063500</v>
      </c>
      <c r="DA143" s="167" t="b">
        <f>SUM(AJ143,AP143,AV143,BB143,BH143,BN143,BT143,BZ143,CF143,CL143,CR143,CX143)=D143</f>
        <v>0</v>
      </c>
      <c r="DB143" s="171" t="s">
        <v>1210</v>
      </c>
      <c r="DC143" s="173"/>
    </row>
    <row r="144" spans="1:107" ht="15">
      <c r="A144" s="3" t="s">
        <v>1211</v>
      </c>
      <c r="B144" s="3" t="s">
        <v>1212</v>
      </c>
      <c r="C144" s="12" t="s">
        <v>1036</v>
      </c>
      <c r="D144" s="225">
        <v>9900000</v>
      </c>
      <c r="E144" s="225">
        <v>9900000</v>
      </c>
      <c r="F144" s="12">
        <v>15624</v>
      </c>
      <c r="G144" s="225">
        <v>9900000</v>
      </c>
      <c r="H144" s="1"/>
      <c r="I144" s="24"/>
      <c r="J144" s="1"/>
      <c r="K144" s="24"/>
      <c r="L144" s="1"/>
      <c r="M144" s="24"/>
      <c r="N144" s="42">
        <f t="shared" si="17"/>
        <v>9900000</v>
      </c>
      <c r="O144" s="1" t="b">
        <f>N144=D144</f>
        <v>1</v>
      </c>
      <c r="P144" s="53">
        <v>33924</v>
      </c>
      <c r="Q144" s="225">
        <v>9900000</v>
      </c>
      <c r="R144" s="1"/>
      <c r="S144" s="1"/>
      <c r="T144" s="1"/>
      <c r="U144" s="1"/>
      <c r="V144" s="1"/>
      <c r="W144" s="1"/>
      <c r="X144" s="45">
        <f t="shared" si="18"/>
        <v>9900000</v>
      </c>
      <c r="Y144" s="1" t="b">
        <f>X144=D144</f>
        <v>1</v>
      </c>
      <c r="Z144" s="1" t="s">
        <v>57</v>
      </c>
      <c r="AA144" s="1" t="s">
        <v>58</v>
      </c>
      <c r="AB144" s="49" t="s">
        <v>76</v>
      </c>
      <c r="AC144" s="83" t="s">
        <v>1213</v>
      </c>
      <c r="AD144" s="1" t="s">
        <v>58</v>
      </c>
      <c r="AE144" s="1" t="s">
        <v>58</v>
      </c>
      <c r="AF144" s="1" t="s">
        <v>58</v>
      </c>
      <c r="AG144" s="1"/>
      <c r="AH144" s="1"/>
      <c r="AI144" s="1"/>
      <c r="AJ144" s="38"/>
      <c r="AK144" s="1"/>
      <c r="AL144" s="38"/>
      <c r="AM144" s="1"/>
      <c r="AN144" s="1"/>
      <c r="AO144" s="1"/>
      <c r="AP144" s="38"/>
      <c r="AQ144" s="1"/>
      <c r="AR144" s="38"/>
      <c r="AS144" s="1"/>
      <c r="AT144" s="1"/>
      <c r="AU144" s="1"/>
      <c r="AV144" s="261"/>
      <c r="AW144" s="1"/>
      <c r="AX144" s="38"/>
      <c r="AY144" s="1"/>
      <c r="AZ144" s="1"/>
      <c r="BA144" s="1"/>
      <c r="BB144" s="126"/>
      <c r="BC144" s="1"/>
      <c r="BD144" s="126"/>
      <c r="BE144" s="1"/>
      <c r="BF144" s="1"/>
      <c r="BG144" s="1"/>
      <c r="BH144" s="277"/>
      <c r="BI144" s="1"/>
      <c r="BJ144" s="38"/>
      <c r="BK144" s="1"/>
      <c r="BL144" s="1"/>
      <c r="BM144" s="1"/>
      <c r="BN144" s="277"/>
      <c r="BO144" s="1"/>
      <c r="BP144" s="277"/>
      <c r="BQ144" s="1"/>
      <c r="BR144" s="1"/>
      <c r="BS144" s="1"/>
      <c r="BT144" s="277"/>
      <c r="BU144" s="1"/>
      <c r="BV144" s="277"/>
      <c r="BW144" s="1"/>
      <c r="BX144" s="1"/>
      <c r="BY144" s="1"/>
      <c r="BZ144" s="38"/>
      <c r="CA144" s="1"/>
      <c r="CB144" s="277"/>
      <c r="CC144" s="1"/>
      <c r="CD144" s="1"/>
      <c r="CE144" s="1"/>
      <c r="CF144" s="38"/>
      <c r="CG144" s="1"/>
      <c r="CH144" s="38"/>
      <c r="CI144" s="1"/>
      <c r="CJ144" s="1"/>
      <c r="CK144" s="1"/>
      <c r="CL144" s="38"/>
      <c r="CM144" s="1"/>
      <c r="CN144" s="277"/>
      <c r="CO144" s="1"/>
      <c r="CP144" s="1"/>
      <c r="CQ144" s="1"/>
      <c r="CR144" s="38"/>
      <c r="CS144" s="1"/>
      <c r="CT144" s="38"/>
      <c r="CU144" t="s">
        <v>1214</v>
      </c>
      <c r="CV144" s="69">
        <v>45652</v>
      </c>
      <c r="CW144" s="1"/>
      <c r="CX144" s="38">
        <v>6966667</v>
      </c>
      <c r="CY144" s="1">
        <v>1068861336</v>
      </c>
      <c r="CZ144" s="38">
        <v>2430300</v>
      </c>
      <c r="DA144" s="167" t="b">
        <f>SUM(AJ144,AP144,AV144,BB144,BH144,BN144,BT144,BZ144,CF144,CL144,CR144,CX144)=D144</f>
        <v>0</v>
      </c>
      <c r="DB144" s="171" t="s">
        <v>1215</v>
      </c>
      <c r="DC144" s="173"/>
    </row>
    <row r="145" spans="1:107">
      <c r="A145" s="658" t="s">
        <v>1216</v>
      </c>
      <c r="B145" s="658" t="s">
        <v>1217</v>
      </c>
      <c r="C145" s="363" t="s">
        <v>1036</v>
      </c>
      <c r="D145" s="659">
        <v>11700000</v>
      </c>
      <c r="E145" s="659">
        <v>11700000</v>
      </c>
      <c r="F145" s="363">
        <v>15724</v>
      </c>
      <c r="G145" s="364">
        <v>11700000</v>
      </c>
      <c r="H145" s="254"/>
      <c r="I145" s="364"/>
      <c r="J145" s="254"/>
      <c r="K145" s="364"/>
      <c r="L145" s="254"/>
      <c r="M145" s="364"/>
      <c r="N145" s="365">
        <f t="shared" si="17"/>
        <v>11700000</v>
      </c>
      <c r="O145" s="254" t="b">
        <f>N145=D145</f>
        <v>1</v>
      </c>
      <c r="P145" s="53">
        <v>34124</v>
      </c>
      <c r="Q145" s="364">
        <v>11700000</v>
      </c>
      <c r="R145" s="254"/>
      <c r="S145" s="254"/>
      <c r="T145" s="254"/>
      <c r="U145" s="254"/>
      <c r="V145" s="254"/>
      <c r="W145" s="254"/>
      <c r="X145" s="366">
        <f t="shared" si="18"/>
        <v>11700000</v>
      </c>
      <c r="Y145" s="254" t="b">
        <f>X145=D145</f>
        <v>1</v>
      </c>
      <c r="Z145" s="254" t="s">
        <v>444</v>
      </c>
      <c r="AA145" s="503" t="s">
        <v>76</v>
      </c>
      <c r="AB145" s="503" t="s">
        <v>76</v>
      </c>
      <c r="AC145" s="83" t="s">
        <v>1218</v>
      </c>
      <c r="AD145" s="254" t="s">
        <v>58</v>
      </c>
      <c r="AE145" s="254" t="s">
        <v>58</v>
      </c>
      <c r="AF145" s="503" t="s">
        <v>76</v>
      </c>
      <c r="AG145" s="254"/>
      <c r="AH145" s="254"/>
      <c r="AI145" s="254"/>
      <c r="AJ145" s="255"/>
      <c r="AK145" s="254"/>
      <c r="AL145" s="255"/>
      <c r="AM145" s="254"/>
      <c r="AN145" s="254"/>
      <c r="AO145" s="254"/>
      <c r="AP145" s="255"/>
      <c r="AQ145" s="254"/>
      <c r="AR145" s="255"/>
      <c r="AS145" s="254"/>
      <c r="AT145" s="254"/>
      <c r="AU145" s="254"/>
      <c r="AV145" s="367"/>
      <c r="AW145" s="254"/>
      <c r="AX145" s="255"/>
      <c r="AY145" s="254"/>
      <c r="AZ145" s="254"/>
      <c r="BA145" s="254"/>
      <c r="BB145" s="368"/>
      <c r="BC145" s="254"/>
      <c r="BD145" s="368"/>
      <c r="BE145" s="254"/>
      <c r="BF145" s="254"/>
      <c r="BG145" s="254"/>
      <c r="BH145" s="369"/>
      <c r="BI145" s="254"/>
      <c r="BJ145" s="255"/>
      <c r="BK145" s="254"/>
      <c r="BL145" s="254"/>
      <c r="BM145" s="254"/>
      <c r="BN145" s="369"/>
      <c r="BO145" s="254"/>
      <c r="BP145" s="369"/>
      <c r="BQ145" s="254"/>
      <c r="BR145" s="254"/>
      <c r="BS145" s="254"/>
      <c r="BT145" s="369"/>
      <c r="BU145" s="254"/>
      <c r="BV145" s="369"/>
      <c r="BW145" s="254"/>
      <c r="BX145" s="254"/>
      <c r="BY145" s="254"/>
      <c r="BZ145" s="255"/>
      <c r="CA145" s="254"/>
      <c r="CB145" s="369"/>
      <c r="CC145" s="254"/>
      <c r="CD145" s="254"/>
      <c r="CE145" s="254"/>
      <c r="CF145" s="255"/>
      <c r="CG145" s="254"/>
      <c r="CH145" s="255"/>
      <c r="CI145" s="254"/>
      <c r="CJ145" s="254"/>
      <c r="CK145" s="254"/>
      <c r="CL145" s="255"/>
      <c r="CM145" s="254"/>
      <c r="CN145" s="369"/>
      <c r="CO145" s="254"/>
      <c r="CP145" s="254"/>
      <c r="CQ145" s="254"/>
      <c r="CR145" s="255"/>
      <c r="CS145" s="254"/>
      <c r="CT145" s="255"/>
      <c r="CU145" s="503"/>
      <c r="CV145" s="503"/>
      <c r="CW145" s="503"/>
      <c r="CX145" s="504"/>
      <c r="CY145" s="503"/>
      <c r="CZ145" s="504"/>
      <c r="DA145" s="235" t="b">
        <f>SUM(AJ145,AP145,AV145,BB145,BH145,BN145,BT145,BZ145,CF145,CL145,CR145,CX145)=D145</f>
        <v>0</v>
      </c>
      <c r="DB145" s="236" t="s">
        <v>1219</v>
      </c>
      <c r="DC145" s="660"/>
    </row>
    <row r="146" spans="1:107" s="171" customFormat="1" ht="25.5">
      <c r="A146" s="171" t="s">
        <v>1220</v>
      </c>
      <c r="B146" s="661" t="s">
        <v>1221</v>
      </c>
      <c r="C146" s="427"/>
      <c r="D146" s="651"/>
      <c r="E146" s="651"/>
      <c r="F146" s="427"/>
      <c r="G146" s="429"/>
      <c r="I146" s="429"/>
      <c r="K146" s="429"/>
      <c r="M146" s="429"/>
      <c r="N146" s="652">
        <f t="shared" si="17"/>
        <v>0</v>
      </c>
      <c r="Q146" s="429"/>
      <c r="X146" s="653">
        <f t="shared" si="18"/>
        <v>0</v>
      </c>
      <c r="Y146" s="171" t="b">
        <f>X146=D146</f>
        <v>1</v>
      </c>
      <c r="AC146" s="654"/>
      <c r="AJ146" s="253"/>
      <c r="AL146" s="253"/>
      <c r="AP146" s="253"/>
      <c r="AR146" s="253"/>
      <c r="AV146" s="655"/>
      <c r="AX146" s="253"/>
      <c r="BB146" s="656"/>
      <c r="BD146" s="656"/>
      <c r="BH146" s="657"/>
      <c r="BJ146" s="253"/>
      <c r="BN146" s="657"/>
      <c r="BP146" s="657"/>
      <c r="BT146" s="657"/>
      <c r="BV146" s="657"/>
      <c r="BZ146" s="253"/>
      <c r="CB146" s="657"/>
      <c r="CF146" s="253"/>
      <c r="CH146" s="253"/>
      <c r="CL146" s="253"/>
      <c r="CN146" s="657"/>
      <c r="CR146" s="253"/>
      <c r="CT146" s="253"/>
      <c r="CX146" s="253"/>
      <c r="CZ146" s="253"/>
    </row>
    <row r="147" spans="1:107" s="641" customFormat="1" ht="25.5">
      <c r="A147" s="510" t="s">
        <v>1222</v>
      </c>
      <c r="B147" s="510" t="s">
        <v>1223</v>
      </c>
      <c r="C147" s="508" t="s">
        <v>615</v>
      </c>
      <c r="D147" s="667">
        <v>100893333</v>
      </c>
      <c r="E147" s="667"/>
      <c r="F147" s="508"/>
      <c r="G147" s="668"/>
      <c r="H147" s="510"/>
      <c r="I147" s="668"/>
      <c r="J147" s="510"/>
      <c r="K147" s="668"/>
      <c r="L147" s="510"/>
      <c r="M147" s="507"/>
      <c r="N147" s="510"/>
      <c r="O147" s="510"/>
      <c r="P147" s="510"/>
      <c r="Q147" s="669"/>
      <c r="R147" s="510"/>
      <c r="S147" s="669"/>
      <c r="T147" s="510"/>
      <c r="U147" s="669"/>
      <c r="V147" s="510"/>
      <c r="W147" s="670"/>
      <c r="X147" s="671"/>
      <c r="Y147" s="672"/>
      <c r="Z147" s="510"/>
      <c r="AA147" s="510" t="s">
        <v>58</v>
      </c>
      <c r="AB147" s="510" t="s">
        <v>58</v>
      </c>
      <c r="AC147" s="673" t="s">
        <v>1224</v>
      </c>
      <c r="AD147" s="510" t="s">
        <v>58</v>
      </c>
      <c r="AE147" s="510" t="s">
        <v>58</v>
      </c>
      <c r="AF147" s="510" t="s">
        <v>58</v>
      </c>
      <c r="AG147" s="399"/>
      <c r="AH147" s="399"/>
      <c r="AI147" s="399"/>
      <c r="AJ147" s="400"/>
      <c r="AK147" s="399"/>
      <c r="AL147" s="400"/>
      <c r="AM147" s="510"/>
      <c r="AN147" s="674">
        <v>45361</v>
      </c>
      <c r="AO147" s="510"/>
      <c r="AP147" s="671">
        <v>6747667</v>
      </c>
      <c r="AQ147" s="675"/>
      <c r="AR147" s="671"/>
      <c r="AS147" s="510" t="s">
        <v>1225</v>
      </c>
      <c r="AT147" s="676">
        <v>45399</v>
      </c>
      <c r="AU147" s="510"/>
      <c r="AV147" s="677">
        <v>9200000</v>
      </c>
      <c r="AW147" s="671"/>
      <c r="AX147" s="515"/>
      <c r="AY147" s="678" t="s">
        <v>1226</v>
      </c>
      <c r="AZ147" s="674">
        <v>45463</v>
      </c>
      <c r="BA147" s="510"/>
      <c r="BB147" s="670">
        <v>7053333</v>
      </c>
      <c r="BC147" s="510">
        <v>9465390385</v>
      </c>
      <c r="BD147" s="670"/>
      <c r="BE147" s="510" t="s">
        <v>1227</v>
      </c>
      <c r="BF147" s="676">
        <v>45457</v>
      </c>
      <c r="BG147" s="510"/>
      <c r="BH147" s="679">
        <v>9200000</v>
      </c>
      <c r="BI147" s="510">
        <v>9468502847</v>
      </c>
      <c r="BJ147" s="679"/>
      <c r="BK147" s="680" t="s">
        <v>1228</v>
      </c>
      <c r="BL147" s="676">
        <v>45478</v>
      </c>
      <c r="BM147" s="510"/>
      <c r="BN147" s="681">
        <v>9200000</v>
      </c>
      <c r="BO147" s="510">
        <v>9468502847</v>
      </c>
      <c r="BP147" s="679"/>
      <c r="BQ147" s="510" t="s">
        <v>1229</v>
      </c>
      <c r="BR147" s="676">
        <v>45510</v>
      </c>
      <c r="BS147" s="510"/>
      <c r="BT147" s="671">
        <v>9200000</v>
      </c>
      <c r="BU147" s="510">
        <v>9469696948</v>
      </c>
      <c r="BV147" s="679"/>
      <c r="BW147" s="510" t="s">
        <v>1230</v>
      </c>
      <c r="BX147" s="676">
        <v>45538</v>
      </c>
      <c r="BY147" s="510"/>
      <c r="BZ147" s="671">
        <v>9200000</v>
      </c>
      <c r="CA147" s="510">
        <v>947002270</v>
      </c>
      <c r="CB147" s="681"/>
      <c r="CC147" s="510" t="s">
        <v>1231</v>
      </c>
      <c r="CD147" s="676">
        <v>45565</v>
      </c>
      <c r="CE147" s="510"/>
      <c r="CF147" s="671">
        <v>9200000</v>
      </c>
      <c r="CG147" s="510">
        <v>9472796999</v>
      </c>
      <c r="CH147" s="671"/>
      <c r="CI147" s="510" t="s">
        <v>1232</v>
      </c>
      <c r="CJ147" s="676">
        <v>45601</v>
      </c>
      <c r="CK147" s="510"/>
      <c r="CL147" s="671">
        <v>9200000</v>
      </c>
      <c r="CM147" s="510">
        <v>9474695613</v>
      </c>
      <c r="CN147" s="679"/>
      <c r="CO147" s="510" t="s">
        <v>1233</v>
      </c>
      <c r="CP147" s="676">
        <v>45628</v>
      </c>
      <c r="CQ147" s="510"/>
      <c r="CR147" s="671">
        <v>9200000</v>
      </c>
      <c r="CS147" s="510">
        <v>9476955795</v>
      </c>
      <c r="CT147" s="671"/>
      <c r="CU147" s="510" t="s">
        <v>1234</v>
      </c>
      <c r="CV147" s="676">
        <v>45644</v>
      </c>
      <c r="CW147" s="510"/>
      <c r="CX147" s="671">
        <v>9200000</v>
      </c>
      <c r="CY147" s="510">
        <v>9478457363</v>
      </c>
      <c r="CZ147" s="671"/>
      <c r="DA147" s="510"/>
      <c r="DB147" s="510" t="s">
        <v>1235</v>
      </c>
      <c r="DC147" s="682"/>
    </row>
    <row r="148" spans="1:107">
      <c r="D148" s="359"/>
      <c r="E148" s="359"/>
      <c r="G148" s="360"/>
      <c r="I148" s="360"/>
      <c r="K148" s="360"/>
      <c r="M148" s="361"/>
      <c r="Q148" s="362"/>
      <c r="S148" s="362"/>
      <c r="U148" s="362"/>
      <c r="AC148" s="47"/>
      <c r="DB148" s="2"/>
    </row>
    <row r="149" spans="1:107">
      <c r="D149" s="359"/>
      <c r="E149" s="359"/>
      <c r="G149" s="360"/>
      <c r="I149" s="360"/>
      <c r="K149" s="360"/>
      <c r="M149" s="361"/>
      <c r="Q149" s="362"/>
      <c r="S149" s="362"/>
      <c r="U149" s="362"/>
      <c r="AC149" s="47"/>
      <c r="DB149" s="2"/>
    </row>
    <row r="150" spans="1:107">
      <c r="D150" s="359"/>
      <c r="E150" s="359"/>
      <c r="G150" s="360"/>
      <c r="I150" s="360"/>
      <c r="K150" s="360"/>
      <c r="M150" s="361"/>
      <c r="Q150" s="362"/>
      <c r="S150" s="362"/>
      <c r="U150" s="362"/>
      <c r="AC150" s="47"/>
      <c r="DB150" s="2"/>
    </row>
    <row r="151" spans="1:107">
      <c r="D151" s="359"/>
      <c r="E151" s="359"/>
      <c r="G151" s="360"/>
      <c r="I151" s="360"/>
      <c r="K151" s="360"/>
      <c r="M151" s="361"/>
      <c r="Q151" s="362"/>
      <c r="S151" s="362"/>
      <c r="U151" s="362"/>
      <c r="AC151" s="47"/>
      <c r="DB151" s="2"/>
    </row>
    <row r="152" spans="1:107">
      <c r="D152" s="359"/>
      <c r="E152" s="359"/>
      <c r="G152" s="360"/>
      <c r="I152" s="360"/>
      <c r="K152" s="360"/>
      <c r="M152" s="361"/>
      <c r="Q152" s="362"/>
      <c r="S152" s="362"/>
      <c r="U152" s="362"/>
      <c r="AC152" s="47"/>
      <c r="DB152" s="2"/>
    </row>
    <row r="153" spans="1:107">
      <c r="D153" s="359"/>
      <c r="E153" s="359"/>
      <c r="G153" s="360"/>
      <c r="I153" s="360"/>
      <c r="K153" s="360"/>
      <c r="M153" s="361"/>
      <c r="Q153" s="362"/>
      <c r="S153" s="362"/>
      <c r="U153" s="362"/>
      <c r="AC153" s="47"/>
      <c r="DB153" s="2"/>
    </row>
    <row r="154" spans="1:107">
      <c r="D154" s="359"/>
      <c r="E154" s="359"/>
      <c r="G154" s="360"/>
      <c r="I154" s="360"/>
      <c r="K154" s="360"/>
      <c r="M154" s="361"/>
      <c r="Q154" s="362"/>
      <c r="S154" s="362"/>
      <c r="U154" s="362"/>
      <c r="AC154" s="47"/>
      <c r="DB154" s="2"/>
    </row>
    <row r="155" spans="1:107">
      <c r="D155" s="359"/>
      <c r="E155" s="359"/>
      <c r="G155" s="360"/>
      <c r="I155" s="360"/>
      <c r="K155" s="360"/>
      <c r="M155" s="361"/>
      <c r="Q155" s="362"/>
      <c r="S155" s="362"/>
      <c r="U155" s="362"/>
      <c r="AC155" s="47"/>
      <c r="DB155" s="2"/>
    </row>
    <row r="156" spans="1:107">
      <c r="D156" s="359"/>
      <c r="E156" s="359"/>
      <c r="G156" s="360"/>
      <c r="I156" s="360"/>
      <c r="K156" s="360"/>
      <c r="M156" s="361"/>
      <c r="Q156" s="362"/>
      <c r="S156" s="362"/>
      <c r="U156" s="362"/>
      <c r="AC156" s="47"/>
      <c r="DB156" s="2"/>
    </row>
    <row r="157" spans="1:107">
      <c r="D157" s="359"/>
      <c r="E157" s="359"/>
      <c r="G157" s="360"/>
      <c r="I157" s="360"/>
      <c r="K157" s="360"/>
      <c r="M157" s="361"/>
      <c r="Q157" s="362"/>
      <c r="S157" s="362"/>
      <c r="U157" s="362"/>
      <c r="AC157" s="47"/>
      <c r="DB157" s="2"/>
    </row>
    <row r="158" spans="1:107">
      <c r="D158" s="359"/>
      <c r="E158" s="359"/>
      <c r="G158" s="360"/>
      <c r="I158" s="360"/>
      <c r="K158" s="360"/>
      <c r="M158" s="361"/>
      <c r="Q158" s="362"/>
      <c r="S158" s="362"/>
      <c r="U158" s="362"/>
      <c r="AC158" s="47"/>
      <c r="DB158" s="2"/>
    </row>
    <row r="159" spans="1:107">
      <c r="D159" s="359"/>
      <c r="E159" s="359"/>
      <c r="G159" s="360"/>
      <c r="I159" s="360"/>
      <c r="K159" s="360"/>
      <c r="M159" s="361"/>
      <c r="Q159" s="362"/>
      <c r="S159" s="362"/>
      <c r="U159" s="362"/>
      <c r="AC159" s="47"/>
      <c r="DB159" s="2"/>
    </row>
    <row r="160" spans="1:107">
      <c r="D160" s="359"/>
      <c r="E160" s="359"/>
      <c r="G160" s="360"/>
      <c r="I160" s="360"/>
      <c r="K160" s="360"/>
      <c r="M160" s="361"/>
      <c r="Q160" s="362"/>
      <c r="S160" s="362"/>
      <c r="U160" s="362"/>
      <c r="AC160" s="47"/>
      <c r="DB160" s="2"/>
    </row>
    <row r="161" spans="4:106">
      <c r="D161" s="359"/>
      <c r="E161" s="359"/>
      <c r="G161" s="360"/>
      <c r="I161" s="360"/>
      <c r="K161" s="360"/>
      <c r="M161" s="361"/>
      <c r="Q161" s="362"/>
      <c r="S161" s="362"/>
      <c r="U161" s="362"/>
      <c r="AC161" s="47"/>
      <c r="DB161" s="2"/>
    </row>
    <row r="162" spans="4:106">
      <c r="D162" s="359"/>
      <c r="E162" s="359"/>
      <c r="G162" s="360"/>
      <c r="I162" s="360"/>
      <c r="K162" s="360"/>
      <c r="M162" s="361"/>
      <c r="Q162" s="362"/>
      <c r="S162" s="362"/>
      <c r="U162" s="362"/>
      <c r="AC162" s="47"/>
      <c r="DB162" s="2"/>
    </row>
    <row r="163" spans="4:106">
      <c r="D163" s="359"/>
      <c r="E163" s="359"/>
      <c r="G163" s="360"/>
      <c r="I163" s="360"/>
      <c r="K163" s="360"/>
      <c r="M163" s="361"/>
      <c r="Q163" s="362"/>
      <c r="S163" s="362"/>
      <c r="U163" s="362"/>
      <c r="AC163" s="47"/>
      <c r="DB163" s="2"/>
    </row>
    <row r="164" spans="4:106">
      <c r="D164" s="359"/>
      <c r="E164" s="359"/>
      <c r="G164" s="360"/>
      <c r="I164" s="360"/>
      <c r="K164" s="360"/>
      <c r="M164" s="361"/>
      <c r="Q164" s="362"/>
      <c r="S164" s="362"/>
      <c r="U164" s="362"/>
      <c r="AC164" s="47"/>
      <c r="DB164" s="2"/>
    </row>
    <row r="165" spans="4:106">
      <c r="D165" s="359"/>
      <c r="E165" s="359"/>
      <c r="G165" s="360"/>
      <c r="I165" s="360"/>
      <c r="K165" s="360"/>
      <c r="M165" s="361"/>
      <c r="Q165" s="362"/>
      <c r="S165" s="362"/>
      <c r="U165" s="362"/>
      <c r="AC165" s="47"/>
      <c r="DB165" s="2"/>
    </row>
    <row r="166" spans="4:106">
      <c r="D166" s="359"/>
      <c r="E166" s="359"/>
      <c r="G166" s="360"/>
      <c r="I166" s="360"/>
      <c r="K166" s="360"/>
      <c r="M166" s="361"/>
      <c r="Q166" s="362"/>
      <c r="S166" s="362"/>
      <c r="U166" s="362"/>
      <c r="AC166" s="47"/>
      <c r="DB166" s="2"/>
    </row>
    <row r="167" spans="4:106">
      <c r="D167" s="359"/>
      <c r="E167" s="359"/>
      <c r="G167" s="360"/>
      <c r="I167" s="360"/>
      <c r="K167" s="360"/>
      <c r="M167" s="361"/>
      <c r="Q167" s="362"/>
      <c r="S167" s="362"/>
      <c r="U167" s="362"/>
      <c r="AC167" s="47"/>
      <c r="DB167" s="2"/>
    </row>
    <row r="168" spans="4:106">
      <c r="D168" s="359"/>
      <c r="E168" s="359"/>
      <c r="G168" s="360"/>
      <c r="I168" s="360"/>
      <c r="K168" s="360"/>
      <c r="M168" s="361"/>
      <c r="Q168" s="362"/>
      <c r="S168" s="362"/>
      <c r="U168" s="362"/>
      <c r="AC168" s="47"/>
      <c r="DB168" s="2"/>
    </row>
    <row r="169" spans="4:106">
      <c r="D169" s="359"/>
      <c r="E169" s="359"/>
      <c r="G169" s="360"/>
      <c r="I169" s="360"/>
      <c r="K169" s="360"/>
      <c r="M169" s="361"/>
      <c r="Q169" s="362"/>
      <c r="S169" s="362"/>
      <c r="U169" s="362"/>
      <c r="AC169" s="47"/>
      <c r="DB169" s="2"/>
    </row>
    <row r="170" spans="4:106">
      <c r="D170" s="359"/>
      <c r="E170" s="359"/>
      <c r="G170" s="360"/>
      <c r="I170" s="360"/>
      <c r="K170" s="360"/>
      <c r="M170" s="361"/>
      <c r="Q170" s="362"/>
      <c r="S170" s="362"/>
      <c r="U170" s="362"/>
      <c r="AC170" s="47"/>
      <c r="DB170" s="2"/>
    </row>
    <row r="171" spans="4:106">
      <c r="D171" s="359"/>
      <c r="E171" s="359"/>
      <c r="G171" s="360"/>
      <c r="I171" s="360"/>
      <c r="K171" s="360"/>
      <c r="M171" s="361"/>
      <c r="Q171" s="362"/>
      <c r="S171" s="362"/>
      <c r="U171" s="362"/>
      <c r="AC171" s="47"/>
      <c r="DB171" s="2"/>
    </row>
    <row r="172" spans="4:106">
      <c r="D172" s="359"/>
      <c r="E172" s="359"/>
      <c r="G172" s="360"/>
      <c r="I172" s="360"/>
      <c r="K172" s="360"/>
      <c r="M172" s="361"/>
      <c r="Q172" s="362"/>
      <c r="S172" s="362"/>
      <c r="U172" s="362"/>
      <c r="AC172" s="47"/>
      <c r="DB172" s="2"/>
    </row>
    <row r="173" spans="4:106">
      <c r="D173" s="359"/>
      <c r="E173" s="359"/>
      <c r="G173" s="360"/>
      <c r="I173" s="360"/>
      <c r="K173" s="360"/>
      <c r="M173" s="361"/>
      <c r="Q173" s="362"/>
      <c r="S173" s="362"/>
      <c r="U173" s="362"/>
      <c r="AC173" s="47"/>
      <c r="DB173" s="2"/>
    </row>
    <row r="174" spans="4:106">
      <c r="D174" s="359"/>
      <c r="E174" s="359"/>
      <c r="G174" s="360"/>
      <c r="I174" s="360"/>
      <c r="K174" s="360"/>
      <c r="M174" s="361"/>
      <c r="Q174" s="362"/>
      <c r="S174" s="362"/>
      <c r="U174" s="362"/>
      <c r="AC174" s="47"/>
      <c r="DB174" s="2"/>
    </row>
    <row r="175" spans="4:106">
      <c r="D175" s="359"/>
      <c r="E175" s="359"/>
      <c r="G175" s="360"/>
      <c r="I175" s="360"/>
      <c r="K175" s="360"/>
      <c r="M175" s="361"/>
      <c r="Q175" s="362"/>
      <c r="S175" s="362"/>
      <c r="U175" s="362"/>
      <c r="AC175" s="47"/>
      <c r="DB175" s="2"/>
    </row>
    <row r="176" spans="4:106">
      <c r="D176" s="359"/>
      <c r="E176" s="359"/>
      <c r="G176" s="360"/>
      <c r="I176" s="360"/>
      <c r="K176" s="360"/>
      <c r="M176" s="361"/>
      <c r="Q176" s="362"/>
      <c r="S176" s="362"/>
      <c r="U176" s="362"/>
      <c r="AC176" s="47"/>
      <c r="DB176" s="2"/>
    </row>
    <row r="177" spans="4:106">
      <c r="D177" s="359"/>
      <c r="E177" s="359"/>
      <c r="G177" s="360"/>
      <c r="I177" s="360"/>
      <c r="K177" s="360"/>
      <c r="M177" s="361"/>
      <c r="Q177" s="362"/>
      <c r="S177" s="362"/>
      <c r="U177" s="362"/>
      <c r="AC177" s="47"/>
      <c r="DB177" s="2"/>
    </row>
    <row r="178" spans="4:106">
      <c r="D178" s="359"/>
      <c r="E178" s="359"/>
      <c r="G178" s="360"/>
      <c r="I178" s="360"/>
      <c r="K178" s="360"/>
      <c r="M178" s="361"/>
      <c r="Q178" s="362"/>
      <c r="S178" s="362"/>
      <c r="U178" s="362"/>
      <c r="AC178" s="47"/>
      <c r="DB178" s="2"/>
    </row>
    <row r="179" spans="4:106">
      <c r="D179" s="359"/>
      <c r="E179" s="359"/>
      <c r="G179" s="360"/>
      <c r="I179" s="360"/>
      <c r="K179" s="360"/>
      <c r="M179" s="361"/>
      <c r="Q179" s="362"/>
      <c r="S179" s="362"/>
      <c r="U179" s="362"/>
      <c r="AC179" s="47"/>
      <c r="DB179" s="2"/>
    </row>
    <row r="180" spans="4:106">
      <c r="D180" s="359"/>
      <c r="E180" s="359"/>
      <c r="G180" s="360"/>
      <c r="I180" s="360"/>
      <c r="K180" s="360"/>
      <c r="M180" s="361"/>
      <c r="Q180" s="362"/>
      <c r="S180" s="362"/>
      <c r="U180" s="362"/>
      <c r="AC180" s="47"/>
      <c r="DB180" s="2"/>
    </row>
    <row r="181" spans="4:106">
      <c r="D181" s="359"/>
      <c r="E181" s="359"/>
      <c r="G181" s="360"/>
      <c r="I181" s="360"/>
      <c r="K181" s="360"/>
      <c r="M181" s="361"/>
      <c r="Q181" s="362"/>
      <c r="S181" s="362"/>
      <c r="U181" s="362"/>
      <c r="AC181" s="47"/>
      <c r="DB181" s="2"/>
    </row>
    <row r="182" spans="4:106">
      <c r="D182" s="359"/>
      <c r="E182" s="359"/>
      <c r="G182" s="360"/>
      <c r="I182" s="360"/>
      <c r="K182" s="360"/>
      <c r="M182" s="361"/>
      <c r="Q182" s="362"/>
      <c r="S182" s="362"/>
      <c r="U182" s="362"/>
      <c r="AC182" s="47"/>
      <c r="DB182" s="2"/>
    </row>
    <row r="183" spans="4:106">
      <c r="D183" s="359"/>
      <c r="E183" s="359"/>
      <c r="G183" s="360"/>
      <c r="I183" s="360"/>
      <c r="K183" s="360"/>
      <c r="M183" s="361"/>
      <c r="Q183" s="362"/>
      <c r="S183" s="362"/>
      <c r="U183" s="362"/>
      <c r="AC183" s="47"/>
      <c r="DB183" s="2"/>
    </row>
    <row r="184" spans="4:106">
      <c r="D184" s="359"/>
      <c r="E184" s="359"/>
      <c r="G184" s="360"/>
      <c r="I184" s="360"/>
      <c r="K184" s="360"/>
      <c r="M184" s="361"/>
      <c r="Q184" s="362"/>
      <c r="S184" s="362"/>
      <c r="U184" s="362"/>
      <c r="AC184" s="47"/>
      <c r="DB184" s="2"/>
    </row>
    <row r="185" spans="4:106">
      <c r="D185" s="359"/>
      <c r="E185" s="359"/>
      <c r="G185" s="360"/>
      <c r="I185" s="360"/>
      <c r="K185" s="360"/>
      <c r="M185" s="361"/>
      <c r="Q185" s="362"/>
      <c r="S185" s="362"/>
      <c r="U185" s="362"/>
      <c r="AC185" s="47"/>
      <c r="DB185" s="2"/>
    </row>
    <row r="186" spans="4:106">
      <c r="D186" s="359"/>
      <c r="E186" s="359"/>
      <c r="G186" s="360"/>
      <c r="I186" s="360"/>
      <c r="K186" s="360"/>
      <c r="M186" s="361"/>
      <c r="Q186" s="362"/>
      <c r="S186" s="362"/>
      <c r="U186" s="362"/>
      <c r="AC186" s="47"/>
      <c r="DB186" s="2"/>
    </row>
    <row r="187" spans="4:106">
      <c r="D187" s="359"/>
      <c r="E187" s="359"/>
      <c r="G187" s="360"/>
      <c r="I187" s="360"/>
      <c r="K187" s="360"/>
      <c r="M187" s="361"/>
      <c r="Q187" s="362"/>
      <c r="S187" s="362"/>
      <c r="U187" s="362"/>
      <c r="AC187" s="47"/>
      <c r="DB187" s="2"/>
    </row>
    <row r="188" spans="4:106">
      <c r="D188" s="359"/>
      <c r="E188" s="359"/>
      <c r="G188" s="360"/>
      <c r="I188" s="360"/>
      <c r="K188" s="360"/>
      <c r="M188" s="361"/>
      <c r="Q188" s="362"/>
      <c r="S188" s="362"/>
      <c r="U188" s="362"/>
      <c r="AC188" s="47"/>
      <c r="DB188" s="2"/>
    </row>
    <row r="189" spans="4:106">
      <c r="D189" s="359"/>
      <c r="E189" s="359"/>
      <c r="G189" s="360"/>
      <c r="I189" s="360"/>
      <c r="K189" s="360"/>
      <c r="M189" s="361"/>
      <c r="Q189" s="362"/>
      <c r="S189" s="362"/>
      <c r="U189" s="362"/>
      <c r="AC189" s="47"/>
      <c r="DB189" s="2"/>
    </row>
    <row r="190" spans="4:106">
      <c r="D190" s="359"/>
      <c r="E190" s="359"/>
      <c r="G190" s="360"/>
      <c r="I190" s="360"/>
      <c r="K190" s="360"/>
      <c r="M190" s="361"/>
      <c r="Q190" s="362"/>
      <c r="S190" s="362"/>
      <c r="U190" s="362"/>
      <c r="AC190" s="47"/>
      <c r="DB190" s="2"/>
    </row>
    <row r="191" spans="4:106">
      <c r="D191" s="359"/>
      <c r="E191" s="359"/>
      <c r="G191" s="360"/>
      <c r="I191" s="360"/>
      <c r="K191" s="360"/>
      <c r="M191" s="361"/>
      <c r="Q191" s="362"/>
      <c r="S191" s="362"/>
      <c r="U191" s="362"/>
      <c r="AC191" s="47"/>
      <c r="DB191" s="2"/>
    </row>
    <row r="192" spans="4:106">
      <c r="D192" s="359"/>
      <c r="E192" s="359"/>
      <c r="G192" s="360"/>
      <c r="I192" s="360"/>
      <c r="K192" s="360"/>
      <c r="M192" s="361"/>
      <c r="Q192" s="362"/>
      <c r="S192" s="362"/>
      <c r="U192" s="362"/>
      <c r="AC192" s="47"/>
      <c r="DB192" s="2"/>
    </row>
    <row r="193" spans="4:106">
      <c r="D193" s="359"/>
      <c r="E193" s="359"/>
      <c r="G193" s="360"/>
      <c r="I193" s="360"/>
      <c r="K193" s="360"/>
      <c r="M193" s="361"/>
      <c r="Q193" s="362"/>
      <c r="S193" s="362"/>
      <c r="U193" s="362"/>
      <c r="AC193" s="47"/>
      <c r="DB193" s="2"/>
    </row>
    <row r="194" spans="4:106">
      <c r="D194" s="359"/>
      <c r="E194" s="359"/>
      <c r="G194" s="360"/>
      <c r="I194" s="360"/>
      <c r="K194" s="360"/>
      <c r="M194" s="361"/>
      <c r="Q194" s="362"/>
      <c r="S194" s="362"/>
      <c r="U194" s="362"/>
      <c r="AC194" s="47"/>
      <c r="DB194" s="2"/>
    </row>
    <row r="195" spans="4:106">
      <c r="D195" s="359"/>
      <c r="E195" s="359"/>
      <c r="G195" s="360"/>
      <c r="I195" s="360"/>
      <c r="K195" s="360"/>
      <c r="M195" s="361"/>
      <c r="Q195" s="362"/>
      <c r="S195" s="362"/>
      <c r="U195" s="362"/>
      <c r="AC195" s="47"/>
      <c r="DB195" s="2"/>
    </row>
    <row r="196" spans="4:106">
      <c r="D196" s="359"/>
      <c r="E196" s="359"/>
      <c r="G196" s="360"/>
      <c r="I196" s="360"/>
      <c r="K196" s="360"/>
      <c r="M196" s="361"/>
      <c r="Q196" s="362"/>
      <c r="S196" s="362"/>
      <c r="U196" s="362"/>
      <c r="AC196" s="47"/>
      <c r="DB196" s="2"/>
    </row>
    <row r="197" spans="4:106">
      <c r="D197" s="359"/>
      <c r="E197" s="359"/>
      <c r="G197" s="360"/>
      <c r="I197" s="360"/>
      <c r="K197" s="360"/>
      <c r="M197" s="361"/>
      <c r="Q197" s="362"/>
      <c r="S197" s="362"/>
      <c r="U197" s="362"/>
      <c r="AC197" s="47"/>
      <c r="DB197" s="2"/>
    </row>
    <row r="198" spans="4:106">
      <c r="D198" s="359"/>
      <c r="E198" s="359"/>
      <c r="G198" s="360"/>
      <c r="I198" s="360"/>
      <c r="K198" s="360"/>
      <c r="M198" s="361"/>
      <c r="Q198" s="362"/>
      <c r="S198" s="362"/>
      <c r="U198" s="362"/>
      <c r="AC198" s="47"/>
      <c r="DB198" s="2"/>
    </row>
    <row r="199" spans="4:106">
      <c r="D199" s="359"/>
      <c r="E199" s="359"/>
      <c r="G199" s="360"/>
      <c r="I199" s="360"/>
      <c r="K199" s="360"/>
      <c r="M199" s="361"/>
      <c r="Q199" s="362"/>
      <c r="S199" s="362"/>
      <c r="U199" s="362"/>
      <c r="AC199" s="47"/>
      <c r="DB199" s="2"/>
    </row>
    <row r="200" spans="4:106">
      <c r="D200" s="359"/>
      <c r="E200" s="359"/>
      <c r="G200" s="360"/>
      <c r="I200" s="360"/>
      <c r="K200" s="360"/>
      <c r="M200" s="361"/>
      <c r="Q200" s="362"/>
      <c r="S200" s="362"/>
      <c r="U200" s="362"/>
      <c r="AC200" s="47"/>
      <c r="DB200" s="2"/>
    </row>
    <row r="201" spans="4:106">
      <c r="D201" s="359"/>
      <c r="E201" s="359"/>
      <c r="G201" s="360"/>
      <c r="I201" s="360"/>
      <c r="K201" s="360"/>
      <c r="M201" s="361"/>
      <c r="Q201" s="362"/>
      <c r="S201" s="362"/>
      <c r="U201" s="362"/>
      <c r="AC201" s="47"/>
      <c r="DB201" s="2"/>
    </row>
    <row r="202" spans="4:106">
      <c r="D202" s="359"/>
      <c r="E202" s="359"/>
      <c r="G202" s="360"/>
      <c r="I202" s="360"/>
      <c r="K202" s="360"/>
      <c r="M202" s="361"/>
      <c r="Q202" s="362"/>
      <c r="S202" s="362"/>
      <c r="U202" s="362"/>
      <c r="AC202" s="47"/>
      <c r="DB202" s="2"/>
    </row>
    <row r="203" spans="4:106">
      <c r="D203" s="359"/>
      <c r="E203" s="359"/>
      <c r="G203" s="360"/>
      <c r="I203" s="360"/>
      <c r="K203" s="360"/>
      <c r="M203" s="361"/>
      <c r="Q203" s="362"/>
      <c r="S203" s="362"/>
      <c r="U203" s="362"/>
      <c r="AC203" s="47"/>
      <c r="DB203" s="2"/>
    </row>
    <row r="204" spans="4:106">
      <c r="D204" s="359"/>
      <c r="E204" s="359"/>
      <c r="G204" s="360"/>
      <c r="I204" s="360"/>
      <c r="K204" s="360"/>
      <c r="M204" s="361"/>
      <c r="Q204" s="362"/>
      <c r="S204" s="362"/>
      <c r="U204" s="362"/>
      <c r="AC204" s="47"/>
      <c r="DB204" s="2"/>
    </row>
    <row r="205" spans="4:106">
      <c r="D205" s="359"/>
      <c r="E205" s="359"/>
      <c r="G205" s="360"/>
      <c r="I205" s="360"/>
      <c r="K205" s="360"/>
      <c r="M205" s="361"/>
      <c r="Q205" s="362"/>
      <c r="S205" s="362"/>
      <c r="U205" s="362"/>
      <c r="AC205" s="47"/>
      <c r="DB205" s="2"/>
    </row>
    <row r="206" spans="4:106">
      <c r="D206" s="359"/>
      <c r="E206" s="359"/>
      <c r="G206" s="360"/>
      <c r="I206" s="360"/>
      <c r="K206" s="360"/>
      <c r="M206" s="361"/>
      <c r="Q206" s="362"/>
      <c r="S206" s="362"/>
      <c r="U206" s="362"/>
      <c r="AC206" s="47"/>
      <c r="DB206" s="2"/>
    </row>
    <row r="207" spans="4:106">
      <c r="D207" s="359"/>
      <c r="E207" s="359"/>
      <c r="G207" s="360"/>
      <c r="I207" s="360"/>
      <c r="K207" s="360"/>
      <c r="M207" s="361"/>
      <c r="Q207" s="362"/>
      <c r="S207" s="362"/>
      <c r="U207" s="362"/>
      <c r="AC207" s="47"/>
      <c r="DB207" s="2"/>
    </row>
    <row r="208" spans="4:106">
      <c r="D208" s="359"/>
      <c r="E208" s="359"/>
      <c r="G208" s="360"/>
      <c r="I208" s="360"/>
      <c r="K208" s="360"/>
      <c r="M208" s="361"/>
      <c r="Q208" s="362"/>
      <c r="S208" s="362"/>
      <c r="U208" s="362"/>
      <c r="AC208" s="47"/>
      <c r="DB208" s="2"/>
    </row>
    <row r="209" spans="4:106">
      <c r="D209" s="359"/>
      <c r="E209" s="359"/>
      <c r="G209" s="360"/>
      <c r="I209" s="360"/>
      <c r="K209" s="360"/>
      <c r="M209" s="361"/>
      <c r="Q209" s="362"/>
      <c r="S209" s="362"/>
      <c r="U209" s="362"/>
      <c r="AC209" s="47"/>
      <c r="DB209" s="2"/>
    </row>
    <row r="210" spans="4:106">
      <c r="D210" s="359"/>
      <c r="E210" s="359"/>
      <c r="G210" s="360"/>
      <c r="I210" s="360"/>
      <c r="K210" s="360"/>
      <c r="M210" s="361"/>
      <c r="Q210" s="362"/>
      <c r="S210" s="362"/>
      <c r="U210" s="362"/>
      <c r="AC210" s="47"/>
      <c r="DB210" s="2"/>
    </row>
    <row r="211" spans="4:106">
      <c r="D211" s="359"/>
      <c r="E211" s="359"/>
      <c r="G211" s="360"/>
      <c r="I211" s="360"/>
      <c r="K211" s="360"/>
      <c r="M211" s="361"/>
      <c r="Q211" s="362"/>
      <c r="S211" s="362"/>
      <c r="U211" s="362"/>
      <c r="AC211" s="47"/>
      <c r="DB211" s="2"/>
    </row>
    <row r="212" spans="4:106">
      <c r="D212" s="359"/>
      <c r="E212" s="359"/>
      <c r="G212" s="360"/>
      <c r="I212" s="360"/>
      <c r="K212" s="360"/>
      <c r="M212" s="361"/>
      <c r="Q212" s="362"/>
      <c r="S212" s="362"/>
      <c r="U212" s="362"/>
      <c r="AC212" s="47"/>
      <c r="DB212" s="2"/>
    </row>
    <row r="213" spans="4:106">
      <c r="D213" s="359"/>
      <c r="E213" s="359"/>
      <c r="G213" s="360"/>
      <c r="I213" s="360"/>
      <c r="K213" s="360"/>
      <c r="M213" s="361"/>
      <c r="Q213" s="362"/>
      <c r="S213" s="362"/>
      <c r="U213" s="362"/>
      <c r="AC213" s="47"/>
      <c r="DB213" s="2"/>
    </row>
    <row r="214" spans="4:106">
      <c r="D214" s="359"/>
      <c r="E214" s="359"/>
      <c r="G214" s="360"/>
      <c r="I214" s="360"/>
      <c r="K214" s="360"/>
      <c r="M214" s="361"/>
      <c r="Q214" s="362"/>
      <c r="S214" s="362"/>
      <c r="U214" s="362"/>
      <c r="AC214" s="47"/>
      <c r="DB214" s="2"/>
    </row>
    <row r="215" spans="4:106">
      <c r="D215" s="359"/>
      <c r="E215" s="359"/>
      <c r="G215" s="360"/>
      <c r="I215" s="360"/>
      <c r="K215" s="360"/>
      <c r="M215" s="361"/>
      <c r="Q215" s="362"/>
      <c r="S215" s="362"/>
      <c r="U215" s="362"/>
      <c r="AC215" s="47"/>
      <c r="DB215" s="2"/>
    </row>
    <row r="216" spans="4:106">
      <c r="D216" s="359"/>
      <c r="E216" s="359"/>
      <c r="G216" s="360"/>
      <c r="I216" s="360"/>
      <c r="K216" s="360"/>
      <c r="M216" s="361"/>
      <c r="Q216" s="362"/>
      <c r="S216" s="362"/>
      <c r="U216" s="362"/>
      <c r="AC216" s="47"/>
      <c r="DB216" s="2"/>
    </row>
    <row r="217" spans="4:106">
      <c r="D217" s="359"/>
      <c r="E217" s="359"/>
      <c r="G217" s="360"/>
      <c r="I217" s="360"/>
      <c r="K217" s="360"/>
      <c r="M217" s="361"/>
      <c r="Q217" s="362"/>
      <c r="S217" s="362"/>
      <c r="U217" s="362"/>
      <c r="AC217" s="47"/>
      <c r="DB217" s="2"/>
    </row>
    <row r="218" spans="4:106">
      <c r="D218" s="359"/>
      <c r="E218" s="359"/>
      <c r="G218" s="360"/>
      <c r="I218" s="360"/>
      <c r="K218" s="360"/>
      <c r="M218" s="361"/>
      <c r="Q218" s="362"/>
      <c r="S218" s="362"/>
      <c r="U218" s="362"/>
      <c r="AC218" s="47"/>
      <c r="DB218" s="2"/>
    </row>
    <row r="219" spans="4:106">
      <c r="AC219" s="47"/>
      <c r="DB219" s="258"/>
    </row>
    <row r="220" spans="4:106">
      <c r="AC220" s="47"/>
    </row>
    <row r="221" spans="4:106">
      <c r="AC221" s="47"/>
    </row>
    <row r="222" spans="4:106">
      <c r="AC222" s="47"/>
    </row>
    <row r="223" spans="4:106">
      <c r="AC223" s="47"/>
    </row>
    <row r="224" spans="4:106">
      <c r="AC224" s="47"/>
    </row>
    <row r="225" spans="29:29">
      <c r="AC225" s="47"/>
    </row>
    <row r="226" spans="29:29">
      <c r="AC226" s="47"/>
    </row>
    <row r="227" spans="29:29">
      <c r="AC227" s="47"/>
    </row>
    <row r="228" spans="29:29">
      <c r="AC228" s="47"/>
    </row>
    <row r="229" spans="29:29">
      <c r="AC229" s="47"/>
    </row>
    <row r="230" spans="29:29">
      <c r="AC230" s="47"/>
    </row>
    <row r="231" spans="29:29">
      <c r="AC231" s="47"/>
    </row>
    <row r="232" spans="29:29">
      <c r="AC232" s="47"/>
    </row>
    <row r="233" spans="29:29">
      <c r="AC233" s="47"/>
    </row>
    <row r="234" spans="29:29">
      <c r="AC234" s="47"/>
    </row>
    <row r="235" spans="29:29">
      <c r="AC235" s="47"/>
    </row>
    <row r="236" spans="29:29">
      <c r="AC236" s="47"/>
    </row>
    <row r="237" spans="29:29">
      <c r="AC237" s="47"/>
    </row>
    <row r="238" spans="29:29">
      <c r="AC238" s="47"/>
    </row>
    <row r="239" spans="29:29">
      <c r="AC239" s="47"/>
    </row>
    <row r="240" spans="29:29">
      <c r="AC240" s="47"/>
    </row>
    <row r="241" spans="29:29">
      <c r="AC241" s="47"/>
    </row>
    <row r="242" spans="29:29">
      <c r="AC242" s="47"/>
    </row>
    <row r="243" spans="29:29">
      <c r="AC243" s="47"/>
    </row>
    <row r="244" spans="29:29">
      <c r="AC244" s="47"/>
    </row>
    <row r="245" spans="29:29">
      <c r="AC245" s="47"/>
    </row>
    <row r="246" spans="29:29">
      <c r="AC246" s="47"/>
    </row>
    <row r="247" spans="29:29">
      <c r="AC247" s="47"/>
    </row>
    <row r="248" spans="29:29">
      <c r="AC248" s="47"/>
    </row>
    <row r="249" spans="29:29">
      <c r="AC249" s="47"/>
    </row>
    <row r="250" spans="29:29">
      <c r="AC250" s="47"/>
    </row>
    <row r="251" spans="29:29">
      <c r="AC251" s="47"/>
    </row>
    <row r="252" spans="29:29">
      <c r="AC252" s="47"/>
    </row>
    <row r="253" spans="29:29">
      <c r="AC253" s="47"/>
    </row>
    <row r="254" spans="29:29">
      <c r="AC254" s="47"/>
    </row>
    <row r="255" spans="29:29">
      <c r="AC255" s="47"/>
    </row>
    <row r="256" spans="29:29">
      <c r="AC256" s="47"/>
    </row>
    <row r="257" spans="29:29">
      <c r="AC257" s="47"/>
    </row>
    <row r="258" spans="29:29">
      <c r="AC258" s="47"/>
    </row>
    <row r="259" spans="29:29">
      <c r="AC259" s="47"/>
    </row>
    <row r="260" spans="29:29">
      <c r="AC260" s="47"/>
    </row>
    <row r="261" spans="29:29">
      <c r="AC261" s="47"/>
    </row>
    <row r="262" spans="29:29">
      <c r="AC262" s="47"/>
    </row>
    <row r="263" spans="29:29">
      <c r="AC263" s="47"/>
    </row>
    <row r="264" spans="29:29">
      <c r="AC264" s="47"/>
    </row>
    <row r="265" spans="29:29">
      <c r="AC265" s="47"/>
    </row>
    <row r="266" spans="29:29">
      <c r="AC266" s="47"/>
    </row>
    <row r="267" spans="29:29">
      <c r="AC267" s="47"/>
    </row>
    <row r="268" spans="29:29">
      <c r="AC268" s="47"/>
    </row>
    <row r="269" spans="29:29">
      <c r="AC269" s="47"/>
    </row>
    <row r="270" spans="29:29">
      <c r="AC270" s="47"/>
    </row>
    <row r="271" spans="29:29">
      <c r="AC271" s="47"/>
    </row>
    <row r="272" spans="29:29">
      <c r="AC272" s="47"/>
    </row>
    <row r="273" spans="29:29">
      <c r="AC273" s="47"/>
    </row>
    <row r="274" spans="29:29">
      <c r="AC274" s="47"/>
    </row>
    <row r="275" spans="29:29">
      <c r="AC275" s="47"/>
    </row>
    <row r="276" spans="29:29">
      <c r="AC276" s="47"/>
    </row>
    <row r="277" spans="29:29">
      <c r="AC277" s="47"/>
    </row>
    <row r="278" spans="29:29">
      <c r="AC278" s="47"/>
    </row>
    <row r="279" spans="29:29">
      <c r="AC279" s="47"/>
    </row>
    <row r="280" spans="29:29">
      <c r="AC280" s="47"/>
    </row>
    <row r="281" spans="29:29">
      <c r="AC281" s="47"/>
    </row>
    <row r="282" spans="29:29">
      <c r="AC282" s="47"/>
    </row>
    <row r="283" spans="29:29">
      <c r="AC283" s="47"/>
    </row>
    <row r="284" spans="29:29">
      <c r="AC284" s="47"/>
    </row>
    <row r="285" spans="29:29">
      <c r="AC285" s="47"/>
    </row>
    <row r="286" spans="29:29">
      <c r="AC286" s="47"/>
    </row>
    <row r="287" spans="29:29">
      <c r="AC287" s="47"/>
    </row>
    <row r="288" spans="29:29">
      <c r="AC288" s="47"/>
    </row>
    <row r="289" spans="29:29">
      <c r="AC289" s="47"/>
    </row>
    <row r="290" spans="29:29">
      <c r="AC290" s="47"/>
    </row>
    <row r="291" spans="29:29">
      <c r="AC291" s="47"/>
    </row>
    <row r="292" spans="29:29">
      <c r="AC292" s="47"/>
    </row>
    <row r="293" spans="29:29">
      <c r="AC293" s="47"/>
    </row>
    <row r="294" spans="29:29">
      <c r="AC294" s="47"/>
    </row>
    <row r="295" spans="29:29">
      <c r="AC295" s="47"/>
    </row>
    <row r="296" spans="29:29">
      <c r="AC296" s="47"/>
    </row>
    <row r="297" spans="29:29">
      <c r="AC297" s="47"/>
    </row>
    <row r="298" spans="29:29">
      <c r="AC298" s="47"/>
    </row>
    <row r="299" spans="29:29">
      <c r="AC299" s="47"/>
    </row>
    <row r="300" spans="29:29">
      <c r="AC300" s="47"/>
    </row>
    <row r="301" spans="29:29">
      <c r="AC301" s="47"/>
    </row>
    <row r="302" spans="29:29">
      <c r="AC302" s="47"/>
    </row>
    <row r="303" spans="29:29">
      <c r="AC303" s="47"/>
    </row>
    <row r="304" spans="29:29">
      <c r="AC304" s="47"/>
    </row>
    <row r="305" spans="29:29">
      <c r="AC305" s="47"/>
    </row>
    <row r="306" spans="29:29">
      <c r="AC306" s="47"/>
    </row>
    <row r="307" spans="29:29">
      <c r="AC307" s="47"/>
    </row>
    <row r="308" spans="29:29">
      <c r="AC308" s="47"/>
    </row>
    <row r="309" spans="29:29">
      <c r="AC309" s="47"/>
    </row>
    <row r="310" spans="29:29">
      <c r="AC310" s="47"/>
    </row>
    <row r="311" spans="29:29">
      <c r="AC311" s="47"/>
    </row>
    <row r="312" spans="29:29">
      <c r="AC312" s="47"/>
    </row>
    <row r="313" spans="29:29">
      <c r="AC313" s="47"/>
    </row>
    <row r="314" spans="29:29">
      <c r="AC314" s="47"/>
    </row>
    <row r="315" spans="29:29">
      <c r="AC315" s="47"/>
    </row>
    <row r="316" spans="29:29">
      <c r="AC316" s="47"/>
    </row>
    <row r="317" spans="29:29">
      <c r="AC317" s="47"/>
    </row>
    <row r="318" spans="29:29">
      <c r="AC318" s="47"/>
    </row>
    <row r="319" spans="29:29">
      <c r="AC319" s="47"/>
    </row>
    <row r="320" spans="29:29">
      <c r="AC320" s="47"/>
    </row>
    <row r="321" spans="29:29">
      <c r="AC321" s="47"/>
    </row>
    <row r="322" spans="29:29">
      <c r="AC322" s="47"/>
    </row>
    <row r="323" spans="29:29">
      <c r="AC323" s="47"/>
    </row>
    <row r="324" spans="29:29">
      <c r="AC324" s="47"/>
    </row>
    <row r="325" spans="29:29">
      <c r="AC325" s="47"/>
    </row>
    <row r="326" spans="29:29">
      <c r="AC326" s="47"/>
    </row>
    <row r="327" spans="29:29">
      <c r="AC327" s="47"/>
    </row>
    <row r="328" spans="29:29">
      <c r="AC328" s="47"/>
    </row>
    <row r="329" spans="29:29">
      <c r="AC329" s="47"/>
    </row>
    <row r="330" spans="29:29">
      <c r="AC330" s="47"/>
    </row>
    <row r="331" spans="29:29">
      <c r="AC331" s="47"/>
    </row>
    <row r="332" spans="29:29">
      <c r="AC332" s="47"/>
    </row>
    <row r="333" spans="29:29">
      <c r="AC333" s="47"/>
    </row>
    <row r="334" spans="29:29">
      <c r="AC334" s="47"/>
    </row>
    <row r="335" spans="29:29">
      <c r="AC335" s="47"/>
    </row>
    <row r="336" spans="29:29">
      <c r="AC336" s="47"/>
    </row>
    <row r="337" spans="29:29">
      <c r="AC337" s="47"/>
    </row>
    <row r="338" spans="29:29">
      <c r="AC338" s="47"/>
    </row>
    <row r="339" spans="29:29">
      <c r="AC339" s="47"/>
    </row>
    <row r="340" spans="29:29">
      <c r="AC340" s="47"/>
    </row>
    <row r="341" spans="29:29">
      <c r="AC341" s="47"/>
    </row>
    <row r="342" spans="29:29">
      <c r="AC342" s="47"/>
    </row>
    <row r="343" spans="29:29">
      <c r="AC343" s="47"/>
    </row>
    <row r="344" spans="29:29">
      <c r="AC344" s="47"/>
    </row>
    <row r="345" spans="29:29">
      <c r="AC345" s="47"/>
    </row>
    <row r="346" spans="29:29">
      <c r="AC346" s="47"/>
    </row>
    <row r="347" spans="29:29">
      <c r="AC347" s="47"/>
    </row>
    <row r="348" spans="29:29">
      <c r="AC348" s="47"/>
    </row>
    <row r="349" spans="29:29">
      <c r="AC349" s="47"/>
    </row>
    <row r="350" spans="29:29">
      <c r="AC350" s="47"/>
    </row>
    <row r="351" spans="29:29">
      <c r="AC351" s="47"/>
    </row>
    <row r="352" spans="29:29">
      <c r="AC352" s="47"/>
    </row>
    <row r="353" spans="29:29">
      <c r="AC353" s="47"/>
    </row>
    <row r="354" spans="29:29">
      <c r="AC354" s="47"/>
    </row>
    <row r="355" spans="29:29">
      <c r="AC355" s="47"/>
    </row>
    <row r="356" spans="29:29">
      <c r="AC356" s="47"/>
    </row>
    <row r="357" spans="29:29">
      <c r="AC357" s="47"/>
    </row>
    <row r="358" spans="29:29">
      <c r="AC358" s="47"/>
    </row>
    <row r="359" spans="29:29">
      <c r="AC359" s="47"/>
    </row>
    <row r="360" spans="29:29">
      <c r="AC360" s="47"/>
    </row>
    <row r="361" spans="29:29">
      <c r="AC361" s="47"/>
    </row>
    <row r="362" spans="29:29">
      <c r="AC362" s="47"/>
    </row>
    <row r="363" spans="29:29">
      <c r="AC363" s="47"/>
    </row>
    <row r="364" spans="29:29">
      <c r="AC364" s="47"/>
    </row>
    <row r="365" spans="29:29">
      <c r="AC365" s="47"/>
    </row>
    <row r="366" spans="29:29">
      <c r="AC366" s="47"/>
    </row>
    <row r="367" spans="29:29">
      <c r="AC367" s="47"/>
    </row>
    <row r="368" spans="29:29">
      <c r="AC368" s="47"/>
    </row>
    <row r="369" spans="29:29">
      <c r="AC369" s="47"/>
    </row>
    <row r="370" spans="29:29">
      <c r="AC370" s="47"/>
    </row>
    <row r="371" spans="29:29">
      <c r="AC371" s="47"/>
    </row>
    <row r="372" spans="29:29">
      <c r="AC372" s="47"/>
    </row>
    <row r="373" spans="29:29">
      <c r="AC373" s="47"/>
    </row>
    <row r="374" spans="29:29">
      <c r="AC374" s="47"/>
    </row>
    <row r="375" spans="29:29">
      <c r="AC375" s="47"/>
    </row>
    <row r="376" spans="29:29">
      <c r="AC376" s="47"/>
    </row>
    <row r="377" spans="29:29">
      <c r="AC377" s="47"/>
    </row>
    <row r="378" spans="29:29">
      <c r="AC378" s="47"/>
    </row>
    <row r="379" spans="29:29">
      <c r="AC379" s="47"/>
    </row>
    <row r="380" spans="29:29">
      <c r="AC380" s="47"/>
    </row>
    <row r="381" spans="29:29">
      <c r="AC381" s="47"/>
    </row>
    <row r="382" spans="29:29">
      <c r="AC382" s="47"/>
    </row>
    <row r="383" spans="29:29">
      <c r="AC383" s="47"/>
    </row>
    <row r="384" spans="29:29">
      <c r="AC384" s="47"/>
    </row>
    <row r="385" spans="29:29">
      <c r="AC385" s="47"/>
    </row>
    <row r="386" spans="29:29">
      <c r="AC386" s="47"/>
    </row>
    <row r="387" spans="29:29">
      <c r="AC387" s="47"/>
    </row>
    <row r="388" spans="29:29">
      <c r="AC388" s="47"/>
    </row>
    <row r="389" spans="29:29">
      <c r="AC389" s="47"/>
    </row>
    <row r="390" spans="29:29">
      <c r="AC390" s="47"/>
    </row>
    <row r="391" spans="29:29">
      <c r="AC391" s="47"/>
    </row>
    <row r="392" spans="29:29">
      <c r="AC392" s="47"/>
    </row>
    <row r="393" spans="29:29">
      <c r="AC393" s="47"/>
    </row>
    <row r="394" spans="29:29">
      <c r="AC394" s="47"/>
    </row>
    <row r="395" spans="29:29">
      <c r="AC395" s="47"/>
    </row>
    <row r="396" spans="29:29">
      <c r="AC396" s="47"/>
    </row>
    <row r="397" spans="29:29">
      <c r="AC397" s="47"/>
    </row>
    <row r="398" spans="29:29">
      <c r="AC398" s="47"/>
    </row>
    <row r="399" spans="29:29">
      <c r="AC399" s="47"/>
    </row>
    <row r="400" spans="29:29">
      <c r="AC400" s="47"/>
    </row>
    <row r="401" spans="29:29">
      <c r="AC401" s="47"/>
    </row>
    <row r="402" spans="29:29">
      <c r="AC402" s="47"/>
    </row>
    <row r="403" spans="29:29">
      <c r="AC403" s="47"/>
    </row>
    <row r="404" spans="29:29">
      <c r="AC404" s="47"/>
    </row>
    <row r="405" spans="29:29">
      <c r="AC405" s="47"/>
    </row>
    <row r="406" spans="29:29">
      <c r="AC406" s="47"/>
    </row>
    <row r="407" spans="29:29">
      <c r="AC407" s="47"/>
    </row>
    <row r="408" spans="29:29">
      <c r="AC408" s="47"/>
    </row>
    <row r="409" spans="29:29">
      <c r="AC409" s="47"/>
    </row>
    <row r="410" spans="29:29">
      <c r="AC410" s="47"/>
    </row>
    <row r="411" spans="29:29">
      <c r="AC411" s="47"/>
    </row>
    <row r="412" spans="29:29">
      <c r="AC412" s="47"/>
    </row>
    <row r="413" spans="29:29">
      <c r="AC413" s="47"/>
    </row>
    <row r="414" spans="29:29">
      <c r="AC414" s="47"/>
    </row>
    <row r="415" spans="29:29">
      <c r="AC415" s="47"/>
    </row>
    <row r="416" spans="29:29">
      <c r="AC416" s="47"/>
    </row>
    <row r="417" spans="29:29">
      <c r="AC417" s="47"/>
    </row>
    <row r="418" spans="29:29">
      <c r="AC418" s="47"/>
    </row>
    <row r="419" spans="29:29">
      <c r="AC419" s="47"/>
    </row>
    <row r="420" spans="29:29">
      <c r="AC420" s="47"/>
    </row>
    <row r="421" spans="29:29">
      <c r="AC421" s="47"/>
    </row>
    <row r="422" spans="29:29">
      <c r="AC422" s="47"/>
    </row>
    <row r="423" spans="29:29">
      <c r="AC423" s="47"/>
    </row>
    <row r="424" spans="29:29">
      <c r="AC424" s="47"/>
    </row>
    <row r="425" spans="29:29">
      <c r="AC425" s="47"/>
    </row>
    <row r="426" spans="29:29">
      <c r="AC426" s="47"/>
    </row>
    <row r="427" spans="29:29">
      <c r="AC427" s="47"/>
    </row>
    <row r="428" spans="29:29">
      <c r="AC428" s="47"/>
    </row>
    <row r="429" spans="29:29">
      <c r="AC429" s="47"/>
    </row>
    <row r="430" spans="29:29">
      <c r="AC430" s="47"/>
    </row>
    <row r="431" spans="29:29">
      <c r="AC431" s="47"/>
    </row>
    <row r="432" spans="29:29">
      <c r="AC432" s="47"/>
    </row>
    <row r="433" spans="29:29">
      <c r="AC433" s="47"/>
    </row>
    <row r="434" spans="29:29">
      <c r="AC434" s="47"/>
    </row>
    <row r="435" spans="29:29">
      <c r="AC435" s="47"/>
    </row>
    <row r="436" spans="29:29">
      <c r="AC436" s="47"/>
    </row>
    <row r="437" spans="29:29">
      <c r="AC437" s="47"/>
    </row>
    <row r="438" spans="29:29">
      <c r="AC438" s="47"/>
    </row>
    <row r="439" spans="29:29">
      <c r="AC439" s="47"/>
    </row>
    <row r="440" spans="29:29">
      <c r="AC440" s="47"/>
    </row>
    <row r="441" spans="29:29">
      <c r="AC441" s="47"/>
    </row>
    <row r="442" spans="29:29">
      <c r="AC442" s="47"/>
    </row>
    <row r="443" spans="29:29">
      <c r="AC443" s="47"/>
    </row>
    <row r="444" spans="29:29">
      <c r="AC444" s="47"/>
    </row>
    <row r="445" spans="29:29">
      <c r="AC445" s="47"/>
    </row>
    <row r="446" spans="29:29">
      <c r="AC446" s="47"/>
    </row>
    <row r="447" spans="29:29">
      <c r="AC447" s="47"/>
    </row>
    <row r="448" spans="29:29">
      <c r="AC448" s="47"/>
    </row>
    <row r="449" spans="29:29">
      <c r="AC449" s="47"/>
    </row>
    <row r="450" spans="29:29">
      <c r="AC450" s="47"/>
    </row>
    <row r="451" spans="29:29">
      <c r="AC451" s="47"/>
    </row>
    <row r="452" spans="29:29">
      <c r="AC452" s="47"/>
    </row>
    <row r="453" spans="29:29">
      <c r="AC453" s="47"/>
    </row>
    <row r="454" spans="29:29">
      <c r="AC454" s="47"/>
    </row>
    <row r="455" spans="29:29">
      <c r="AC455" s="47"/>
    </row>
    <row r="456" spans="29:29">
      <c r="AC456" s="47"/>
    </row>
    <row r="457" spans="29:29">
      <c r="AC457" s="47"/>
    </row>
    <row r="458" spans="29:29">
      <c r="AC458" s="47"/>
    </row>
    <row r="459" spans="29:29">
      <c r="AC459" s="47"/>
    </row>
    <row r="460" spans="29:29">
      <c r="AC460" s="47"/>
    </row>
    <row r="461" spans="29:29">
      <c r="AC461" s="47"/>
    </row>
    <row r="462" spans="29:29">
      <c r="AC462" s="47"/>
    </row>
    <row r="463" spans="29:29">
      <c r="AC463" s="47"/>
    </row>
    <row r="464" spans="29:29">
      <c r="AC464" s="47"/>
    </row>
    <row r="465" spans="29:29">
      <c r="AC465" s="47"/>
    </row>
    <row r="466" spans="29:29">
      <c r="AC466" s="47"/>
    </row>
    <row r="467" spans="29:29">
      <c r="AC467" s="47"/>
    </row>
    <row r="468" spans="29:29">
      <c r="AC468" s="47"/>
    </row>
    <row r="469" spans="29:29">
      <c r="AC469" s="47"/>
    </row>
    <row r="470" spans="29:29">
      <c r="AC470" s="47"/>
    </row>
    <row r="471" spans="29:29">
      <c r="AC471" s="47"/>
    </row>
    <row r="472" spans="29:29">
      <c r="AC472" s="47"/>
    </row>
    <row r="473" spans="29:29">
      <c r="AC473" s="47"/>
    </row>
    <row r="474" spans="29:29">
      <c r="AC474" s="47"/>
    </row>
    <row r="475" spans="29:29">
      <c r="AC475" s="47"/>
    </row>
    <row r="476" spans="29:29">
      <c r="AC476" s="47"/>
    </row>
    <row r="477" spans="29:29">
      <c r="AC477" s="47"/>
    </row>
    <row r="478" spans="29:29">
      <c r="AC478" s="47"/>
    </row>
    <row r="479" spans="29:29">
      <c r="AC479" s="47"/>
    </row>
    <row r="480" spans="29:29">
      <c r="AC480" s="47"/>
    </row>
    <row r="481" spans="29:29">
      <c r="AC481" s="47"/>
    </row>
    <row r="482" spans="29:29">
      <c r="AC482" s="47"/>
    </row>
    <row r="483" spans="29:29">
      <c r="AC483" s="47"/>
    </row>
    <row r="484" spans="29:29">
      <c r="AC484" s="47"/>
    </row>
    <row r="485" spans="29:29">
      <c r="AC485" s="47"/>
    </row>
    <row r="486" spans="29:29">
      <c r="AC486" s="47"/>
    </row>
    <row r="487" spans="29:29">
      <c r="AC487" s="47"/>
    </row>
    <row r="488" spans="29:29">
      <c r="AC488" s="47"/>
    </row>
    <row r="489" spans="29:29">
      <c r="AC489" s="47"/>
    </row>
    <row r="490" spans="29:29">
      <c r="AC490" s="47"/>
    </row>
    <row r="491" spans="29:29">
      <c r="AC491" s="47"/>
    </row>
    <row r="492" spans="29:29">
      <c r="AC492" s="47"/>
    </row>
    <row r="493" spans="29:29">
      <c r="AC493" s="47"/>
    </row>
    <row r="494" spans="29:29">
      <c r="AC494" s="47"/>
    </row>
    <row r="495" spans="29:29">
      <c r="AC495" s="47"/>
    </row>
    <row r="496" spans="29:29">
      <c r="AC496" s="47"/>
    </row>
    <row r="497" spans="29:29">
      <c r="AC497" s="47"/>
    </row>
    <row r="498" spans="29:29">
      <c r="AC498" s="47"/>
    </row>
    <row r="499" spans="29:29">
      <c r="AC499" s="47"/>
    </row>
    <row r="500" spans="29:29">
      <c r="AC500" s="47"/>
    </row>
    <row r="501" spans="29:29">
      <c r="AC501" s="47"/>
    </row>
    <row r="502" spans="29:29">
      <c r="AC502" s="47"/>
    </row>
    <row r="503" spans="29:29">
      <c r="AC503" s="47"/>
    </row>
    <row r="504" spans="29:29">
      <c r="AC504" s="47"/>
    </row>
    <row r="505" spans="29:29">
      <c r="AC505" s="47"/>
    </row>
    <row r="506" spans="29:29">
      <c r="AC506" s="47"/>
    </row>
    <row r="507" spans="29:29">
      <c r="AC507" s="47"/>
    </row>
    <row r="508" spans="29:29">
      <c r="AC508" s="47"/>
    </row>
    <row r="509" spans="29:29">
      <c r="AC509" s="47"/>
    </row>
    <row r="510" spans="29:29">
      <c r="AC510" s="47"/>
    </row>
    <row r="511" spans="29:29">
      <c r="AC511" s="47"/>
    </row>
    <row r="512" spans="29:29">
      <c r="AC512" s="47"/>
    </row>
    <row r="513" spans="29:29">
      <c r="AC513" s="47"/>
    </row>
    <row r="514" spans="29:29">
      <c r="AC514" s="47"/>
    </row>
    <row r="515" spans="29:29">
      <c r="AC515" s="47"/>
    </row>
    <row r="516" spans="29:29">
      <c r="AC516" s="47"/>
    </row>
    <row r="517" spans="29:29">
      <c r="AC517" s="47"/>
    </row>
    <row r="518" spans="29:29">
      <c r="AC518" s="47"/>
    </row>
    <row r="519" spans="29:29">
      <c r="AC519" s="47"/>
    </row>
    <row r="520" spans="29:29">
      <c r="AC520" s="47"/>
    </row>
    <row r="521" spans="29:29">
      <c r="AC521" s="47"/>
    </row>
    <row r="522" spans="29:29">
      <c r="AC522" s="47"/>
    </row>
    <row r="523" spans="29:29">
      <c r="AC523" s="47"/>
    </row>
    <row r="524" spans="29:29">
      <c r="AC524" s="47"/>
    </row>
    <row r="525" spans="29:29">
      <c r="AC525" s="47"/>
    </row>
    <row r="526" spans="29:29">
      <c r="AC526" s="47"/>
    </row>
    <row r="527" spans="29:29">
      <c r="AC527" s="47"/>
    </row>
    <row r="528" spans="29:29">
      <c r="AC528" s="47"/>
    </row>
    <row r="529" spans="29:29">
      <c r="AC529" s="47"/>
    </row>
    <row r="530" spans="29:29">
      <c r="AC530" s="47"/>
    </row>
    <row r="531" spans="29:29">
      <c r="AC531" s="47"/>
    </row>
    <row r="532" spans="29:29">
      <c r="AC532" s="47"/>
    </row>
    <row r="533" spans="29:29">
      <c r="AC533" s="47"/>
    </row>
    <row r="534" spans="29:29">
      <c r="AC534" s="47"/>
    </row>
    <row r="535" spans="29:29">
      <c r="AC535" s="47"/>
    </row>
    <row r="536" spans="29:29">
      <c r="AC536" s="47"/>
    </row>
    <row r="537" spans="29:29">
      <c r="AC537" s="47"/>
    </row>
    <row r="538" spans="29:29">
      <c r="AC538" s="47"/>
    </row>
    <row r="539" spans="29:29">
      <c r="AC539" s="47"/>
    </row>
    <row r="540" spans="29:29">
      <c r="AC540" s="47"/>
    </row>
    <row r="541" spans="29:29">
      <c r="AC541" s="47"/>
    </row>
    <row r="542" spans="29:29">
      <c r="AC542" s="47"/>
    </row>
    <row r="543" spans="29:29">
      <c r="AC543" s="47"/>
    </row>
    <row r="544" spans="29:29">
      <c r="AC544" s="47"/>
    </row>
    <row r="545" spans="29:29">
      <c r="AC545" s="47"/>
    </row>
    <row r="546" spans="29:29">
      <c r="AC546" s="47"/>
    </row>
    <row r="547" spans="29:29">
      <c r="AC547" s="47"/>
    </row>
    <row r="548" spans="29:29">
      <c r="AC548" s="47"/>
    </row>
    <row r="549" spans="29:29">
      <c r="AC549" s="47"/>
    </row>
    <row r="550" spans="29:29">
      <c r="AC550" s="47"/>
    </row>
    <row r="551" spans="29:29">
      <c r="AC551" s="47"/>
    </row>
    <row r="552" spans="29:29">
      <c r="AC552" s="47"/>
    </row>
    <row r="553" spans="29:29">
      <c r="AC553" s="47"/>
    </row>
    <row r="554" spans="29:29">
      <c r="AC554" s="47"/>
    </row>
    <row r="555" spans="29:29">
      <c r="AC555" s="47"/>
    </row>
    <row r="556" spans="29:29">
      <c r="AC556" s="47"/>
    </row>
    <row r="557" spans="29:29">
      <c r="AC557" s="47"/>
    </row>
    <row r="558" spans="29:29">
      <c r="AC558" s="47"/>
    </row>
    <row r="559" spans="29:29">
      <c r="AC559" s="47"/>
    </row>
    <row r="560" spans="29:29">
      <c r="AC560" s="47"/>
    </row>
    <row r="561" spans="29:29">
      <c r="AC561" s="47"/>
    </row>
    <row r="562" spans="29:29">
      <c r="AC562" s="47"/>
    </row>
    <row r="563" spans="29:29">
      <c r="AC563" s="47"/>
    </row>
    <row r="564" spans="29:29">
      <c r="AC564" s="47"/>
    </row>
    <row r="565" spans="29:29">
      <c r="AC565" s="47"/>
    </row>
    <row r="566" spans="29:29">
      <c r="AC566" s="47"/>
    </row>
    <row r="567" spans="29:29">
      <c r="AC567" s="47"/>
    </row>
    <row r="568" spans="29:29">
      <c r="AC568" s="47"/>
    </row>
    <row r="569" spans="29:29">
      <c r="AC569" s="47"/>
    </row>
    <row r="570" spans="29:29">
      <c r="AC570" s="47"/>
    </row>
    <row r="571" spans="29:29">
      <c r="AC571" s="47"/>
    </row>
    <row r="572" spans="29:29">
      <c r="AC572" s="47"/>
    </row>
    <row r="573" spans="29:29">
      <c r="AC573" s="47"/>
    </row>
    <row r="574" spans="29:29">
      <c r="AC574" s="47"/>
    </row>
    <row r="575" spans="29:29">
      <c r="AC575" s="47"/>
    </row>
    <row r="576" spans="29:29">
      <c r="AC576" s="47"/>
    </row>
    <row r="577" spans="29:29">
      <c r="AC577" s="47"/>
    </row>
    <row r="578" spans="29:29">
      <c r="AC578" s="47"/>
    </row>
    <row r="579" spans="29:29">
      <c r="AC579" s="47"/>
    </row>
    <row r="580" spans="29:29">
      <c r="AC580" s="47"/>
    </row>
    <row r="581" spans="29:29">
      <c r="AC581" s="47"/>
    </row>
    <row r="582" spans="29:29">
      <c r="AC582" s="47"/>
    </row>
    <row r="583" spans="29:29">
      <c r="AC583" s="47"/>
    </row>
    <row r="584" spans="29:29">
      <c r="AC584" s="47"/>
    </row>
    <row r="585" spans="29:29">
      <c r="AC585" s="47"/>
    </row>
    <row r="586" spans="29:29">
      <c r="AC586" s="47"/>
    </row>
    <row r="587" spans="29:29">
      <c r="AC587" s="47"/>
    </row>
    <row r="588" spans="29:29">
      <c r="AC588" s="47"/>
    </row>
    <row r="589" spans="29:29">
      <c r="AC589" s="47"/>
    </row>
    <row r="590" spans="29:29">
      <c r="AC590" s="47"/>
    </row>
    <row r="591" spans="29:29">
      <c r="AC591" s="47"/>
    </row>
    <row r="592" spans="29:29">
      <c r="AC592" s="47"/>
    </row>
    <row r="593" spans="29:29">
      <c r="AC593" s="47"/>
    </row>
    <row r="594" spans="29:29">
      <c r="AC594" s="47"/>
    </row>
    <row r="595" spans="29:29">
      <c r="AC595" s="47"/>
    </row>
    <row r="596" spans="29:29">
      <c r="AC596" s="47"/>
    </row>
    <row r="597" spans="29:29">
      <c r="AC597" s="47"/>
    </row>
    <row r="598" spans="29:29">
      <c r="AC598" s="47"/>
    </row>
    <row r="599" spans="29:29">
      <c r="AC599" s="47"/>
    </row>
    <row r="600" spans="29:29">
      <c r="AC600" s="47"/>
    </row>
    <row r="601" spans="29:29">
      <c r="AC601" s="47"/>
    </row>
    <row r="602" spans="29:29">
      <c r="AC602" s="47"/>
    </row>
    <row r="603" spans="29:29">
      <c r="AC603" s="47"/>
    </row>
    <row r="604" spans="29:29">
      <c r="AC604" s="47"/>
    </row>
    <row r="605" spans="29:29">
      <c r="AC605" s="47"/>
    </row>
    <row r="606" spans="29:29">
      <c r="AC606" s="47"/>
    </row>
    <row r="607" spans="29:29">
      <c r="AC607" s="47"/>
    </row>
    <row r="608" spans="29:29">
      <c r="AC608" s="47"/>
    </row>
    <row r="609" spans="29:29">
      <c r="AC609" s="47"/>
    </row>
    <row r="610" spans="29:29">
      <c r="AC610" s="47"/>
    </row>
    <row r="611" spans="29:29">
      <c r="AC611" s="47"/>
    </row>
    <row r="612" spans="29:29">
      <c r="AC612" s="47"/>
    </row>
    <row r="613" spans="29:29">
      <c r="AC613" s="47"/>
    </row>
    <row r="614" spans="29:29">
      <c r="AC614" s="47"/>
    </row>
    <row r="615" spans="29:29">
      <c r="AC615" s="47"/>
    </row>
    <row r="616" spans="29:29">
      <c r="AC616" s="47"/>
    </row>
    <row r="617" spans="29:29">
      <c r="AC617" s="47"/>
    </row>
    <row r="618" spans="29:29">
      <c r="AC618" s="47"/>
    </row>
    <row r="619" spans="29:29">
      <c r="AC619" s="47"/>
    </row>
    <row r="620" spans="29:29">
      <c r="AC620" s="47"/>
    </row>
    <row r="621" spans="29:29">
      <c r="AC621" s="47"/>
    </row>
    <row r="622" spans="29:29">
      <c r="AC622" s="47"/>
    </row>
    <row r="623" spans="29:29">
      <c r="AC623" s="47"/>
    </row>
    <row r="624" spans="29:29">
      <c r="AC624" s="47"/>
    </row>
    <row r="625" spans="29:29">
      <c r="AC625" s="47"/>
    </row>
    <row r="626" spans="29:29">
      <c r="AC626" s="47"/>
    </row>
    <row r="627" spans="29:29">
      <c r="AC627" s="47"/>
    </row>
    <row r="628" spans="29:29">
      <c r="AC628" s="47"/>
    </row>
    <row r="629" spans="29:29">
      <c r="AC629" s="47"/>
    </row>
    <row r="630" spans="29:29">
      <c r="AC630" s="47"/>
    </row>
    <row r="631" spans="29:29">
      <c r="AC631" s="47"/>
    </row>
    <row r="632" spans="29:29">
      <c r="AC632" s="47"/>
    </row>
    <row r="633" spans="29:29">
      <c r="AC633" s="47"/>
    </row>
    <row r="634" spans="29:29">
      <c r="AC634" s="47"/>
    </row>
    <row r="635" spans="29:29">
      <c r="AC635" s="47"/>
    </row>
    <row r="636" spans="29:29">
      <c r="AC636" s="47"/>
    </row>
    <row r="637" spans="29:29">
      <c r="AC637" s="47"/>
    </row>
    <row r="638" spans="29:29">
      <c r="AC638" s="47"/>
    </row>
    <row r="639" spans="29:29">
      <c r="AC639" s="47"/>
    </row>
    <row r="640" spans="29:29">
      <c r="AC640" s="47"/>
    </row>
    <row r="641" spans="29:29">
      <c r="AC641" s="47"/>
    </row>
    <row r="642" spans="29:29">
      <c r="AC642" s="47"/>
    </row>
    <row r="643" spans="29:29">
      <c r="AC643" s="47"/>
    </row>
    <row r="644" spans="29:29">
      <c r="AC644" s="47"/>
    </row>
    <row r="645" spans="29:29">
      <c r="AC645" s="47"/>
    </row>
    <row r="646" spans="29:29">
      <c r="AC646" s="47"/>
    </row>
    <row r="647" spans="29:29">
      <c r="AC647" s="47"/>
    </row>
    <row r="648" spans="29:29">
      <c r="AC648" s="47"/>
    </row>
    <row r="649" spans="29:29">
      <c r="AC649" s="47"/>
    </row>
    <row r="650" spans="29:29">
      <c r="AC650" s="47"/>
    </row>
    <row r="651" spans="29:29">
      <c r="AC651" s="47"/>
    </row>
    <row r="652" spans="29:29">
      <c r="AC652" s="47"/>
    </row>
    <row r="653" spans="29:29">
      <c r="AC653" s="47"/>
    </row>
    <row r="654" spans="29:29">
      <c r="AC654" s="47"/>
    </row>
    <row r="655" spans="29:29">
      <c r="AC655" s="47"/>
    </row>
    <row r="656" spans="29:29">
      <c r="AC656" s="47"/>
    </row>
    <row r="657" spans="29:29">
      <c r="AC657" s="47"/>
    </row>
    <row r="658" spans="29:29">
      <c r="AC658" s="47"/>
    </row>
    <row r="659" spans="29:29">
      <c r="AC659" s="47"/>
    </row>
    <row r="660" spans="29:29">
      <c r="AC660" s="47"/>
    </row>
    <row r="661" spans="29:29">
      <c r="AC661" s="47"/>
    </row>
    <row r="662" spans="29:29">
      <c r="AC662" s="47"/>
    </row>
    <row r="663" spans="29:29">
      <c r="AC663" s="47"/>
    </row>
    <row r="664" spans="29:29">
      <c r="AC664" s="47"/>
    </row>
    <row r="665" spans="29:29">
      <c r="AC665" s="47"/>
    </row>
    <row r="666" spans="29:29">
      <c r="AC666" s="47"/>
    </row>
    <row r="667" spans="29:29">
      <c r="AC667" s="47"/>
    </row>
    <row r="668" spans="29:29">
      <c r="AC668" s="47"/>
    </row>
    <row r="669" spans="29:29">
      <c r="AC669" s="47"/>
    </row>
    <row r="670" spans="29:29">
      <c r="AC670" s="47"/>
    </row>
    <row r="671" spans="29:29">
      <c r="AC671" s="47"/>
    </row>
    <row r="672" spans="29:29">
      <c r="AC672" s="47"/>
    </row>
    <row r="673" spans="29:29">
      <c r="AC673" s="47"/>
    </row>
    <row r="674" spans="29:29">
      <c r="AC674" s="47"/>
    </row>
    <row r="675" spans="29:29">
      <c r="AC675" s="47"/>
    </row>
    <row r="676" spans="29:29">
      <c r="AC676" s="47"/>
    </row>
    <row r="677" spans="29:29">
      <c r="AC677" s="47"/>
    </row>
    <row r="678" spans="29:29">
      <c r="AC678" s="47"/>
    </row>
    <row r="679" spans="29:29">
      <c r="AC679" s="47"/>
    </row>
    <row r="680" spans="29:29">
      <c r="AC680" s="47"/>
    </row>
    <row r="681" spans="29:29">
      <c r="AC681" s="47"/>
    </row>
    <row r="682" spans="29:29">
      <c r="AC682" s="47"/>
    </row>
    <row r="683" spans="29:29">
      <c r="AC683" s="47"/>
    </row>
    <row r="684" spans="29:29">
      <c r="AC684" s="47"/>
    </row>
    <row r="685" spans="29:29">
      <c r="AC685" s="47"/>
    </row>
    <row r="686" spans="29:29">
      <c r="AC686" s="47"/>
    </row>
    <row r="687" spans="29:29">
      <c r="AC687" s="47"/>
    </row>
    <row r="688" spans="29:29">
      <c r="AC688" s="47"/>
    </row>
    <row r="689" spans="29:29">
      <c r="AC689" s="47"/>
    </row>
    <row r="690" spans="29:29">
      <c r="AC690" s="47"/>
    </row>
    <row r="691" spans="29:29">
      <c r="AC691" s="47"/>
    </row>
    <row r="692" spans="29:29">
      <c r="AC692" s="47"/>
    </row>
    <row r="693" spans="29:29">
      <c r="AC693" s="47"/>
    </row>
    <row r="694" spans="29:29">
      <c r="AC694" s="47"/>
    </row>
    <row r="695" spans="29:29">
      <c r="AC695" s="47"/>
    </row>
    <row r="696" spans="29:29">
      <c r="AC696" s="47"/>
    </row>
    <row r="697" spans="29:29">
      <c r="AC697" s="47"/>
    </row>
    <row r="698" spans="29:29">
      <c r="AC698" s="47"/>
    </row>
    <row r="699" spans="29:29">
      <c r="AC699" s="47"/>
    </row>
    <row r="700" spans="29:29">
      <c r="AC700" s="47"/>
    </row>
    <row r="701" spans="29:29">
      <c r="AC701" s="47"/>
    </row>
    <row r="702" spans="29:29">
      <c r="AC702" s="47"/>
    </row>
    <row r="703" spans="29:29">
      <c r="AC703" s="47"/>
    </row>
    <row r="704" spans="29:29">
      <c r="AC704" s="47"/>
    </row>
    <row r="705" spans="29:29">
      <c r="AC705" s="47"/>
    </row>
    <row r="706" spans="29:29">
      <c r="AC706" s="47"/>
    </row>
    <row r="707" spans="29:29">
      <c r="AC707" s="47"/>
    </row>
    <row r="708" spans="29:29">
      <c r="AC708" s="47"/>
    </row>
    <row r="709" spans="29:29">
      <c r="AC709" s="47"/>
    </row>
    <row r="710" spans="29:29">
      <c r="AC710" s="47"/>
    </row>
    <row r="711" spans="29:29">
      <c r="AC711" s="47"/>
    </row>
    <row r="712" spans="29:29">
      <c r="AC712" s="47"/>
    </row>
    <row r="713" spans="29:29">
      <c r="AC713" s="47"/>
    </row>
    <row r="714" spans="29:29">
      <c r="AC714" s="47"/>
    </row>
    <row r="715" spans="29:29">
      <c r="AC715" s="47"/>
    </row>
    <row r="716" spans="29:29">
      <c r="AC716" s="47"/>
    </row>
    <row r="717" spans="29:29">
      <c r="AC717" s="47"/>
    </row>
    <row r="718" spans="29:29">
      <c r="AC718" s="47"/>
    </row>
    <row r="719" spans="29:29">
      <c r="AC719" s="47"/>
    </row>
    <row r="720" spans="29:29">
      <c r="AC720" s="47"/>
    </row>
    <row r="721" spans="29:29">
      <c r="AC721" s="47"/>
    </row>
    <row r="722" spans="29:29">
      <c r="AC722" s="47"/>
    </row>
    <row r="723" spans="29:29">
      <c r="AC723" s="47"/>
    </row>
    <row r="724" spans="29:29">
      <c r="AC724" s="47"/>
    </row>
    <row r="725" spans="29:29">
      <c r="AC725" s="47"/>
    </row>
    <row r="726" spans="29:29">
      <c r="AC726" s="47"/>
    </row>
    <row r="727" spans="29:29">
      <c r="AC727" s="47"/>
    </row>
    <row r="728" spans="29:29">
      <c r="AC728" s="47"/>
    </row>
    <row r="729" spans="29:29">
      <c r="AC729" s="47"/>
    </row>
    <row r="730" spans="29:29">
      <c r="AC730" s="47"/>
    </row>
    <row r="731" spans="29:29">
      <c r="AC731" s="47"/>
    </row>
    <row r="732" spans="29:29">
      <c r="AC732" s="47"/>
    </row>
    <row r="733" spans="29:29">
      <c r="AC733" s="47"/>
    </row>
    <row r="734" spans="29:29">
      <c r="AC734" s="47"/>
    </row>
    <row r="735" spans="29:29">
      <c r="AC735" s="47"/>
    </row>
    <row r="736" spans="29:29">
      <c r="AC736" s="47"/>
    </row>
    <row r="737" spans="29:29">
      <c r="AC737" s="47"/>
    </row>
    <row r="738" spans="29:29">
      <c r="AC738" s="47"/>
    </row>
    <row r="739" spans="29:29">
      <c r="AC739" s="47"/>
    </row>
    <row r="740" spans="29:29">
      <c r="AC740" s="47"/>
    </row>
    <row r="741" spans="29:29">
      <c r="AC741" s="47"/>
    </row>
    <row r="742" spans="29:29">
      <c r="AC742" s="47"/>
    </row>
    <row r="743" spans="29:29">
      <c r="AC743" s="47"/>
    </row>
    <row r="744" spans="29:29">
      <c r="AC744" s="47"/>
    </row>
    <row r="745" spans="29:29">
      <c r="AC745" s="47"/>
    </row>
    <row r="746" spans="29:29">
      <c r="AC746" s="47"/>
    </row>
    <row r="747" spans="29:29">
      <c r="AC747" s="47"/>
    </row>
    <row r="748" spans="29:29">
      <c r="AC748" s="47"/>
    </row>
    <row r="749" spans="29:29">
      <c r="AC749" s="47"/>
    </row>
    <row r="750" spans="29:29">
      <c r="AC750" s="47"/>
    </row>
    <row r="751" spans="29:29">
      <c r="AC751" s="47"/>
    </row>
    <row r="752" spans="29:29">
      <c r="AC752" s="47"/>
    </row>
    <row r="753" spans="29:29">
      <c r="AC753" s="47"/>
    </row>
    <row r="754" spans="29:29">
      <c r="AC754" s="47"/>
    </row>
    <row r="755" spans="29:29">
      <c r="AC755" s="47"/>
    </row>
    <row r="756" spans="29:29">
      <c r="AC756" s="47"/>
    </row>
    <row r="757" spans="29:29">
      <c r="AC757" s="47"/>
    </row>
    <row r="758" spans="29:29">
      <c r="AC758" s="47"/>
    </row>
    <row r="759" spans="29:29">
      <c r="AC759" s="47"/>
    </row>
    <row r="760" spans="29:29">
      <c r="AC760" s="47"/>
    </row>
    <row r="761" spans="29:29">
      <c r="AC761" s="47"/>
    </row>
    <row r="762" spans="29:29">
      <c r="AC762" s="47"/>
    </row>
    <row r="763" spans="29:29">
      <c r="AC763" s="47"/>
    </row>
    <row r="764" spans="29:29">
      <c r="AC764" s="47"/>
    </row>
    <row r="765" spans="29:29">
      <c r="AC765" s="47"/>
    </row>
    <row r="766" spans="29:29">
      <c r="AC766" s="47"/>
    </row>
    <row r="767" spans="29:29">
      <c r="AC767" s="47"/>
    </row>
    <row r="768" spans="29:29">
      <c r="AC768" s="47"/>
    </row>
    <row r="769" spans="29:29">
      <c r="AC769" s="47"/>
    </row>
    <row r="770" spans="29:29">
      <c r="AC770" s="47"/>
    </row>
    <row r="771" spans="29:29">
      <c r="AC771" s="47"/>
    </row>
    <row r="772" spans="29:29">
      <c r="AC772" s="47"/>
    </row>
    <row r="773" spans="29:29">
      <c r="AC773" s="47"/>
    </row>
    <row r="774" spans="29:29">
      <c r="AC774" s="47"/>
    </row>
    <row r="775" spans="29:29">
      <c r="AC775" s="47"/>
    </row>
    <row r="776" spans="29:29">
      <c r="AC776" s="47"/>
    </row>
    <row r="777" spans="29:29">
      <c r="AC777" s="47"/>
    </row>
    <row r="778" spans="29:29">
      <c r="AC778" s="47"/>
    </row>
    <row r="779" spans="29:29">
      <c r="AC779" s="47"/>
    </row>
    <row r="780" spans="29:29">
      <c r="AC780" s="47"/>
    </row>
    <row r="781" spans="29:29">
      <c r="AC781" s="47"/>
    </row>
    <row r="782" spans="29:29">
      <c r="AC782" s="47"/>
    </row>
    <row r="783" spans="29:29">
      <c r="AC783" s="47"/>
    </row>
    <row r="784" spans="29:29">
      <c r="AC784" s="47"/>
    </row>
    <row r="785" spans="29:29">
      <c r="AC785" s="47"/>
    </row>
    <row r="786" spans="29:29">
      <c r="AC786" s="47"/>
    </row>
    <row r="787" spans="29:29">
      <c r="AC787" s="47"/>
    </row>
    <row r="788" spans="29:29">
      <c r="AC788" s="47"/>
    </row>
    <row r="789" spans="29:29">
      <c r="AC789" s="47"/>
    </row>
    <row r="790" spans="29:29">
      <c r="AC790" s="47"/>
    </row>
    <row r="791" spans="29:29">
      <c r="AC791" s="47"/>
    </row>
    <row r="792" spans="29:29">
      <c r="AC792" s="47"/>
    </row>
    <row r="793" spans="29:29">
      <c r="AC793" s="47"/>
    </row>
    <row r="794" spans="29:29">
      <c r="AC794" s="47"/>
    </row>
    <row r="795" spans="29:29">
      <c r="AC795" s="47"/>
    </row>
    <row r="796" spans="29:29">
      <c r="AC796" s="47"/>
    </row>
    <row r="797" spans="29:29">
      <c r="AC797" s="47"/>
    </row>
    <row r="798" spans="29:29">
      <c r="AC798" s="47"/>
    </row>
    <row r="799" spans="29:29">
      <c r="AC799" s="47"/>
    </row>
    <row r="800" spans="29:29">
      <c r="AC800" s="47"/>
    </row>
    <row r="801" spans="29:29">
      <c r="AC801" s="47"/>
    </row>
    <row r="802" spans="29:29">
      <c r="AC802" s="47"/>
    </row>
    <row r="803" spans="29:29">
      <c r="AC803" s="47"/>
    </row>
    <row r="804" spans="29:29">
      <c r="AC804" s="47"/>
    </row>
    <row r="805" spans="29:29">
      <c r="AC805" s="47"/>
    </row>
    <row r="806" spans="29:29">
      <c r="AC806" s="47"/>
    </row>
    <row r="807" spans="29:29">
      <c r="AC807" s="47"/>
    </row>
    <row r="808" spans="29:29">
      <c r="AC808" s="47"/>
    </row>
    <row r="809" spans="29:29">
      <c r="AC809" s="47"/>
    </row>
    <row r="810" spans="29:29">
      <c r="AC810" s="47"/>
    </row>
    <row r="811" spans="29:29">
      <c r="AC811" s="47"/>
    </row>
    <row r="812" spans="29:29">
      <c r="AC812" s="47"/>
    </row>
    <row r="813" spans="29:29">
      <c r="AC813" s="47"/>
    </row>
    <row r="814" spans="29:29">
      <c r="AC814" s="47"/>
    </row>
    <row r="815" spans="29:29">
      <c r="AC815" s="47"/>
    </row>
    <row r="816" spans="29:29">
      <c r="AC816" s="47"/>
    </row>
    <row r="817" spans="29:29">
      <c r="AC817" s="47"/>
    </row>
    <row r="818" spans="29:29">
      <c r="AC818" s="47"/>
    </row>
    <row r="819" spans="29:29">
      <c r="AC819" s="47"/>
    </row>
    <row r="820" spans="29:29">
      <c r="AC820" s="47"/>
    </row>
    <row r="821" spans="29:29">
      <c r="AC821" s="47"/>
    </row>
    <row r="822" spans="29:29">
      <c r="AC822" s="47"/>
    </row>
    <row r="823" spans="29:29">
      <c r="AC823" s="47"/>
    </row>
    <row r="824" spans="29:29">
      <c r="AC824" s="47"/>
    </row>
    <row r="825" spans="29:29">
      <c r="AC825" s="47"/>
    </row>
    <row r="826" spans="29:29">
      <c r="AC826" s="47"/>
    </row>
    <row r="827" spans="29:29">
      <c r="AC827" s="47"/>
    </row>
    <row r="828" spans="29:29">
      <c r="AC828" s="47"/>
    </row>
    <row r="829" spans="29:29">
      <c r="AC829" s="47"/>
    </row>
    <row r="830" spans="29:29">
      <c r="AC830" s="47"/>
    </row>
    <row r="831" spans="29:29">
      <c r="AC831" s="47"/>
    </row>
    <row r="832" spans="29:29">
      <c r="AC832" s="47"/>
    </row>
    <row r="833" spans="29:29">
      <c r="AC833" s="47"/>
    </row>
    <row r="834" spans="29:29">
      <c r="AC834" s="47"/>
    </row>
    <row r="835" spans="29:29">
      <c r="AC835" s="47"/>
    </row>
    <row r="836" spans="29:29">
      <c r="AC836" s="47"/>
    </row>
    <row r="837" spans="29:29">
      <c r="AC837" s="47"/>
    </row>
    <row r="838" spans="29:29">
      <c r="AC838" s="47"/>
    </row>
    <row r="839" spans="29:29">
      <c r="AC839" s="47"/>
    </row>
    <row r="840" spans="29:29">
      <c r="AC840" s="47"/>
    </row>
    <row r="841" spans="29:29">
      <c r="AC841" s="47"/>
    </row>
    <row r="842" spans="29:29">
      <c r="AC842" s="47"/>
    </row>
    <row r="843" spans="29:29">
      <c r="AC843" s="47"/>
    </row>
    <row r="844" spans="29:29">
      <c r="AC844" s="47"/>
    </row>
    <row r="845" spans="29:29">
      <c r="AC845" s="47"/>
    </row>
    <row r="846" spans="29:29">
      <c r="AC846" s="47"/>
    </row>
    <row r="847" spans="29:29">
      <c r="AC847" s="47"/>
    </row>
    <row r="848" spans="29:29">
      <c r="AC848" s="47"/>
    </row>
    <row r="849" spans="29:29">
      <c r="AC849" s="47"/>
    </row>
    <row r="850" spans="29:29">
      <c r="AC850" s="47"/>
    </row>
    <row r="851" spans="29:29">
      <c r="AC851" s="47"/>
    </row>
    <row r="852" spans="29:29">
      <c r="AC852" s="47"/>
    </row>
    <row r="853" spans="29:29">
      <c r="AC853" s="47"/>
    </row>
    <row r="854" spans="29:29">
      <c r="AC854" s="47"/>
    </row>
    <row r="855" spans="29:29">
      <c r="AC855" s="47"/>
    </row>
    <row r="856" spans="29:29">
      <c r="AC856" s="47"/>
    </row>
    <row r="857" spans="29:29">
      <c r="AC857" s="47"/>
    </row>
    <row r="858" spans="29:29">
      <c r="AC858" s="47"/>
    </row>
    <row r="859" spans="29:29">
      <c r="AC859" s="47"/>
    </row>
    <row r="860" spans="29:29">
      <c r="AC860" s="47"/>
    </row>
    <row r="861" spans="29:29">
      <c r="AC861" s="47"/>
    </row>
    <row r="862" spans="29:29">
      <c r="AC862" s="47"/>
    </row>
    <row r="863" spans="29:29">
      <c r="AC863" s="47"/>
    </row>
    <row r="864" spans="29:29">
      <c r="AC864" s="47"/>
    </row>
    <row r="865" spans="29:29">
      <c r="AC865" s="47"/>
    </row>
    <row r="866" spans="29:29">
      <c r="AC866" s="47"/>
    </row>
    <row r="867" spans="29:29">
      <c r="AC867" s="47"/>
    </row>
    <row r="868" spans="29:29">
      <c r="AC868" s="47"/>
    </row>
    <row r="869" spans="29:29">
      <c r="AC869" s="47"/>
    </row>
    <row r="870" spans="29:29">
      <c r="AC870" s="47"/>
    </row>
    <row r="871" spans="29:29">
      <c r="AC871" s="47"/>
    </row>
    <row r="872" spans="29:29">
      <c r="AC872" s="47"/>
    </row>
    <row r="873" spans="29:29">
      <c r="AC873" s="47"/>
    </row>
    <row r="874" spans="29:29">
      <c r="AC874" s="47"/>
    </row>
    <row r="875" spans="29:29">
      <c r="AC875" s="47"/>
    </row>
    <row r="876" spans="29:29">
      <c r="AC876" s="47"/>
    </row>
    <row r="877" spans="29:29">
      <c r="AC877" s="47"/>
    </row>
    <row r="878" spans="29:29">
      <c r="AC878" s="47"/>
    </row>
    <row r="879" spans="29:29">
      <c r="AC879" s="47"/>
    </row>
    <row r="880" spans="29:29">
      <c r="AC880" s="47"/>
    </row>
    <row r="881" spans="29:29">
      <c r="AC881" s="47"/>
    </row>
    <row r="882" spans="29:29">
      <c r="AC882" s="47"/>
    </row>
    <row r="883" spans="29:29">
      <c r="AC883" s="47"/>
    </row>
    <row r="884" spans="29:29">
      <c r="AC884" s="47"/>
    </row>
    <row r="885" spans="29:29">
      <c r="AC885" s="47"/>
    </row>
    <row r="886" spans="29:29">
      <c r="AC886" s="47"/>
    </row>
    <row r="887" spans="29:29">
      <c r="AC887" s="47"/>
    </row>
    <row r="888" spans="29:29">
      <c r="AC888" s="47"/>
    </row>
    <row r="889" spans="29:29">
      <c r="AC889" s="47"/>
    </row>
    <row r="890" spans="29:29">
      <c r="AC890" s="47"/>
    </row>
    <row r="891" spans="29:29">
      <c r="AC891" s="47"/>
    </row>
    <row r="892" spans="29:29">
      <c r="AC892" s="47"/>
    </row>
    <row r="893" spans="29:29">
      <c r="AC893" s="47"/>
    </row>
    <row r="894" spans="29:29">
      <c r="AC894" s="47"/>
    </row>
    <row r="895" spans="29:29">
      <c r="AC895" s="47"/>
    </row>
    <row r="896" spans="29:29">
      <c r="AC896" s="47"/>
    </row>
    <row r="897" spans="29:29">
      <c r="AC897" s="47"/>
    </row>
    <row r="898" spans="29:29">
      <c r="AC898" s="47"/>
    </row>
    <row r="899" spans="29:29">
      <c r="AC899" s="47"/>
    </row>
    <row r="900" spans="29:29">
      <c r="AC900" s="47"/>
    </row>
    <row r="901" spans="29:29">
      <c r="AC901" s="47"/>
    </row>
    <row r="902" spans="29:29">
      <c r="AC902" s="47"/>
    </row>
    <row r="903" spans="29:29">
      <c r="AC903" s="47"/>
    </row>
    <row r="904" spans="29:29">
      <c r="AC904" s="47"/>
    </row>
    <row r="905" spans="29:29">
      <c r="AC905" s="47"/>
    </row>
    <row r="906" spans="29:29">
      <c r="AC906" s="47"/>
    </row>
    <row r="907" spans="29:29">
      <c r="AC907" s="47"/>
    </row>
    <row r="908" spans="29:29">
      <c r="AC908" s="47"/>
    </row>
    <row r="909" spans="29:29">
      <c r="AC909" s="47"/>
    </row>
    <row r="910" spans="29:29">
      <c r="AC910" s="47"/>
    </row>
    <row r="911" spans="29:29">
      <c r="AC911" s="47"/>
    </row>
    <row r="912" spans="29:29">
      <c r="AC912" s="47"/>
    </row>
    <row r="913" spans="29:29">
      <c r="AC913" s="47"/>
    </row>
    <row r="914" spans="29:29">
      <c r="AC914" s="47"/>
    </row>
  </sheetData>
  <autoFilter ref="A2:DC147" xr:uid="{84857652-6568-460B-87B8-FECB1A222E27}"/>
  <mergeCells count="15">
    <mergeCell ref="DC1:DC2"/>
    <mergeCell ref="CI1:CN1"/>
    <mergeCell ref="CO1:CT1"/>
    <mergeCell ref="CU1:CZ1"/>
    <mergeCell ref="CC1:CH1"/>
    <mergeCell ref="CU84:CZ84"/>
    <mergeCell ref="D1:AF1"/>
    <mergeCell ref="BE1:BJ1"/>
    <mergeCell ref="BK1:BP1"/>
    <mergeCell ref="BQ1:BV1"/>
    <mergeCell ref="BW1:CB1"/>
    <mergeCell ref="AG1:AL1"/>
    <mergeCell ref="AM1:AR1"/>
    <mergeCell ref="AS1:AX1"/>
    <mergeCell ref="AY1:BD1"/>
  </mergeCells>
  <phoneticPr fontId="7" type="noConversion"/>
  <conditionalFormatting sqref="A2:A1048576">
    <cfRule type="duplicateValues" dxfId="4" priority="152"/>
  </conditionalFormatting>
  <dataValidations count="3">
    <dataValidation type="date" allowBlank="1" showInputMessage="1" showErrorMessage="1" sqref="AZ1:AZ2 AT129:AT130 CV129:CV130 CV1:CV5 AT1:AT6 CV28:CV83 CD115 AN129:AN130 AZ129:AZ130 BF129:BF130 BL129:BL130 CV111:CV127 BX129:BX130 AN83:AN127 AZ100:AZ127 AT134 BF133:BF134 BL134 BX134 AT136 BX138 CV134:CV138 CV140:CV141 AI83:AI95 AO26 AI1:AI25 AI27:AI81 AT26:AU26 AN1:AO25 AN27:AO82 CD26 BX1:BX25 BX27:BX127 BR26 AT8:AT25 AT27:AT127 BL1:BM106 CJ109 CW1:CW83 AU1:AU25 BR147 AZ19:AZ98 BL108:BL127 BF1:BG103 BF105:BF127 AZ17 BY1:BY109 CE1:CE109 CV85:CV109 BL138:BL146 AI97:AI1048576 BX140:BX1048576 AN137:AN1048576 AZ138:AZ1048576 AT138:AT1048576 AO84:AO1048576 CQ1:CQ1048576 CV145:CV1048576 BA1:BA1048576 AU27:AU1048576 BY111:BY1048576 CE111:CE1048576 CK1:CK1048576 BS1:BS1048576 BG104:BG1048576 BM107:BM1048576 BF138:BF1048576 CW85:CW1048576 BL148:BL1048576" xr:uid="{F49F137E-FCE2-4DE6-9916-7E1DADFA7E07}">
      <formula1>36526</formula1>
      <formula2>49674</formula2>
    </dataValidation>
    <dataValidation type="whole" allowBlank="1" showInputMessage="1" showErrorMessage="1" sqref="P99 F2:F61 H2:H61 H128:H137 J2:J137 L2:L137 F63:F123 F125 F127:F128 P38 K39 W39 H63:H126 F130 R99 T99 F140 P29 R29 T29 V29 P40 R40 T40 V40 P43 R43 T43 P45 R45 T45 P50 R50 T50 V50 G110 M39 M41 H139:H1048576 J139:J1048576 L139:L1048576 F146:F1048576" xr:uid="{68F7573B-93EB-4C3E-9F3F-158282F70B05}">
      <formula1>0</formula1>
      <formula2>10000000000</formula2>
    </dataValidation>
    <dataValidation allowBlank="1" showInputMessage="1" showErrorMessage="1" sqref="AZ3:AZ16 CJ129:CJ130 CC115 CD129:CD130 AZ99 CD116:CD127 CD134 CJ134 CP134 CD137:CD138 CJ137:CJ138 CP137:CP138 AN82 CI14 AH83:AH130 AN26 AH1:AH25 AH27:AH81 CV6:CV27 CP1:CP131 CD27:CD114 CD1:CD25 CJ1:CJ108 CJ110:CJ127 BL107 BF104 CV110 CD140:CD1048576 AH132:AH1048576 CJ140:CJ1048576 CP140:CP1048576" xr:uid="{C168AF06-770F-4D1F-A084-9E13652D4EAA}"/>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4FC858-1835-44F5-B144-56B7DBCB57C0}">
          <x14:formula1>
            <xm:f>Hoja1!$A$1:$A$3</xm:f>
          </x14:formula1>
          <xm:sqref>AA3:AA1048576 AB3:AB914 AD3:AF914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198B-61ED-4A38-8F63-82A786BBB034}">
  <sheetPr filterMode="1"/>
  <dimension ref="A1:DM144"/>
  <sheetViews>
    <sheetView showGridLines="0" tabSelected="1" workbookViewId="0">
      <pane ySplit="2" topLeftCell="CR136" activePane="bottomLeft" state="frozen"/>
      <selection pane="bottomLeft" activeCell="DH150" sqref="DH150"/>
      <selection activeCell="B4" sqref="B4"/>
    </sheetView>
  </sheetViews>
  <sheetFormatPr defaultColWidth="11.42578125" defaultRowHeight="15" customHeight="1"/>
  <cols>
    <col min="1" max="1" width="22.28515625" customWidth="1"/>
    <col min="2" max="2" width="43.5703125" bestFit="1" customWidth="1"/>
    <col min="3" max="3" width="17.140625" style="11" bestFit="1" customWidth="1"/>
    <col min="4" max="4" width="16.42578125" style="412" bestFit="1" customWidth="1"/>
    <col min="6" max="6" width="19.28515625" style="148" bestFit="1" customWidth="1"/>
    <col min="7" max="7" width="16" bestFit="1" customWidth="1"/>
    <col min="8" max="8" width="14.42578125" style="148" bestFit="1" customWidth="1"/>
    <col min="10" max="10" width="14.7109375" style="148" bestFit="1" customWidth="1"/>
    <col min="12" max="12" width="14.42578125" style="148" bestFit="1" customWidth="1"/>
    <col min="13" max="18" width="14.42578125" style="148" customWidth="1"/>
    <col min="19" max="19" width="15.28515625" style="148" bestFit="1" customWidth="1"/>
    <col min="20" max="20" width="12.7109375" bestFit="1" customWidth="1"/>
    <col min="22" max="22" width="14.7109375" style="149" bestFit="1" customWidth="1"/>
    <col min="24" max="24" width="15.7109375" style="149" bestFit="1" customWidth="1"/>
    <col min="26" max="26" width="14.7109375" style="149" bestFit="1" customWidth="1"/>
    <col min="28" max="28" width="15" style="82" bestFit="1" customWidth="1"/>
    <col min="29" max="31" width="12.7109375" style="82" customWidth="1"/>
    <col min="32" max="32" width="15" style="82" bestFit="1" customWidth="1"/>
    <col min="33" max="33" width="15.7109375" bestFit="1" customWidth="1"/>
    <col min="34" max="34" width="14.140625" style="64" customWidth="1"/>
    <col min="38" max="38" width="19.42578125" customWidth="1"/>
    <col min="42" max="42" width="16.7109375" customWidth="1"/>
    <col min="43" max="43" width="11.42578125" style="160"/>
    <col min="45" max="45" width="13.7109375" style="114" bestFit="1" customWidth="1"/>
    <col min="46" max="46" width="12" bestFit="1" customWidth="1"/>
    <col min="47" max="47" width="12.7109375" bestFit="1" customWidth="1"/>
    <col min="48" max="48" width="15" customWidth="1"/>
    <col min="51" max="51" width="15.7109375" customWidth="1"/>
    <col min="52" max="52" width="12" bestFit="1" customWidth="1"/>
    <col min="53" max="53" width="13" customWidth="1"/>
    <col min="54" max="54" width="21" customWidth="1"/>
    <col min="57" max="58" width="13.7109375" bestFit="1" customWidth="1"/>
    <col min="59" max="59" width="12.7109375" bestFit="1" customWidth="1"/>
    <col min="60" max="60" width="20.7109375" customWidth="1"/>
    <col min="61" max="61" width="11.42578125" style="142"/>
    <col min="63" max="63" width="13.7109375" style="148" bestFit="1" customWidth="1"/>
    <col min="64" max="64" width="12" bestFit="1" customWidth="1"/>
    <col min="65" max="65" width="14.5703125" style="148" bestFit="1" customWidth="1"/>
    <col min="66" max="66" width="16.28515625" customWidth="1"/>
    <col min="67" max="67" width="11.42578125" style="142"/>
    <col min="69" max="69" width="15.85546875" style="148" bestFit="1" customWidth="1"/>
    <col min="70" max="70" width="12" bestFit="1" customWidth="1"/>
    <col min="71" max="71" width="14.5703125" style="148" bestFit="1" customWidth="1"/>
    <col min="72" max="72" width="15.28515625" customWidth="1"/>
    <col min="75" max="75" width="15.7109375" style="148" bestFit="1" customWidth="1"/>
    <col min="76" max="76" width="12" bestFit="1" customWidth="1"/>
    <col min="77" max="77" width="14.5703125" style="148" bestFit="1" customWidth="1"/>
    <col min="78" max="78" width="11.42578125" bestFit="1" customWidth="1"/>
    <col min="81" max="81" width="15.85546875" style="148" bestFit="1" customWidth="1"/>
    <col min="82" max="82" width="12" bestFit="1" customWidth="1"/>
    <col min="83" max="83" width="14.5703125" style="148" bestFit="1" customWidth="1"/>
    <col min="84" max="84" width="11.42578125" bestFit="1" customWidth="1"/>
    <col min="87" max="87" width="15.7109375" style="148" bestFit="1" customWidth="1"/>
    <col min="88" max="88" width="12" bestFit="1" customWidth="1"/>
    <col min="89" max="89" width="14.5703125" style="148" bestFit="1" customWidth="1"/>
    <col min="90" max="90" width="14" customWidth="1"/>
    <col min="93" max="93" width="15.85546875" style="148" bestFit="1" customWidth="1"/>
    <col min="94" max="94" width="12" bestFit="1" customWidth="1"/>
    <col min="95" max="95" width="14.5703125" style="148" bestFit="1" customWidth="1"/>
    <col min="96" max="96" width="14.42578125" customWidth="1"/>
    <col min="99" max="99" width="16.28515625" style="148" bestFit="1" customWidth="1"/>
    <col min="100" max="100" width="12.140625" bestFit="1" customWidth="1"/>
    <col min="101" max="101" width="13.7109375" style="148" bestFit="1" customWidth="1"/>
    <col min="102" max="102" width="14.85546875" customWidth="1"/>
    <col min="105" max="105" width="14.42578125" style="148" bestFit="1" customWidth="1"/>
    <col min="106" max="106" width="12.140625" bestFit="1" customWidth="1"/>
    <col min="107" max="107" width="13.7109375" style="148" bestFit="1" customWidth="1"/>
    <col min="108" max="108" width="11.42578125" bestFit="1" customWidth="1"/>
    <col min="111" max="111" width="15.85546875" style="148" bestFit="1" customWidth="1"/>
    <col min="112" max="112" width="12" bestFit="1" customWidth="1"/>
    <col min="113" max="113" width="14.5703125" style="148" bestFit="1" customWidth="1"/>
    <col min="114" max="114" width="26.85546875" customWidth="1"/>
    <col min="115" max="115" width="32" style="186" customWidth="1"/>
    <col min="116" max="116" width="15.85546875" style="186" bestFit="1" customWidth="1"/>
    <col min="117" max="117" width="15.5703125" style="186" bestFit="1" customWidth="1"/>
  </cols>
  <sheetData>
    <row r="1" spans="1:117" s="20" customFormat="1" ht="15.75" customHeight="1">
      <c r="D1" s="810" t="s">
        <v>0</v>
      </c>
      <c r="E1" s="811"/>
      <c r="F1" s="811"/>
      <c r="G1" s="811"/>
      <c r="H1" s="811"/>
      <c r="I1" s="811"/>
      <c r="J1" s="811"/>
      <c r="K1" s="811"/>
      <c r="L1" s="812"/>
      <c r="M1" s="812"/>
      <c r="N1" s="812"/>
      <c r="O1" s="812"/>
      <c r="P1" s="812"/>
      <c r="Q1" s="812"/>
      <c r="R1" s="812"/>
      <c r="S1" s="812"/>
      <c r="T1" s="811"/>
      <c r="U1" s="811"/>
      <c r="V1" s="811"/>
      <c r="W1" s="811"/>
      <c r="X1" s="811"/>
      <c r="Y1" s="811"/>
      <c r="Z1" s="811"/>
      <c r="AA1" s="811"/>
      <c r="AB1" s="811"/>
      <c r="AC1" s="811"/>
      <c r="AD1" s="811"/>
      <c r="AE1" s="811"/>
      <c r="AF1" s="811"/>
      <c r="AG1" s="811"/>
      <c r="AH1" s="813"/>
      <c r="AI1" s="811"/>
      <c r="AJ1" s="811"/>
      <c r="AK1" s="811"/>
      <c r="AL1" s="811"/>
      <c r="AM1" s="811"/>
      <c r="AN1" s="811"/>
      <c r="AO1" s="814"/>
      <c r="AP1" s="815" t="s">
        <v>1</v>
      </c>
      <c r="AQ1" s="816"/>
      <c r="AR1" s="816"/>
      <c r="AS1" s="816"/>
      <c r="AT1" s="816"/>
      <c r="AU1" s="817"/>
      <c r="AV1" s="815" t="s">
        <v>2</v>
      </c>
      <c r="AW1" s="816"/>
      <c r="AX1" s="816"/>
      <c r="AY1" s="816"/>
      <c r="AZ1" s="816"/>
      <c r="BA1" s="817"/>
      <c r="BB1" s="815" t="s">
        <v>3</v>
      </c>
      <c r="BC1" s="816"/>
      <c r="BD1" s="816"/>
      <c r="BE1" s="816"/>
      <c r="BF1" s="816"/>
      <c r="BG1" s="817"/>
      <c r="BH1" s="815" t="s">
        <v>4</v>
      </c>
      <c r="BI1" s="816"/>
      <c r="BJ1" s="816"/>
      <c r="BK1" s="816"/>
      <c r="BL1" s="816"/>
      <c r="BM1" s="817"/>
      <c r="BN1" s="815" t="s">
        <v>5</v>
      </c>
      <c r="BO1" s="820"/>
      <c r="BP1" s="816"/>
      <c r="BQ1" s="816"/>
      <c r="BR1" s="816"/>
      <c r="BS1" s="817"/>
      <c r="BT1" s="815" t="s">
        <v>6</v>
      </c>
      <c r="BU1" s="816"/>
      <c r="BV1" s="816"/>
      <c r="BW1" s="816"/>
      <c r="BX1" s="816"/>
      <c r="BY1" s="817"/>
      <c r="BZ1" s="815" t="s">
        <v>7</v>
      </c>
      <c r="CA1" s="816"/>
      <c r="CB1" s="816"/>
      <c r="CC1" s="816"/>
      <c r="CD1" s="816"/>
      <c r="CE1" s="817"/>
      <c r="CF1" s="815" t="s">
        <v>8</v>
      </c>
      <c r="CG1" s="816"/>
      <c r="CH1" s="816"/>
      <c r="CI1" s="816"/>
      <c r="CJ1" s="816"/>
      <c r="CK1" s="817"/>
      <c r="CL1" s="815" t="s">
        <v>9</v>
      </c>
      <c r="CM1" s="816"/>
      <c r="CN1" s="816"/>
      <c r="CO1" s="816"/>
      <c r="CP1" s="816"/>
      <c r="CQ1" s="817"/>
      <c r="CR1" s="815" t="s">
        <v>10</v>
      </c>
      <c r="CS1" s="816"/>
      <c r="CT1" s="816"/>
      <c r="CU1" s="816"/>
      <c r="CV1" s="816"/>
      <c r="CW1" s="817"/>
      <c r="CX1" s="815" t="s">
        <v>11</v>
      </c>
      <c r="CY1" s="816"/>
      <c r="CZ1" s="816"/>
      <c r="DA1" s="816"/>
      <c r="DB1" s="816"/>
      <c r="DC1" s="817"/>
      <c r="DD1" s="815" t="s">
        <v>12</v>
      </c>
      <c r="DE1" s="816"/>
      <c r="DF1" s="816"/>
      <c r="DG1" s="816"/>
      <c r="DH1" s="816"/>
      <c r="DI1" s="817"/>
      <c r="DJ1" s="818" t="s">
        <v>13</v>
      </c>
      <c r="DK1" s="242"/>
      <c r="DL1" s="184"/>
      <c r="DM1" s="184"/>
    </row>
    <row r="2" spans="1:117" s="21" customFormat="1" ht="40.5">
      <c r="A2" s="51" t="s">
        <v>15</v>
      </c>
      <c r="B2" s="51" t="s">
        <v>1236</v>
      </c>
      <c r="C2" s="51" t="s">
        <v>17</v>
      </c>
      <c r="D2" s="409" t="s">
        <v>18</v>
      </c>
      <c r="E2" s="31" t="s">
        <v>20</v>
      </c>
      <c r="F2" s="33" t="s">
        <v>21</v>
      </c>
      <c r="G2" s="31" t="s">
        <v>22</v>
      </c>
      <c r="H2" s="33" t="s">
        <v>23</v>
      </c>
      <c r="I2" s="31" t="s">
        <v>24</v>
      </c>
      <c r="J2" s="33" t="s">
        <v>25</v>
      </c>
      <c r="K2" s="35" t="s">
        <v>26</v>
      </c>
      <c r="L2" s="584" t="s">
        <v>27</v>
      </c>
      <c r="M2" s="583" t="s">
        <v>1237</v>
      </c>
      <c r="N2" s="583" t="s">
        <v>1238</v>
      </c>
      <c r="O2" s="583" t="s">
        <v>1237</v>
      </c>
      <c r="P2" s="583" t="s">
        <v>1239</v>
      </c>
      <c r="Q2" s="583" t="s">
        <v>1237</v>
      </c>
      <c r="R2" s="585" t="s">
        <v>1239</v>
      </c>
      <c r="S2" s="581" t="s">
        <v>28</v>
      </c>
      <c r="T2" s="582" t="s">
        <v>29</v>
      </c>
      <c r="U2" s="31" t="s">
        <v>1240</v>
      </c>
      <c r="V2" s="151" t="s">
        <v>1241</v>
      </c>
      <c r="W2" s="29" t="s">
        <v>32</v>
      </c>
      <c r="X2" s="153" t="s">
        <v>33</v>
      </c>
      <c r="Y2" s="29" t="s">
        <v>34</v>
      </c>
      <c r="Z2" s="153" t="s">
        <v>35</v>
      </c>
      <c r="AA2" s="29" t="s">
        <v>36</v>
      </c>
      <c r="AB2" s="76" t="s">
        <v>37</v>
      </c>
      <c r="AC2" s="29" t="s">
        <v>1242</v>
      </c>
      <c r="AD2" s="76" t="s">
        <v>1243</v>
      </c>
      <c r="AE2" s="29" t="s">
        <v>1244</v>
      </c>
      <c r="AF2" s="76" t="s">
        <v>1245</v>
      </c>
      <c r="AG2" s="300" t="s">
        <v>38</v>
      </c>
      <c r="AH2" s="496" t="s">
        <v>39</v>
      </c>
      <c r="AI2" s="31" t="s">
        <v>40</v>
      </c>
      <c r="AJ2" s="31" t="s">
        <v>41</v>
      </c>
      <c r="AK2" s="31" t="s">
        <v>42</v>
      </c>
      <c r="AL2" s="31" t="s">
        <v>43</v>
      </c>
      <c r="AM2" s="31" t="s">
        <v>44</v>
      </c>
      <c r="AN2" s="31" t="s">
        <v>45</v>
      </c>
      <c r="AO2" s="32" t="s">
        <v>46</v>
      </c>
      <c r="AP2" s="22" t="s">
        <v>47</v>
      </c>
      <c r="AQ2" s="154" t="s">
        <v>48</v>
      </c>
      <c r="AR2" s="23" t="s">
        <v>49</v>
      </c>
      <c r="AS2" s="115" t="s">
        <v>50</v>
      </c>
      <c r="AT2" s="23" t="s">
        <v>51</v>
      </c>
      <c r="AU2" s="39" t="s">
        <v>52</v>
      </c>
      <c r="AV2" s="22" t="s">
        <v>47</v>
      </c>
      <c r="AW2" s="23" t="s">
        <v>48</v>
      </c>
      <c r="AX2" s="23" t="s">
        <v>49</v>
      </c>
      <c r="AY2" s="36" t="s">
        <v>50</v>
      </c>
      <c r="AZ2" s="23" t="s">
        <v>51</v>
      </c>
      <c r="BA2" s="39" t="s">
        <v>52</v>
      </c>
      <c r="BB2" s="22" t="s">
        <v>47</v>
      </c>
      <c r="BC2" s="23" t="s">
        <v>48</v>
      </c>
      <c r="BD2" s="23" t="s">
        <v>49</v>
      </c>
      <c r="BE2" s="36" t="s">
        <v>50</v>
      </c>
      <c r="BF2" s="23" t="s">
        <v>51</v>
      </c>
      <c r="BG2" s="39" t="s">
        <v>52</v>
      </c>
      <c r="BH2" s="22" t="s">
        <v>47</v>
      </c>
      <c r="BI2" s="139" t="s">
        <v>48</v>
      </c>
      <c r="BJ2" s="23" t="s">
        <v>49</v>
      </c>
      <c r="BK2" s="36" t="s">
        <v>50</v>
      </c>
      <c r="BL2" s="23" t="s">
        <v>51</v>
      </c>
      <c r="BM2" s="39" t="s">
        <v>52</v>
      </c>
      <c r="BN2" s="22" t="s">
        <v>47</v>
      </c>
      <c r="BO2" s="139" t="s">
        <v>48</v>
      </c>
      <c r="BP2" s="23" t="s">
        <v>49</v>
      </c>
      <c r="BQ2" s="36" t="s">
        <v>50</v>
      </c>
      <c r="BR2" s="23" t="s">
        <v>51</v>
      </c>
      <c r="BS2" s="39" t="s">
        <v>52</v>
      </c>
      <c r="BT2" s="22" t="s">
        <v>47</v>
      </c>
      <c r="BU2" s="23" t="s">
        <v>48</v>
      </c>
      <c r="BV2" s="23" t="s">
        <v>49</v>
      </c>
      <c r="BW2" s="36" t="s">
        <v>50</v>
      </c>
      <c r="BX2" s="23" t="s">
        <v>51</v>
      </c>
      <c r="BY2" s="39" t="s">
        <v>52</v>
      </c>
      <c r="BZ2" s="22" t="s">
        <v>47</v>
      </c>
      <c r="CA2" s="23" t="s">
        <v>48</v>
      </c>
      <c r="CB2" s="23" t="s">
        <v>49</v>
      </c>
      <c r="CC2" s="36" t="s">
        <v>50</v>
      </c>
      <c r="CD2" s="23" t="s">
        <v>51</v>
      </c>
      <c r="CE2" s="39" t="s">
        <v>52</v>
      </c>
      <c r="CF2" s="22" t="s">
        <v>47</v>
      </c>
      <c r="CG2" s="23" t="s">
        <v>48</v>
      </c>
      <c r="CH2" s="23" t="s">
        <v>49</v>
      </c>
      <c r="CI2" s="36" t="s">
        <v>50</v>
      </c>
      <c r="CJ2" s="23" t="s">
        <v>51</v>
      </c>
      <c r="CK2" s="39" t="s">
        <v>52</v>
      </c>
      <c r="CL2" s="22" t="s">
        <v>47</v>
      </c>
      <c r="CM2" s="23" t="s">
        <v>48</v>
      </c>
      <c r="CN2" s="23" t="s">
        <v>49</v>
      </c>
      <c r="CO2" s="36" t="s">
        <v>50</v>
      </c>
      <c r="CP2" s="23" t="s">
        <v>51</v>
      </c>
      <c r="CQ2" s="39" t="s">
        <v>52</v>
      </c>
      <c r="CR2" s="22" t="s">
        <v>47</v>
      </c>
      <c r="CS2" s="23" t="s">
        <v>48</v>
      </c>
      <c r="CT2" s="23" t="s">
        <v>49</v>
      </c>
      <c r="CU2" s="36" t="s">
        <v>50</v>
      </c>
      <c r="CV2" s="23" t="s">
        <v>51</v>
      </c>
      <c r="CW2" s="39" t="s">
        <v>52</v>
      </c>
      <c r="CX2" s="22" t="s">
        <v>47</v>
      </c>
      <c r="CY2" s="23" t="s">
        <v>48</v>
      </c>
      <c r="CZ2" s="23" t="s">
        <v>49</v>
      </c>
      <c r="DA2" s="36" t="s">
        <v>50</v>
      </c>
      <c r="DB2" s="23" t="s">
        <v>51</v>
      </c>
      <c r="DC2" s="39" t="s">
        <v>52</v>
      </c>
      <c r="DD2" s="22" t="s">
        <v>47</v>
      </c>
      <c r="DE2" s="23" t="s">
        <v>48</v>
      </c>
      <c r="DF2" s="23" t="s">
        <v>49</v>
      </c>
      <c r="DG2" s="36" t="s">
        <v>50</v>
      </c>
      <c r="DH2" s="23" t="s">
        <v>51</v>
      </c>
      <c r="DI2" s="39" t="s">
        <v>52</v>
      </c>
      <c r="DJ2" s="819"/>
      <c r="DK2" s="243" t="s">
        <v>1246</v>
      </c>
      <c r="DL2" s="185"/>
      <c r="DM2" s="185"/>
    </row>
    <row r="3" spans="1:117" s="64" customFormat="1" ht="19.149999999999999" hidden="1" customHeight="1">
      <c r="A3" s="34" t="s">
        <v>1247</v>
      </c>
      <c r="B3" s="34" t="s">
        <v>165</v>
      </c>
      <c r="C3" s="214" t="s">
        <v>1036</v>
      </c>
      <c r="D3" s="219">
        <v>51150000</v>
      </c>
      <c r="E3" s="217">
        <v>2025</v>
      </c>
      <c r="F3" s="55">
        <v>33669000</v>
      </c>
      <c r="G3" s="34">
        <v>1325</v>
      </c>
      <c r="H3" s="55">
        <v>3462000</v>
      </c>
      <c r="I3" s="34">
        <v>2625</v>
      </c>
      <c r="J3" s="55">
        <v>13500000</v>
      </c>
      <c r="K3" s="34">
        <v>24625</v>
      </c>
      <c r="L3" s="55">
        <v>519000</v>
      </c>
      <c r="M3" s="55"/>
      <c r="N3" s="55"/>
      <c r="O3" s="55"/>
      <c r="P3" s="55"/>
      <c r="Q3" s="55"/>
      <c r="R3" s="55"/>
      <c r="S3" s="56">
        <f>+F3+H3+J3+L3</f>
        <v>51150000</v>
      </c>
      <c r="T3" s="66" t="b">
        <f>S3=D3</f>
        <v>1</v>
      </c>
      <c r="U3" s="34">
        <v>11225</v>
      </c>
      <c r="V3" s="56">
        <v>519000</v>
      </c>
      <c r="W3" s="34">
        <v>125</v>
      </c>
      <c r="X3" s="56">
        <v>13500000</v>
      </c>
      <c r="Y3" s="34">
        <v>1525</v>
      </c>
      <c r="Z3" s="56">
        <v>3462000</v>
      </c>
      <c r="AA3" s="34">
        <v>1625</v>
      </c>
      <c r="AB3" s="38">
        <v>33669000</v>
      </c>
      <c r="AC3" s="34"/>
      <c r="AD3" s="34"/>
      <c r="AE3" s="34"/>
      <c r="AF3" s="34"/>
      <c r="AG3" s="300">
        <f>+AB3+Z3+X3+V3</f>
        <v>51150000</v>
      </c>
      <c r="AH3" s="66"/>
      <c r="AI3" s="34" t="s">
        <v>1248</v>
      </c>
      <c r="AJ3" s="34" t="s">
        <v>58</v>
      </c>
      <c r="AK3" s="34" t="s">
        <v>58</v>
      </c>
      <c r="AL3" s="34" t="s">
        <v>903</v>
      </c>
      <c r="AM3" s="34" t="s">
        <v>58</v>
      </c>
      <c r="AN3" s="34" t="s">
        <v>58</v>
      </c>
      <c r="AO3" s="34" t="s">
        <v>58</v>
      </c>
      <c r="AP3" s="34" t="s">
        <v>1249</v>
      </c>
      <c r="AQ3" s="161" t="s">
        <v>1250</v>
      </c>
      <c r="AR3" s="68"/>
      <c r="AS3" s="67">
        <v>2400000</v>
      </c>
      <c r="AT3" s="57">
        <v>83721175</v>
      </c>
      <c r="AU3" s="56">
        <v>487600</v>
      </c>
      <c r="AV3" s="34" t="s">
        <v>1251</v>
      </c>
      <c r="AW3" s="34" t="s">
        <v>1252</v>
      </c>
      <c r="AX3" s="34"/>
      <c r="AY3" s="56">
        <v>4500000</v>
      </c>
      <c r="AZ3" s="34">
        <v>83721175</v>
      </c>
      <c r="BA3" s="56">
        <v>487600</v>
      </c>
      <c r="BB3" s="34" t="s">
        <v>1253</v>
      </c>
      <c r="BC3" s="69" t="s">
        <v>1254</v>
      </c>
      <c r="BD3" s="34"/>
      <c r="BE3" s="56">
        <v>4500000</v>
      </c>
      <c r="BF3" s="34">
        <v>84527436</v>
      </c>
      <c r="BG3" s="56">
        <v>522400</v>
      </c>
      <c r="BH3" s="34" t="s">
        <v>1255</v>
      </c>
      <c r="BI3" s="162">
        <v>45693</v>
      </c>
      <c r="BJ3" s="34"/>
      <c r="BK3" s="56">
        <v>4500000</v>
      </c>
      <c r="BL3" s="34">
        <v>85130810</v>
      </c>
      <c r="BM3" s="56">
        <v>522400</v>
      </c>
      <c r="BN3" s="34" t="s">
        <v>1256</v>
      </c>
      <c r="BO3" s="58">
        <v>45814</v>
      </c>
      <c r="BP3" s="34"/>
      <c r="BQ3" s="56">
        <v>4500000</v>
      </c>
      <c r="BR3" s="34">
        <v>86486410</v>
      </c>
      <c r="BS3" s="56">
        <v>525300</v>
      </c>
      <c r="BT3" s="34" t="s">
        <v>1257</v>
      </c>
      <c r="BU3" s="58">
        <v>45845</v>
      </c>
      <c r="BV3" s="34"/>
      <c r="BW3" s="56">
        <v>4500000</v>
      </c>
      <c r="BX3" s="34">
        <v>86976610</v>
      </c>
      <c r="BY3" s="56">
        <v>524900</v>
      </c>
      <c r="BZ3" s="34" t="s">
        <v>1258</v>
      </c>
      <c r="CA3" s="58">
        <v>45816</v>
      </c>
      <c r="CB3" s="34"/>
      <c r="CC3" s="56">
        <v>4500000</v>
      </c>
      <c r="CD3" s="34">
        <v>88298182</v>
      </c>
      <c r="CE3" s="56">
        <v>522400</v>
      </c>
      <c r="CF3" s="34" t="s">
        <v>1259</v>
      </c>
      <c r="CG3" s="58">
        <v>45878</v>
      </c>
      <c r="CH3" s="34"/>
      <c r="CI3" s="56">
        <v>4500000</v>
      </c>
      <c r="CJ3" s="34">
        <v>88789215</v>
      </c>
      <c r="CK3" s="56">
        <v>522400</v>
      </c>
      <c r="CL3" s="34" t="s">
        <v>1260</v>
      </c>
      <c r="CM3" s="70" t="s">
        <v>1261</v>
      </c>
      <c r="CN3" s="34"/>
      <c r="CO3" s="56">
        <v>4500000</v>
      </c>
      <c r="CP3" s="34">
        <v>88996459</v>
      </c>
      <c r="CQ3" s="56">
        <v>522400</v>
      </c>
      <c r="CR3" s="59" t="s">
        <v>1262</v>
      </c>
      <c r="CS3" s="60">
        <v>45788</v>
      </c>
      <c r="CT3" s="59"/>
      <c r="CU3" s="61">
        <v>4500000</v>
      </c>
      <c r="CV3" s="59">
        <v>89911742</v>
      </c>
      <c r="CW3" s="61">
        <v>524100</v>
      </c>
      <c r="CX3" s="34" t="s">
        <v>1263</v>
      </c>
      <c r="CY3" s="58">
        <v>45700</v>
      </c>
      <c r="CZ3" s="34"/>
      <c r="DA3" s="56">
        <v>4500000</v>
      </c>
      <c r="DB3" s="34">
        <v>90898777</v>
      </c>
      <c r="DC3" s="56">
        <v>522400</v>
      </c>
      <c r="DD3" s="62"/>
      <c r="DE3" s="62"/>
      <c r="DF3" s="62"/>
      <c r="DG3" s="63"/>
      <c r="DH3" s="62"/>
      <c r="DI3" s="63"/>
      <c r="DJ3" s="68" t="b">
        <f>SUM(AS3,AY3,BE3,BK3,BQ3,BW3,CC3,CI3,CO3,CU3,DA3,DG3)=D3</f>
        <v>0</v>
      </c>
      <c r="DK3" s="212" t="s">
        <v>1264</v>
      </c>
    </row>
    <row r="4" spans="1:117" hidden="1">
      <c r="A4" s="3" t="s">
        <v>1265</v>
      </c>
      <c r="B4" s="3" t="s">
        <v>883</v>
      </c>
      <c r="C4" s="215" t="s">
        <v>1036</v>
      </c>
      <c r="D4" s="220">
        <v>126866667</v>
      </c>
      <c r="E4" s="218">
        <v>625</v>
      </c>
      <c r="F4" s="24">
        <v>44000000</v>
      </c>
      <c r="G4" s="1">
        <v>6253</v>
      </c>
      <c r="H4" s="24">
        <v>38866667</v>
      </c>
      <c r="I4" s="1">
        <v>6252</v>
      </c>
      <c r="J4" s="24">
        <v>44000000</v>
      </c>
      <c r="K4" s="1"/>
      <c r="L4" s="24"/>
      <c r="M4" s="26"/>
      <c r="N4" s="26"/>
      <c r="O4" s="26"/>
      <c r="P4" s="26"/>
      <c r="Q4" s="26"/>
      <c r="R4" s="26"/>
      <c r="S4" s="65">
        <f>+F4+H4+J4+L4</f>
        <v>126866667</v>
      </c>
      <c r="T4" s="1" t="b">
        <f t="shared" ref="T4:T68" si="0">S4=D4</f>
        <v>1</v>
      </c>
      <c r="U4" s="1">
        <v>1725</v>
      </c>
      <c r="V4" s="38">
        <v>38866667</v>
      </c>
      <c r="W4" s="1">
        <v>225</v>
      </c>
      <c r="X4" s="38">
        <v>44000000</v>
      </c>
      <c r="Y4" s="1">
        <v>1625</v>
      </c>
      <c r="Z4" s="38">
        <v>44000000</v>
      </c>
      <c r="AA4" s="34"/>
      <c r="AB4" s="38"/>
      <c r="AC4" s="34"/>
      <c r="AD4" s="27"/>
      <c r="AE4" s="34"/>
      <c r="AF4" s="27"/>
      <c r="AG4" s="300">
        <f>+AB4+Z4+X4+V4</f>
        <v>126866667</v>
      </c>
      <c r="AH4" s="95"/>
      <c r="AI4" s="1" t="s">
        <v>1248</v>
      </c>
      <c r="AJ4" s="1" t="s">
        <v>58</v>
      </c>
      <c r="AK4" s="1" t="s">
        <v>58</v>
      </c>
      <c r="AL4" s="1" t="s">
        <v>1266</v>
      </c>
      <c r="AM4" s="1" t="s">
        <v>58</v>
      </c>
      <c r="AN4" s="1" t="s">
        <v>58</v>
      </c>
      <c r="AO4" s="1" t="s">
        <v>76</v>
      </c>
      <c r="AP4" s="1" t="s">
        <v>1267</v>
      </c>
      <c r="AQ4" s="155">
        <v>45779</v>
      </c>
      <c r="AR4" s="1"/>
      <c r="AS4" s="28">
        <v>5866667</v>
      </c>
      <c r="AT4" s="1">
        <v>83188853</v>
      </c>
      <c r="AU4" s="38">
        <v>1160900</v>
      </c>
      <c r="AV4" s="1" t="s">
        <v>1268</v>
      </c>
      <c r="AW4" s="43">
        <v>45780</v>
      </c>
      <c r="AX4" s="1"/>
      <c r="AY4" s="38">
        <v>11000000</v>
      </c>
      <c r="AZ4" s="1">
        <v>84329774</v>
      </c>
      <c r="BA4" s="38">
        <v>681200</v>
      </c>
      <c r="BB4" s="1" t="s">
        <v>1269</v>
      </c>
      <c r="BC4" s="69">
        <v>45751</v>
      </c>
      <c r="BD4" s="1"/>
      <c r="BE4" s="38">
        <v>11000000</v>
      </c>
      <c r="BF4" s="1">
        <v>84964346</v>
      </c>
      <c r="BG4" s="38">
        <v>1277000</v>
      </c>
      <c r="BH4" s="1" t="s">
        <v>1270</v>
      </c>
      <c r="BI4" s="138">
        <v>45721</v>
      </c>
      <c r="BJ4" s="1"/>
      <c r="BK4" s="38">
        <v>11000000</v>
      </c>
      <c r="BL4" s="1">
        <v>85905922</v>
      </c>
      <c r="BM4" s="38">
        <v>1277000</v>
      </c>
      <c r="BN4" s="1" t="s">
        <v>1271</v>
      </c>
      <c r="BO4" s="43">
        <v>45814</v>
      </c>
      <c r="BP4" s="1"/>
      <c r="BQ4" s="38">
        <v>11000000</v>
      </c>
      <c r="BR4" s="1">
        <v>86661435</v>
      </c>
      <c r="BS4" s="38">
        <v>1277000</v>
      </c>
      <c r="BT4" s="1" t="s">
        <v>1272</v>
      </c>
      <c r="BU4" s="43">
        <v>45664</v>
      </c>
      <c r="BV4" s="1"/>
      <c r="BW4" s="38">
        <v>11000000</v>
      </c>
      <c r="BX4" s="1">
        <v>87425118</v>
      </c>
      <c r="BY4" s="38">
        <v>1277000</v>
      </c>
      <c r="BZ4" s="1" t="s">
        <v>1273</v>
      </c>
      <c r="CA4" s="43">
        <v>45755</v>
      </c>
      <c r="CB4" s="1"/>
      <c r="CC4" s="38">
        <v>11000000</v>
      </c>
      <c r="CD4" s="1">
        <v>88212799</v>
      </c>
      <c r="CE4" s="38">
        <v>1277000</v>
      </c>
      <c r="CF4" s="1" t="s">
        <v>1274</v>
      </c>
      <c r="CG4" s="43">
        <v>45756</v>
      </c>
      <c r="CH4" s="1"/>
      <c r="CI4" s="38">
        <v>11000000</v>
      </c>
      <c r="CJ4" s="1">
        <v>89071348</v>
      </c>
      <c r="CK4" s="38">
        <v>1277000</v>
      </c>
      <c r="CL4" s="1" t="s">
        <v>1275</v>
      </c>
      <c r="CM4" s="43">
        <v>45667</v>
      </c>
      <c r="CN4" s="1"/>
      <c r="CO4" s="38">
        <v>11000000</v>
      </c>
      <c r="CP4" s="1">
        <v>89841023</v>
      </c>
      <c r="CQ4" s="38">
        <v>1277000</v>
      </c>
      <c r="CR4" s="1" t="s">
        <v>1276</v>
      </c>
      <c r="CS4" s="43">
        <v>45849</v>
      </c>
      <c r="CT4" s="1"/>
      <c r="CU4" s="38">
        <v>11000000</v>
      </c>
      <c r="CV4" s="1">
        <v>90432262</v>
      </c>
      <c r="CW4" s="38">
        <v>1277000</v>
      </c>
      <c r="CX4" s="1" t="s">
        <v>1277</v>
      </c>
      <c r="CY4" s="43">
        <v>45728</v>
      </c>
      <c r="CZ4" s="1"/>
      <c r="DA4" s="38">
        <v>11000000</v>
      </c>
      <c r="DB4" s="1">
        <v>91523265</v>
      </c>
      <c r="DC4" s="38">
        <v>1277000</v>
      </c>
      <c r="DD4" s="1" t="s">
        <v>1278</v>
      </c>
      <c r="DE4" s="1" t="s">
        <v>1279</v>
      </c>
      <c r="DF4" s="1"/>
      <c r="DG4" s="38">
        <v>11000000</v>
      </c>
      <c r="DH4" s="1">
        <v>92265884</v>
      </c>
      <c r="DI4" s="38">
        <v>1277000</v>
      </c>
      <c r="DJ4" s="167" t="b">
        <f>SUM(AS4,AY4,BE4,BK4,BQ4,BW4,CC4,CI4,CO4,CU4,DA4,DG4)=D4</f>
        <v>1</v>
      </c>
      <c r="DK4" s="212" t="s">
        <v>1280</v>
      </c>
      <c r="DL4"/>
      <c r="DM4"/>
    </row>
    <row r="5" spans="1:117" hidden="1">
      <c r="A5" s="3" t="s">
        <v>1281</v>
      </c>
      <c r="B5" s="3" t="s">
        <v>284</v>
      </c>
      <c r="C5" s="215" t="s">
        <v>1036</v>
      </c>
      <c r="D5" s="221">
        <v>103800000</v>
      </c>
      <c r="E5" s="218">
        <v>7251</v>
      </c>
      <c r="F5" s="24">
        <v>45000000</v>
      </c>
      <c r="G5" s="1">
        <v>7252</v>
      </c>
      <c r="H5" s="24">
        <v>36000000</v>
      </c>
      <c r="I5" s="1">
        <v>7253</v>
      </c>
      <c r="J5" s="24">
        <v>22800000</v>
      </c>
      <c r="K5" s="1"/>
      <c r="L5" s="24"/>
      <c r="M5" s="26"/>
      <c r="N5" s="26"/>
      <c r="O5" s="26"/>
      <c r="P5" s="26"/>
      <c r="Q5" s="26"/>
      <c r="R5" s="26"/>
      <c r="S5" s="65">
        <f>+F5+H5+J5+L5</f>
        <v>103800000</v>
      </c>
      <c r="T5" s="1" t="b">
        <f t="shared" si="0"/>
        <v>1</v>
      </c>
      <c r="U5" s="1">
        <v>1725</v>
      </c>
      <c r="V5" s="38">
        <v>45000000</v>
      </c>
      <c r="W5" s="1">
        <v>325</v>
      </c>
      <c r="X5" s="38">
        <v>36000000</v>
      </c>
      <c r="Y5" s="1">
        <v>1825</v>
      </c>
      <c r="Z5" s="38">
        <v>22800000</v>
      </c>
      <c r="AA5" s="34"/>
      <c r="AB5" s="38"/>
      <c r="AC5" s="34"/>
      <c r="AD5" s="27"/>
      <c r="AE5" s="34"/>
      <c r="AF5" s="27"/>
      <c r="AG5" s="300">
        <f t="shared" ref="AG5:AG24" si="1">+AB5+Z5+X5+V5</f>
        <v>103800000</v>
      </c>
      <c r="AH5" s="95"/>
      <c r="AI5" s="1" t="s">
        <v>1248</v>
      </c>
      <c r="AJ5" s="1" t="s">
        <v>58</v>
      </c>
      <c r="AK5" s="1" t="s">
        <v>58</v>
      </c>
      <c r="AL5" s="44">
        <v>994000029792</v>
      </c>
      <c r="AM5" s="1" t="s">
        <v>58</v>
      </c>
      <c r="AN5" s="1" t="s">
        <v>58</v>
      </c>
      <c r="AO5" s="1" t="s">
        <v>58</v>
      </c>
      <c r="AP5" s="1" t="s">
        <v>1282</v>
      </c>
      <c r="AQ5" s="155" t="s">
        <v>1283</v>
      </c>
      <c r="AR5" s="1"/>
      <c r="AS5" s="38">
        <v>4800000</v>
      </c>
      <c r="AT5" s="1">
        <v>83863529</v>
      </c>
      <c r="AU5" s="38">
        <v>585400</v>
      </c>
      <c r="AV5" s="1" t="s">
        <v>1284</v>
      </c>
      <c r="AW5" s="43">
        <v>45750</v>
      </c>
      <c r="AX5" s="1"/>
      <c r="AY5" s="38">
        <v>9000000</v>
      </c>
      <c r="AZ5" s="1">
        <v>84686948</v>
      </c>
      <c r="BA5" s="38">
        <v>561800</v>
      </c>
      <c r="BB5" s="1" t="s">
        <v>1285</v>
      </c>
      <c r="BC5" s="43">
        <v>45842</v>
      </c>
      <c r="BD5" s="1"/>
      <c r="BE5" s="38">
        <v>9000000</v>
      </c>
      <c r="BF5" s="1">
        <v>85034357</v>
      </c>
      <c r="BG5" s="38">
        <v>1044800</v>
      </c>
      <c r="BH5" s="1" t="s">
        <v>1286</v>
      </c>
      <c r="BI5" s="138">
        <v>45792</v>
      </c>
      <c r="BJ5" s="1"/>
      <c r="BK5" s="38">
        <v>9000000</v>
      </c>
      <c r="BL5" s="1">
        <v>86600283</v>
      </c>
      <c r="BM5" s="38">
        <v>1060600</v>
      </c>
      <c r="BN5" s="1" t="s">
        <v>1287</v>
      </c>
      <c r="BO5" s="43">
        <v>45997</v>
      </c>
      <c r="BP5" s="1"/>
      <c r="BQ5" s="38">
        <v>9000000</v>
      </c>
      <c r="BR5" s="1">
        <v>87245191</v>
      </c>
      <c r="BS5" s="38">
        <v>1057900</v>
      </c>
      <c r="BT5" s="1" t="s">
        <v>1288</v>
      </c>
      <c r="BU5" s="43">
        <v>45664</v>
      </c>
      <c r="BV5" s="1"/>
      <c r="BW5" s="38">
        <v>9000000</v>
      </c>
      <c r="BX5" s="1">
        <v>87676505</v>
      </c>
      <c r="BY5" s="38">
        <v>1048300</v>
      </c>
      <c r="BZ5" s="1" t="s">
        <v>1289</v>
      </c>
      <c r="CA5" s="43">
        <v>45877</v>
      </c>
      <c r="CB5" s="1"/>
      <c r="CC5" s="38">
        <v>9000000</v>
      </c>
      <c r="CD5" s="1">
        <v>88881098</v>
      </c>
      <c r="CE5" s="38">
        <v>1058700</v>
      </c>
      <c r="CF5" s="1" t="s">
        <v>1290</v>
      </c>
      <c r="CG5" s="43">
        <v>45786</v>
      </c>
      <c r="CH5" s="1"/>
      <c r="CI5" s="38">
        <v>9000000</v>
      </c>
      <c r="CJ5" s="1">
        <v>89652093</v>
      </c>
      <c r="CK5" s="38">
        <v>1054100</v>
      </c>
      <c r="CL5" s="1" t="s">
        <v>1291</v>
      </c>
      <c r="CM5" s="43">
        <v>45848</v>
      </c>
      <c r="CN5" s="1"/>
      <c r="CO5" s="38">
        <v>9000000</v>
      </c>
      <c r="CP5" s="1">
        <v>90177506</v>
      </c>
      <c r="CQ5" s="38">
        <v>1052200</v>
      </c>
      <c r="CR5" s="1" t="s">
        <v>1292</v>
      </c>
      <c r="CS5" s="43">
        <v>45849</v>
      </c>
      <c r="CT5" s="1"/>
      <c r="CU5" s="38">
        <v>9000000</v>
      </c>
      <c r="CV5" s="1">
        <v>90722965</v>
      </c>
      <c r="CW5" s="38">
        <v>1044800</v>
      </c>
      <c r="CX5" s="1" t="s">
        <v>1293</v>
      </c>
      <c r="CY5" s="43">
        <v>45759</v>
      </c>
      <c r="CZ5" s="1"/>
      <c r="DA5" s="38">
        <v>9000000</v>
      </c>
      <c r="DB5" s="1">
        <v>91482334</v>
      </c>
      <c r="DC5" s="38">
        <v>1044800</v>
      </c>
      <c r="DD5" s="1" t="s">
        <v>1294</v>
      </c>
      <c r="DE5" s="1" t="s">
        <v>1295</v>
      </c>
      <c r="DF5" s="1"/>
      <c r="DG5" s="38">
        <v>9000000</v>
      </c>
      <c r="DH5" s="1">
        <v>92400621</v>
      </c>
      <c r="DI5" s="38">
        <v>1044800</v>
      </c>
      <c r="DJ5" s="167" t="b">
        <f>SUM(AS5,AY5,BE5,BK5,BQ5,BW5,CC5,CI5,CO5,CU5,DA5,DG5)=D5</f>
        <v>1</v>
      </c>
      <c r="DK5" s="212"/>
      <c r="DL5"/>
      <c r="DM5"/>
    </row>
    <row r="6" spans="1:117" s="64" customFormat="1" ht="33" hidden="1" customHeight="1">
      <c r="A6" s="15" t="s">
        <v>1296</v>
      </c>
      <c r="B6" s="15" t="s">
        <v>1297</v>
      </c>
      <c r="C6" s="216" t="s">
        <v>1036</v>
      </c>
      <c r="D6" s="222">
        <v>198950000</v>
      </c>
      <c r="E6" s="218">
        <v>11250</v>
      </c>
      <c r="F6" s="85">
        <v>36000000</v>
      </c>
      <c r="G6" s="3">
        <v>11251</v>
      </c>
      <c r="H6" s="85">
        <v>117350000</v>
      </c>
      <c r="I6" s="3">
        <v>11252</v>
      </c>
      <c r="J6" s="85">
        <v>45600000</v>
      </c>
      <c r="K6" s="34"/>
      <c r="L6" s="85"/>
      <c r="M6" s="55"/>
      <c r="N6" s="55"/>
      <c r="O6" s="55"/>
      <c r="P6" s="55"/>
      <c r="Q6" s="55"/>
      <c r="R6" s="55"/>
      <c r="S6" s="65">
        <f t="shared" ref="S6:S24" si="2">+F6+H6+J6+L6</f>
        <v>198950000</v>
      </c>
      <c r="T6" s="3" t="b">
        <f t="shared" si="0"/>
        <v>1</v>
      </c>
      <c r="U6" s="3">
        <v>425</v>
      </c>
      <c r="V6" s="88">
        <v>36000000</v>
      </c>
      <c r="W6" s="3">
        <v>1825</v>
      </c>
      <c r="X6" s="88">
        <v>117350000</v>
      </c>
      <c r="Y6" s="3">
        <v>1925</v>
      </c>
      <c r="Z6" s="88">
        <v>45600000</v>
      </c>
      <c r="AA6" s="34"/>
      <c r="AB6" s="38"/>
      <c r="AC6" s="34"/>
      <c r="AD6" s="34"/>
      <c r="AE6" s="34"/>
      <c r="AF6" s="34"/>
      <c r="AG6" s="300">
        <f t="shared" si="1"/>
        <v>198950000</v>
      </c>
      <c r="AH6" s="124"/>
      <c r="AI6" s="3" t="s">
        <v>1248</v>
      </c>
      <c r="AJ6" s="3" t="s">
        <v>58</v>
      </c>
      <c r="AK6" s="3" t="s">
        <v>58</v>
      </c>
      <c r="AL6" s="64" t="s">
        <v>1298</v>
      </c>
      <c r="AM6" s="3" t="s">
        <v>58</v>
      </c>
      <c r="AN6" s="3"/>
      <c r="AO6" s="3" t="s">
        <v>58</v>
      </c>
      <c r="AP6" s="3" t="s">
        <v>1299</v>
      </c>
      <c r="AQ6" s="156">
        <v>45840</v>
      </c>
      <c r="AR6" s="3"/>
      <c r="AS6" s="88">
        <v>9226667</v>
      </c>
      <c r="AT6" s="3">
        <v>82618906</v>
      </c>
      <c r="AU6" s="88">
        <v>2177500</v>
      </c>
      <c r="AV6" s="3" t="s">
        <v>1300</v>
      </c>
      <c r="AW6" s="87">
        <v>45780</v>
      </c>
      <c r="AX6" s="3"/>
      <c r="AY6" s="88">
        <v>17300000</v>
      </c>
      <c r="AZ6" s="3">
        <v>84291623</v>
      </c>
      <c r="BA6" s="88">
        <v>1151500</v>
      </c>
      <c r="BB6" s="3" t="s">
        <v>1301</v>
      </c>
      <c r="BC6" s="87">
        <v>45873</v>
      </c>
      <c r="BD6" s="3"/>
      <c r="BE6" s="88">
        <v>17300000</v>
      </c>
      <c r="BF6" s="3">
        <v>84292293</v>
      </c>
      <c r="BG6" s="88">
        <v>2216000</v>
      </c>
      <c r="BH6" s="3" t="s">
        <v>1302</v>
      </c>
      <c r="BI6" s="163">
        <v>45782</v>
      </c>
      <c r="BJ6" s="3"/>
      <c r="BK6" s="88">
        <v>17300000</v>
      </c>
      <c r="BL6" s="3">
        <v>85282499</v>
      </c>
      <c r="BM6" s="88">
        <v>2233300</v>
      </c>
      <c r="BN6" s="3" t="s">
        <v>1303</v>
      </c>
      <c r="BO6" s="3" t="s">
        <v>1304</v>
      </c>
      <c r="BP6" s="3"/>
      <c r="BQ6" s="88">
        <v>17300000</v>
      </c>
      <c r="BR6" s="3">
        <v>86078186</v>
      </c>
      <c r="BS6" s="88">
        <v>2222000</v>
      </c>
      <c r="BT6" s="3" t="s">
        <v>1305</v>
      </c>
      <c r="BU6" s="87">
        <v>45907</v>
      </c>
      <c r="BV6" s="3"/>
      <c r="BW6" s="88">
        <v>17300000</v>
      </c>
      <c r="BX6" s="3">
        <v>86903867</v>
      </c>
      <c r="BY6" s="88">
        <v>2234800</v>
      </c>
      <c r="BZ6" s="3" t="s">
        <v>1306</v>
      </c>
      <c r="CA6" s="87">
        <v>45877</v>
      </c>
      <c r="CB6" s="3"/>
      <c r="CC6" s="88">
        <v>17300000</v>
      </c>
      <c r="CD6" s="3">
        <v>87658907</v>
      </c>
      <c r="CE6" s="88">
        <v>2226000</v>
      </c>
      <c r="CF6" s="3" t="s">
        <v>1307</v>
      </c>
      <c r="CG6" s="3" t="s">
        <v>1308</v>
      </c>
      <c r="CH6" s="3"/>
      <c r="CI6" s="88">
        <v>17300000</v>
      </c>
      <c r="CJ6" s="3">
        <v>88511460</v>
      </c>
      <c r="CK6" s="88">
        <v>2228900</v>
      </c>
      <c r="CL6" s="86"/>
      <c r="CM6" s="86"/>
      <c r="CN6" s="86"/>
      <c r="CO6" s="89"/>
      <c r="CP6" s="86"/>
      <c r="CQ6" s="89"/>
      <c r="CR6" s="86"/>
      <c r="CS6" s="86"/>
      <c r="CT6" s="86"/>
      <c r="CU6" s="89"/>
      <c r="CV6" s="86"/>
      <c r="CW6" s="89"/>
      <c r="CX6" s="86"/>
      <c r="CY6" s="86"/>
      <c r="CZ6" s="86"/>
      <c r="DA6" s="89"/>
      <c r="DB6" s="86"/>
      <c r="DC6" s="89"/>
      <c r="DD6" s="86"/>
      <c r="DE6" s="86"/>
      <c r="DF6" s="86"/>
      <c r="DG6" s="89"/>
      <c r="DH6" s="86"/>
      <c r="DI6" s="89"/>
      <c r="DJ6" s="68" t="b">
        <f>SUM(AS6,AY6,BE6,BK6,BQ6,BW6,CC6,CI6,CO6,CU6,DA6,DG6)=D6</f>
        <v>0</v>
      </c>
      <c r="DK6" s="212" t="s">
        <v>1309</v>
      </c>
    </row>
    <row r="7" spans="1:117" ht="25.5" hidden="1">
      <c r="A7" s="3" t="s">
        <v>1310</v>
      </c>
      <c r="B7" s="8" t="s">
        <v>1311</v>
      </c>
      <c r="C7" s="13" t="s">
        <v>1036</v>
      </c>
      <c r="D7" s="222">
        <v>108413333</v>
      </c>
      <c r="E7" s="218">
        <v>825</v>
      </c>
      <c r="F7" s="85">
        <v>108413333</v>
      </c>
      <c r="G7" s="1"/>
      <c r="H7" s="24"/>
      <c r="I7" s="3"/>
      <c r="J7" s="24"/>
      <c r="K7" s="34"/>
      <c r="L7" s="24"/>
      <c r="M7" s="26"/>
      <c r="N7" s="26"/>
      <c r="O7" s="26"/>
      <c r="P7" s="26"/>
      <c r="Q7" s="26"/>
      <c r="R7" s="26"/>
      <c r="S7" s="65">
        <f t="shared" si="2"/>
        <v>108413333</v>
      </c>
      <c r="T7" s="1" t="b">
        <f t="shared" si="0"/>
        <v>1</v>
      </c>
      <c r="U7" s="3">
        <v>525</v>
      </c>
      <c r="V7" s="301">
        <v>0</v>
      </c>
      <c r="W7" s="3">
        <v>2025</v>
      </c>
      <c r="X7" s="301">
        <v>5013333</v>
      </c>
      <c r="Y7" s="3">
        <v>18225</v>
      </c>
      <c r="Z7" s="301">
        <v>18800000</v>
      </c>
      <c r="AA7" s="34">
        <v>1925</v>
      </c>
      <c r="AB7" s="38">
        <v>42300000</v>
      </c>
      <c r="AC7" s="34">
        <v>17925</v>
      </c>
      <c r="AD7" s="38">
        <v>4700000</v>
      </c>
      <c r="AE7" s="34">
        <v>17425</v>
      </c>
      <c r="AF7" s="38">
        <v>37600000</v>
      </c>
      <c r="AG7" s="300">
        <f>+AB7+Z7+X7+V7+AD7+AF7</f>
        <v>108413333</v>
      </c>
      <c r="AH7" s="95"/>
      <c r="AI7" s="1" t="s">
        <v>1312</v>
      </c>
      <c r="AJ7" s="1" t="s">
        <v>58</v>
      </c>
      <c r="AK7" s="1" t="s">
        <v>58</v>
      </c>
      <c r="AL7" s="290" t="s">
        <v>1313</v>
      </c>
      <c r="AM7" s="1" t="s">
        <v>58</v>
      </c>
      <c r="AN7" s="1" t="s">
        <v>58</v>
      </c>
      <c r="AO7" s="49" t="s">
        <v>76</v>
      </c>
      <c r="AP7" t="s">
        <v>1314</v>
      </c>
      <c r="AQ7" s="69">
        <v>45695</v>
      </c>
      <c r="AR7" s="1"/>
      <c r="AS7" s="38">
        <v>4700000</v>
      </c>
      <c r="AT7">
        <v>82998672</v>
      </c>
      <c r="AU7" s="38">
        <v>1044800</v>
      </c>
      <c r="AV7" t="s">
        <v>1315</v>
      </c>
      <c r="AW7" s="69">
        <v>45718</v>
      </c>
      <c r="AX7" s="1"/>
      <c r="AY7" s="38">
        <v>9400000</v>
      </c>
      <c r="AZ7">
        <v>84191509</v>
      </c>
      <c r="BA7" s="38">
        <v>546900</v>
      </c>
      <c r="BB7" t="s">
        <v>1316</v>
      </c>
      <c r="BC7" s="69">
        <v>45750</v>
      </c>
      <c r="BD7" s="1"/>
      <c r="BE7" s="91">
        <v>9400000</v>
      </c>
      <c r="BF7">
        <v>84804625</v>
      </c>
      <c r="BG7" s="38">
        <v>1091300</v>
      </c>
      <c r="BH7" t="s">
        <v>1317</v>
      </c>
      <c r="BI7" s="69">
        <v>45779</v>
      </c>
      <c r="BJ7" s="1"/>
      <c r="BK7" s="38">
        <v>9400000</v>
      </c>
      <c r="BL7">
        <v>84804577</v>
      </c>
      <c r="BM7" s="38">
        <v>1095000</v>
      </c>
      <c r="BN7" t="s">
        <v>1318</v>
      </c>
      <c r="BO7" s="69">
        <v>45812</v>
      </c>
      <c r="BP7" s="1"/>
      <c r="BQ7" s="38">
        <v>9400000</v>
      </c>
      <c r="BR7">
        <v>86075873</v>
      </c>
      <c r="BS7" s="38">
        <v>1091300</v>
      </c>
      <c r="BT7" t="s">
        <v>1319</v>
      </c>
      <c r="BU7" s="69">
        <v>45880</v>
      </c>
      <c r="BV7" s="1"/>
      <c r="BW7" s="38">
        <v>4073333</v>
      </c>
      <c r="BX7">
        <v>86752889</v>
      </c>
      <c r="BY7" s="38">
        <v>870700</v>
      </c>
      <c r="BZ7" t="s">
        <v>1320</v>
      </c>
      <c r="CA7" s="69">
        <v>45882</v>
      </c>
      <c r="CB7" s="1"/>
      <c r="CC7" s="38">
        <v>9400000</v>
      </c>
      <c r="CD7">
        <v>87372879</v>
      </c>
      <c r="CE7" s="38">
        <v>696600</v>
      </c>
      <c r="CF7" t="s">
        <v>1321</v>
      </c>
      <c r="CG7" s="69">
        <v>45902</v>
      </c>
      <c r="CH7" s="1"/>
      <c r="CI7" s="38">
        <v>9400000</v>
      </c>
      <c r="CJ7">
        <v>88795901</v>
      </c>
      <c r="CK7" s="38">
        <v>1091300</v>
      </c>
      <c r="CL7" t="s">
        <v>1322</v>
      </c>
      <c r="CM7" s="69">
        <v>45932</v>
      </c>
      <c r="CN7" s="1"/>
      <c r="CO7" s="38">
        <v>9400000</v>
      </c>
      <c r="CP7">
        <v>89709271</v>
      </c>
      <c r="CQ7" s="38">
        <v>1960600</v>
      </c>
      <c r="CR7" t="s">
        <v>1323</v>
      </c>
      <c r="CS7" s="69">
        <v>45982</v>
      </c>
      <c r="CT7" s="1"/>
      <c r="CU7" s="38">
        <v>9400000</v>
      </c>
      <c r="CV7">
        <v>89965950</v>
      </c>
      <c r="CW7" s="38">
        <v>19606000</v>
      </c>
      <c r="CX7" t="s">
        <v>1324</v>
      </c>
      <c r="CY7" s="69">
        <v>45996</v>
      </c>
      <c r="CZ7" s="1"/>
      <c r="DA7" s="38">
        <v>9400000</v>
      </c>
      <c r="DB7">
        <v>90807694</v>
      </c>
      <c r="DC7" s="38">
        <v>19606000</v>
      </c>
      <c r="DD7" s="49"/>
      <c r="DE7" s="49"/>
      <c r="DF7" s="49"/>
      <c r="DG7" s="50"/>
      <c r="DH7" s="49"/>
      <c r="DI7" s="50"/>
      <c r="DJ7" s="167" t="b">
        <f>SUM(AS7,AY7,BE7,BK7,BQ7,BW7,CC7,CI7,CO7,CU7,DA7,DG7)=D7</f>
        <v>0</v>
      </c>
      <c r="DK7" s="212" t="s">
        <v>1325</v>
      </c>
      <c r="DL7"/>
      <c r="DM7"/>
    </row>
    <row r="8" spans="1:117" hidden="1">
      <c r="A8" s="3" t="s">
        <v>1326</v>
      </c>
      <c r="B8" s="3" t="s">
        <v>225</v>
      </c>
      <c r="C8" s="13" t="s">
        <v>1036</v>
      </c>
      <c r="D8" s="24">
        <v>118213333</v>
      </c>
      <c r="E8" s="218">
        <v>2125</v>
      </c>
      <c r="F8" s="24">
        <v>10400000</v>
      </c>
      <c r="G8" s="3">
        <v>1925</v>
      </c>
      <c r="H8" s="24">
        <v>31200000</v>
      </c>
      <c r="I8" s="3">
        <v>1925</v>
      </c>
      <c r="J8" s="24">
        <v>75413866</v>
      </c>
      <c r="K8" s="34">
        <v>23525</v>
      </c>
      <c r="L8" s="24">
        <v>1199467</v>
      </c>
      <c r="M8" s="26"/>
      <c r="N8" s="26"/>
      <c r="O8" s="26"/>
      <c r="P8" s="26"/>
      <c r="Q8" s="26"/>
      <c r="R8" s="26"/>
      <c r="S8" s="65">
        <f t="shared" si="2"/>
        <v>118213333</v>
      </c>
      <c r="T8" s="1" t="b">
        <f t="shared" si="0"/>
        <v>1</v>
      </c>
      <c r="U8" s="3">
        <v>2025</v>
      </c>
      <c r="V8" s="38">
        <v>10400000</v>
      </c>
      <c r="W8" s="3">
        <v>625</v>
      </c>
      <c r="X8" s="38">
        <v>31200000</v>
      </c>
      <c r="Y8" s="3">
        <v>2125</v>
      </c>
      <c r="Z8" s="24">
        <v>75413866</v>
      </c>
      <c r="AA8" s="34">
        <v>13725</v>
      </c>
      <c r="AB8" s="24">
        <v>1199467</v>
      </c>
      <c r="AC8" s="34"/>
      <c r="AD8" s="27"/>
      <c r="AE8" s="34"/>
      <c r="AF8" s="27"/>
      <c r="AG8" s="300">
        <f t="shared" si="1"/>
        <v>118213333</v>
      </c>
      <c r="AH8" s="95"/>
      <c r="AI8" s="1" t="s">
        <v>1248</v>
      </c>
      <c r="AJ8" s="1" t="s">
        <v>58</v>
      </c>
      <c r="AK8" s="1" t="s">
        <v>58</v>
      </c>
      <c r="AL8" s="1" t="s">
        <v>903</v>
      </c>
      <c r="AM8" s="1" t="s">
        <v>58</v>
      </c>
      <c r="AN8" s="1" t="s">
        <v>58</v>
      </c>
      <c r="AO8" s="1" t="s">
        <v>58</v>
      </c>
      <c r="AP8" t="s">
        <v>1327</v>
      </c>
      <c r="AQ8" s="69">
        <v>45692</v>
      </c>
      <c r="AR8" s="1"/>
      <c r="AS8" s="38">
        <v>5200000</v>
      </c>
      <c r="AT8">
        <v>9480008541</v>
      </c>
      <c r="AU8" s="38">
        <v>1959800</v>
      </c>
      <c r="AV8" t="s">
        <v>1328</v>
      </c>
      <c r="AW8" s="69">
        <v>45716</v>
      </c>
      <c r="AX8" s="1"/>
      <c r="AY8" s="38">
        <v>10400000</v>
      </c>
      <c r="AZ8">
        <v>9481642151</v>
      </c>
      <c r="BA8" s="38">
        <v>1365000</v>
      </c>
      <c r="BB8" t="s">
        <v>1329</v>
      </c>
      <c r="BC8" s="69">
        <v>45747</v>
      </c>
      <c r="BD8" s="1"/>
      <c r="BE8" s="91">
        <v>10400000</v>
      </c>
      <c r="BF8">
        <v>9482849830</v>
      </c>
      <c r="BG8" s="38">
        <v>1359400</v>
      </c>
      <c r="BH8" t="s">
        <v>1330</v>
      </c>
      <c r="BI8" s="69">
        <v>45783</v>
      </c>
      <c r="BJ8" s="1"/>
      <c r="BK8" s="38">
        <v>10400000</v>
      </c>
      <c r="BL8" t="s">
        <v>1331</v>
      </c>
      <c r="BM8" s="38">
        <f>1240900+49700</f>
        <v>1290600</v>
      </c>
      <c r="BN8" t="s">
        <v>1332</v>
      </c>
      <c r="BO8" s="69">
        <v>45814</v>
      </c>
      <c r="BP8" s="1"/>
      <c r="BQ8" s="38">
        <v>10400000</v>
      </c>
      <c r="BR8">
        <v>9484886289</v>
      </c>
      <c r="BS8" s="38">
        <v>2203200</v>
      </c>
      <c r="BT8" t="s">
        <v>1333</v>
      </c>
      <c r="BU8" s="69">
        <v>45839</v>
      </c>
      <c r="BV8" s="1"/>
      <c r="BW8" s="38">
        <v>10400000</v>
      </c>
      <c r="BX8">
        <v>9485539623</v>
      </c>
      <c r="BY8" s="38">
        <v>2203200</v>
      </c>
      <c r="BZ8" t="s">
        <v>1334</v>
      </c>
      <c r="CA8" s="69">
        <v>45870</v>
      </c>
      <c r="CB8" s="1"/>
      <c r="CC8" s="38">
        <v>10400000</v>
      </c>
      <c r="CD8">
        <v>9487510557</v>
      </c>
      <c r="CE8" s="38">
        <v>2203200</v>
      </c>
      <c r="CF8" t="s">
        <v>1335</v>
      </c>
      <c r="CG8" s="69">
        <v>45902</v>
      </c>
      <c r="CH8" s="1"/>
      <c r="CI8" s="38">
        <v>10400000</v>
      </c>
      <c r="CJ8">
        <v>9490194234</v>
      </c>
      <c r="CK8" s="38">
        <v>2203200</v>
      </c>
      <c r="CL8" t="s">
        <v>1336</v>
      </c>
      <c r="CM8" s="69">
        <v>45931</v>
      </c>
      <c r="CN8" s="1"/>
      <c r="CO8" s="38">
        <v>10400000</v>
      </c>
      <c r="CP8">
        <v>9491735209</v>
      </c>
      <c r="CQ8" s="38">
        <v>1290600</v>
      </c>
      <c r="CR8" t="s">
        <v>1337</v>
      </c>
      <c r="CS8" s="69">
        <v>45966</v>
      </c>
      <c r="CT8" s="1"/>
      <c r="CU8" s="38">
        <v>10400000</v>
      </c>
      <c r="CV8">
        <v>9493436341</v>
      </c>
      <c r="CW8" s="38">
        <v>1290600</v>
      </c>
      <c r="CX8" t="s">
        <v>1338</v>
      </c>
      <c r="CY8" s="69">
        <v>45992</v>
      </c>
      <c r="CZ8" s="1"/>
      <c r="DA8" s="38">
        <v>10400000</v>
      </c>
      <c r="DB8">
        <v>9494906326</v>
      </c>
      <c r="DC8" s="38">
        <v>1290600</v>
      </c>
      <c r="DD8" s="49"/>
      <c r="DE8" s="49"/>
      <c r="DF8" s="49"/>
      <c r="DG8" s="50"/>
      <c r="DH8" s="49"/>
      <c r="DI8" s="50"/>
      <c r="DJ8" s="167" t="b">
        <f>SUM(AS8,AY8,BE8,BK8,BQ8,BW8,CC8,CI8,CO8,CU8,DA8,DG8)=D8</f>
        <v>0</v>
      </c>
      <c r="DK8" s="212" t="s">
        <v>1339</v>
      </c>
      <c r="DL8"/>
      <c r="DM8"/>
    </row>
    <row r="9" spans="1:117" hidden="1">
      <c r="A9" s="3" t="s">
        <v>1340</v>
      </c>
      <c r="B9" s="3" t="s">
        <v>137</v>
      </c>
      <c r="C9" s="13" t="s">
        <v>1036</v>
      </c>
      <c r="D9" s="144">
        <v>115333333</v>
      </c>
      <c r="E9" s="218">
        <v>2825</v>
      </c>
      <c r="F9" s="24">
        <v>74180000</v>
      </c>
      <c r="G9" s="3">
        <v>2225</v>
      </c>
      <c r="H9" s="24">
        <v>10000000</v>
      </c>
      <c r="I9" s="3">
        <v>28250</v>
      </c>
      <c r="J9" s="24">
        <v>30000000</v>
      </c>
      <c r="K9" s="34">
        <v>16925</v>
      </c>
      <c r="L9" s="24">
        <v>1153333</v>
      </c>
      <c r="M9" s="26"/>
      <c r="N9" s="26"/>
      <c r="O9" s="26"/>
      <c r="P9" s="26"/>
      <c r="Q9" s="26"/>
      <c r="R9" s="26"/>
      <c r="S9" s="65">
        <f t="shared" si="2"/>
        <v>115333333</v>
      </c>
      <c r="T9" s="1" t="b">
        <f t="shared" si="0"/>
        <v>1</v>
      </c>
      <c r="U9" s="3">
        <v>2125</v>
      </c>
      <c r="V9" s="38">
        <v>10000000</v>
      </c>
      <c r="W9" s="3">
        <v>13925</v>
      </c>
      <c r="X9" s="38">
        <v>1153333</v>
      </c>
      <c r="Y9" s="3">
        <v>2225</v>
      </c>
      <c r="Z9" s="38">
        <v>54180000</v>
      </c>
      <c r="AA9" s="34">
        <v>725</v>
      </c>
      <c r="AB9" s="38">
        <v>30000000</v>
      </c>
      <c r="AC9" s="34"/>
      <c r="AD9" s="27"/>
      <c r="AE9" s="34"/>
      <c r="AF9" s="27"/>
      <c r="AG9" s="300">
        <f>+AB9+Z9+X9+V9</f>
        <v>95333333</v>
      </c>
      <c r="AH9" s="95"/>
      <c r="AI9" s="49" t="s">
        <v>1341</v>
      </c>
      <c r="AJ9" s="49" t="s">
        <v>76</v>
      </c>
      <c r="AK9" s="49" t="s">
        <v>76</v>
      </c>
      <c r="AL9" s="1" t="s">
        <v>903</v>
      </c>
      <c r="AM9" s="1" t="s">
        <v>58</v>
      </c>
      <c r="AN9" s="1" t="s">
        <v>58</v>
      </c>
      <c r="AO9" s="1" t="s">
        <v>58</v>
      </c>
      <c r="AP9" t="s">
        <v>1342</v>
      </c>
      <c r="AQ9" s="69">
        <v>45688</v>
      </c>
      <c r="AR9" s="1"/>
      <c r="AS9" s="38">
        <v>4666667</v>
      </c>
      <c r="AT9">
        <v>83189230</v>
      </c>
      <c r="AU9" s="38">
        <v>527400</v>
      </c>
      <c r="AV9" t="s">
        <v>1343</v>
      </c>
      <c r="AW9" s="69">
        <v>45716</v>
      </c>
      <c r="AX9" s="1"/>
      <c r="AY9" s="38">
        <v>10000000</v>
      </c>
      <c r="AZ9">
        <v>83846023</v>
      </c>
      <c r="BA9" s="38">
        <v>1194900</v>
      </c>
      <c r="BB9" t="s">
        <v>1344</v>
      </c>
      <c r="BC9" s="69">
        <v>45747</v>
      </c>
      <c r="BD9" s="1"/>
      <c r="BE9" s="91">
        <v>10000000</v>
      </c>
      <c r="BF9">
        <v>84571033</v>
      </c>
      <c r="BG9" s="38">
        <v>1194900</v>
      </c>
      <c r="BH9" t="s">
        <v>1345</v>
      </c>
      <c r="BI9" s="69">
        <v>45777</v>
      </c>
      <c r="BJ9" s="1"/>
      <c r="BK9" s="38">
        <v>10000000</v>
      </c>
      <c r="BL9">
        <v>84571033</v>
      </c>
      <c r="BM9" s="38">
        <v>1194900</v>
      </c>
      <c r="BN9" t="s">
        <v>1346</v>
      </c>
      <c r="BO9" s="69">
        <v>45813</v>
      </c>
      <c r="BP9" s="1"/>
      <c r="BQ9" s="38">
        <v>10000000</v>
      </c>
      <c r="BR9">
        <v>87179335</v>
      </c>
      <c r="BS9" s="38">
        <v>1192900</v>
      </c>
      <c r="BT9" t="s">
        <v>1347</v>
      </c>
      <c r="BU9" s="69">
        <v>45838</v>
      </c>
      <c r="BV9" s="1"/>
      <c r="BW9" s="38">
        <v>10000000</v>
      </c>
      <c r="BX9">
        <v>87179335</v>
      </c>
      <c r="BY9" s="38">
        <v>1192900</v>
      </c>
      <c r="BZ9" s="49"/>
      <c r="CA9" s="49"/>
      <c r="CB9" s="49"/>
      <c r="CC9" s="50">
        <v>10000000</v>
      </c>
      <c r="CD9" s="49">
        <v>88497811</v>
      </c>
      <c r="CE9" s="50"/>
      <c r="CF9" t="s">
        <v>1348</v>
      </c>
      <c r="CG9" s="69">
        <v>45900</v>
      </c>
      <c r="CH9" s="1"/>
      <c r="CI9" s="38">
        <v>10000000</v>
      </c>
      <c r="CJ9">
        <v>88497811</v>
      </c>
      <c r="CK9" s="38">
        <v>1194900</v>
      </c>
      <c r="CL9" t="s">
        <v>1349</v>
      </c>
      <c r="CM9" s="69">
        <v>45930</v>
      </c>
      <c r="CO9" s="148">
        <v>10000000</v>
      </c>
      <c r="CP9">
        <v>89228312</v>
      </c>
      <c r="CQ9" s="148">
        <v>1194900</v>
      </c>
      <c r="CR9" t="s">
        <v>1350</v>
      </c>
      <c r="CS9" s="69">
        <v>45961</v>
      </c>
      <c r="CT9" s="1"/>
      <c r="CU9" s="38">
        <v>10000000</v>
      </c>
      <c r="CV9">
        <v>90192341</v>
      </c>
      <c r="CW9" s="38">
        <v>1190900</v>
      </c>
      <c r="CX9" t="s">
        <v>1351</v>
      </c>
      <c r="CY9" s="69">
        <v>45991</v>
      </c>
      <c r="CZ9" s="1"/>
      <c r="DA9" s="38">
        <v>10000000</v>
      </c>
      <c r="DB9">
        <v>90675687</v>
      </c>
      <c r="DC9" s="38">
        <v>1188900</v>
      </c>
      <c r="DD9" t="s">
        <v>1352</v>
      </c>
      <c r="DE9" s="69">
        <v>46006</v>
      </c>
      <c r="DF9" s="1"/>
      <c r="DG9" s="38">
        <v>10000000</v>
      </c>
      <c r="DH9">
        <v>91150519</v>
      </c>
      <c r="DI9" s="38">
        <v>1188900</v>
      </c>
      <c r="DJ9" s="167" t="b">
        <f>SUM(AS9,AY9,BE9,BK9,BQ9,BW9,CC9,CI9,CO9,CU9,DA9,DG9)=D9</f>
        <v>0</v>
      </c>
      <c r="DK9" s="212" t="s">
        <v>1353</v>
      </c>
      <c r="DL9"/>
      <c r="DM9"/>
    </row>
    <row r="10" spans="1:117" hidden="1">
      <c r="A10" s="3" t="s">
        <v>1354</v>
      </c>
      <c r="B10" s="3" t="s">
        <v>563</v>
      </c>
      <c r="C10" s="13" t="s">
        <v>1036</v>
      </c>
      <c r="D10" s="144">
        <v>149933333</v>
      </c>
      <c r="E10" s="218">
        <v>2325</v>
      </c>
      <c r="F10" s="24">
        <v>58933333</v>
      </c>
      <c r="G10" s="3">
        <v>2025</v>
      </c>
      <c r="H10" s="24">
        <v>52000000</v>
      </c>
      <c r="I10" s="3">
        <v>2125</v>
      </c>
      <c r="J10" s="24">
        <v>39000000</v>
      </c>
      <c r="K10" s="34"/>
      <c r="L10" s="24"/>
      <c r="M10" s="26"/>
      <c r="N10" s="26"/>
      <c r="O10" s="26"/>
      <c r="P10" s="26"/>
      <c r="Q10" s="26"/>
      <c r="R10" s="26"/>
      <c r="S10" s="65">
        <f t="shared" si="2"/>
        <v>149933333</v>
      </c>
      <c r="T10" s="1" t="b">
        <f t="shared" si="0"/>
        <v>1</v>
      </c>
      <c r="U10" s="3">
        <v>2325</v>
      </c>
      <c r="V10" s="38">
        <v>39000000</v>
      </c>
      <c r="W10" s="3">
        <v>825</v>
      </c>
      <c r="X10" s="38">
        <v>52000000</v>
      </c>
      <c r="Y10" s="3">
        <v>2225</v>
      </c>
      <c r="Z10" s="38">
        <v>58933333</v>
      </c>
      <c r="AA10" s="34"/>
      <c r="AB10" s="38"/>
      <c r="AC10" s="34"/>
      <c r="AD10" s="27"/>
      <c r="AE10" s="34"/>
      <c r="AF10" s="27"/>
      <c r="AG10" s="300">
        <f t="shared" si="1"/>
        <v>149933333</v>
      </c>
      <c r="AH10" s="95"/>
      <c r="AI10" s="1" t="s">
        <v>1248</v>
      </c>
      <c r="AJ10" s="1" t="s">
        <v>58</v>
      </c>
      <c r="AK10" s="1" t="s">
        <v>58</v>
      </c>
      <c r="AL10" s="83" t="s">
        <v>1355</v>
      </c>
      <c r="AM10" s="1" t="s">
        <v>58</v>
      </c>
      <c r="AN10" s="1" t="s">
        <v>58</v>
      </c>
      <c r="AO10" s="1" t="s">
        <v>58</v>
      </c>
      <c r="AP10" t="s">
        <v>1356</v>
      </c>
      <c r="AQ10" s="69">
        <v>45694</v>
      </c>
      <c r="AR10" s="1"/>
      <c r="AS10" s="38">
        <v>3466667</v>
      </c>
      <c r="AT10">
        <v>9479406994</v>
      </c>
      <c r="AU10" s="38">
        <v>1330800</v>
      </c>
      <c r="AV10" t="s">
        <v>1357</v>
      </c>
      <c r="AW10" s="69">
        <v>45716</v>
      </c>
      <c r="AX10" s="1"/>
      <c r="AY10" s="38">
        <v>13000000</v>
      </c>
      <c r="AZ10">
        <v>9480073875</v>
      </c>
      <c r="BA10" s="38">
        <v>443900</v>
      </c>
      <c r="BB10" t="s">
        <v>1358</v>
      </c>
      <c r="BC10" s="69">
        <v>45749</v>
      </c>
      <c r="BD10" s="1"/>
      <c r="BE10" s="91">
        <v>13000000</v>
      </c>
      <c r="BF10">
        <v>9482941474</v>
      </c>
      <c r="BG10" s="38">
        <v>1539800</v>
      </c>
      <c r="BH10" t="s">
        <v>1359</v>
      </c>
      <c r="BI10" s="69">
        <v>45782</v>
      </c>
      <c r="BJ10" s="1"/>
      <c r="BK10" s="38">
        <v>13000000</v>
      </c>
      <c r="BL10">
        <v>9484470692</v>
      </c>
      <c r="BM10" s="38">
        <v>1539800</v>
      </c>
      <c r="BN10" t="s">
        <v>1360</v>
      </c>
      <c r="BO10" s="69">
        <v>45813</v>
      </c>
      <c r="BP10" s="1"/>
      <c r="BQ10" s="38">
        <v>13000000</v>
      </c>
      <c r="BR10">
        <v>9486026167</v>
      </c>
      <c r="BS10" s="38">
        <v>1542000</v>
      </c>
      <c r="BT10" t="s">
        <v>1361</v>
      </c>
      <c r="BU10" s="69">
        <v>45839</v>
      </c>
      <c r="BV10" s="1"/>
      <c r="BW10" s="38">
        <v>13000000</v>
      </c>
      <c r="BX10">
        <v>9487455980</v>
      </c>
      <c r="BY10" s="38">
        <v>1541100</v>
      </c>
      <c r="BZ10" t="s">
        <v>1362</v>
      </c>
      <c r="CA10" s="69">
        <v>45880</v>
      </c>
      <c r="CB10" s="1"/>
      <c r="CC10" s="38">
        <v>13000000</v>
      </c>
      <c r="CD10">
        <v>9488603337</v>
      </c>
      <c r="CE10" s="38">
        <v>1539800</v>
      </c>
      <c r="CF10" t="s">
        <v>1363</v>
      </c>
      <c r="CG10" s="69">
        <v>45905</v>
      </c>
      <c r="CH10" s="1"/>
      <c r="CI10" s="38">
        <v>13000000</v>
      </c>
      <c r="CJ10">
        <v>9491381393</v>
      </c>
      <c r="CK10" s="38">
        <v>1560500</v>
      </c>
      <c r="CL10" t="s">
        <v>1364</v>
      </c>
      <c r="CM10" s="69">
        <v>45932</v>
      </c>
      <c r="CN10" s="1"/>
      <c r="CO10" s="38">
        <v>13000000</v>
      </c>
      <c r="CP10">
        <v>9491381442</v>
      </c>
      <c r="CQ10" s="38">
        <v>1539800</v>
      </c>
      <c r="CR10" t="s">
        <v>1365</v>
      </c>
      <c r="CS10" s="69">
        <v>45965</v>
      </c>
      <c r="CT10" s="1"/>
      <c r="CU10" s="38">
        <v>13000000</v>
      </c>
      <c r="CV10">
        <v>9493498214</v>
      </c>
      <c r="CW10" s="38">
        <v>1550300</v>
      </c>
      <c r="CX10" t="s">
        <v>1366</v>
      </c>
      <c r="CY10" s="69">
        <v>45994</v>
      </c>
      <c r="CZ10" s="1"/>
      <c r="DA10" s="38">
        <v>13000000</v>
      </c>
      <c r="DB10">
        <v>9494664104</v>
      </c>
      <c r="DC10" s="38">
        <v>1540000</v>
      </c>
      <c r="DD10" t="s">
        <v>1367</v>
      </c>
      <c r="DE10" s="69">
        <v>46006</v>
      </c>
      <c r="DF10" s="1"/>
      <c r="DG10" s="38">
        <v>13000000</v>
      </c>
      <c r="DH10">
        <v>9494664563</v>
      </c>
      <c r="DI10" s="38">
        <v>1539800</v>
      </c>
      <c r="DJ10" s="167" t="b">
        <f>SUM(AS10,AY10,BE10,BK10,BQ10,BW10,CC10,CI10,CO10,CU10,DA10,DG10)=D10</f>
        <v>0</v>
      </c>
      <c r="DK10" s="212"/>
      <c r="DL10"/>
      <c r="DM10"/>
    </row>
    <row r="11" spans="1:117" hidden="1">
      <c r="A11" s="3" t="s">
        <v>1368</v>
      </c>
      <c r="B11" s="3" t="s">
        <v>382</v>
      </c>
      <c r="C11" s="13" t="s">
        <v>1036</v>
      </c>
      <c r="D11" s="144">
        <v>137500000</v>
      </c>
      <c r="E11" s="218">
        <v>1825</v>
      </c>
      <c r="F11" s="24">
        <v>10204400</v>
      </c>
      <c r="G11" s="3">
        <v>1725</v>
      </c>
      <c r="H11" s="24">
        <v>48283333</v>
      </c>
      <c r="I11" s="3">
        <v>1725</v>
      </c>
      <c r="J11" s="24">
        <v>77812800</v>
      </c>
      <c r="K11" s="34">
        <v>24225</v>
      </c>
      <c r="L11" s="24">
        <v>1199467</v>
      </c>
      <c r="M11" s="26"/>
      <c r="N11" s="26"/>
      <c r="O11" s="26"/>
      <c r="P11" s="26"/>
      <c r="Q11" s="26"/>
      <c r="R11" s="26"/>
      <c r="S11" s="65">
        <f t="shared" si="2"/>
        <v>137500000</v>
      </c>
      <c r="T11" s="1" t="b">
        <f t="shared" si="0"/>
        <v>1</v>
      </c>
      <c r="U11" s="3">
        <v>14325</v>
      </c>
      <c r="V11" s="38">
        <v>1199467</v>
      </c>
      <c r="W11" s="3">
        <v>2425</v>
      </c>
      <c r="X11" s="38">
        <v>77812800</v>
      </c>
      <c r="Y11" s="3">
        <v>925</v>
      </c>
      <c r="Z11" s="38">
        <v>31200000</v>
      </c>
      <c r="AA11" s="34">
        <v>1825</v>
      </c>
      <c r="AB11" s="38">
        <v>10204400</v>
      </c>
      <c r="AC11" s="34"/>
      <c r="AD11" s="27"/>
      <c r="AE11" s="34"/>
      <c r="AF11" s="27"/>
      <c r="AG11" s="300">
        <f t="shared" si="1"/>
        <v>120416667</v>
      </c>
      <c r="AH11" s="95"/>
      <c r="AI11" s="1" t="s">
        <v>1248</v>
      </c>
      <c r="AJ11" s="1" t="s">
        <v>58</v>
      </c>
      <c r="AK11" s="1" t="s">
        <v>58</v>
      </c>
      <c r="AL11" s="1" t="s">
        <v>903</v>
      </c>
      <c r="AM11" s="1" t="s">
        <v>58</v>
      </c>
      <c r="AN11" s="1" t="s">
        <v>58</v>
      </c>
      <c r="AO11" s="1" t="s">
        <v>58</v>
      </c>
      <c r="AP11" t="s">
        <v>1369</v>
      </c>
      <c r="AQ11" s="69">
        <v>45694</v>
      </c>
      <c r="AR11" s="1"/>
      <c r="AS11" s="38">
        <v>6250000</v>
      </c>
      <c r="AT11">
        <v>7953197582</v>
      </c>
      <c r="AU11" s="38">
        <v>3602700</v>
      </c>
      <c r="AV11" t="s">
        <v>1370</v>
      </c>
      <c r="AW11" s="69">
        <v>45718</v>
      </c>
      <c r="AX11" s="1"/>
      <c r="AY11" s="38">
        <v>12500000</v>
      </c>
      <c r="AZ11">
        <v>7961141618</v>
      </c>
      <c r="BA11" s="38">
        <v>1430700</v>
      </c>
      <c r="BB11" t="s">
        <v>1371</v>
      </c>
      <c r="BC11" s="69">
        <v>45748</v>
      </c>
      <c r="BD11" s="1"/>
      <c r="BE11" s="91">
        <v>12500000</v>
      </c>
      <c r="BF11">
        <v>7961141960</v>
      </c>
      <c r="BG11" s="38">
        <v>3759700</v>
      </c>
      <c r="BH11" t="s">
        <v>1372</v>
      </c>
      <c r="BI11" s="69">
        <v>45782</v>
      </c>
      <c r="BJ11" s="1"/>
      <c r="BK11" s="38">
        <v>12500000</v>
      </c>
      <c r="BL11">
        <v>7963902391</v>
      </c>
      <c r="BM11" s="38">
        <v>3759700</v>
      </c>
      <c r="BN11" t="s">
        <v>1373</v>
      </c>
      <c r="BO11" s="69">
        <v>45824</v>
      </c>
      <c r="BP11" s="1"/>
      <c r="BQ11" s="38">
        <v>12500000</v>
      </c>
      <c r="BR11">
        <v>7967776399</v>
      </c>
      <c r="BS11" s="38">
        <v>3759700</v>
      </c>
      <c r="BT11" t="s">
        <v>1374</v>
      </c>
      <c r="BU11" s="69">
        <v>45842</v>
      </c>
      <c r="BV11" s="1"/>
      <c r="BW11" s="38">
        <v>12500000</v>
      </c>
      <c r="BX11">
        <v>7972537750</v>
      </c>
      <c r="BY11" s="38">
        <v>3759700</v>
      </c>
      <c r="BZ11" t="s">
        <v>1375</v>
      </c>
      <c r="CA11" s="69">
        <v>45873</v>
      </c>
      <c r="CB11" s="1"/>
      <c r="CC11" s="38">
        <v>12500000</v>
      </c>
      <c r="CD11">
        <v>7977240438</v>
      </c>
      <c r="CE11" s="38">
        <v>3759700</v>
      </c>
      <c r="CF11" t="s">
        <v>1376</v>
      </c>
      <c r="CG11" s="69">
        <v>45901</v>
      </c>
      <c r="CH11" s="1"/>
      <c r="CI11" s="38">
        <v>12500000</v>
      </c>
      <c r="CJ11">
        <v>7980816790</v>
      </c>
      <c r="CK11" s="38">
        <v>3759700</v>
      </c>
      <c r="CL11" t="s">
        <v>1377</v>
      </c>
      <c r="CM11" s="69">
        <v>45937</v>
      </c>
      <c r="CN11" s="1"/>
      <c r="CO11" s="38">
        <v>12500000</v>
      </c>
      <c r="CP11">
        <v>7983695277</v>
      </c>
      <c r="CQ11" s="38">
        <v>3362500</v>
      </c>
      <c r="CR11" t="s">
        <v>1378</v>
      </c>
      <c r="CS11" s="69">
        <v>45972</v>
      </c>
      <c r="CT11" s="1"/>
      <c r="CU11" s="38">
        <v>11666667</v>
      </c>
      <c r="CV11">
        <v>7990123602</v>
      </c>
      <c r="CW11" s="38">
        <v>3759700</v>
      </c>
      <c r="CX11" t="s">
        <v>1379</v>
      </c>
      <c r="CY11" s="69">
        <v>46001</v>
      </c>
      <c r="CZ11" s="1"/>
      <c r="DA11" s="38">
        <v>12500000</v>
      </c>
      <c r="DB11">
        <v>7993955455</v>
      </c>
      <c r="DC11" s="38">
        <v>5080700</v>
      </c>
      <c r="DD11" s="49"/>
      <c r="DE11" s="49"/>
      <c r="DF11" s="49"/>
      <c r="DG11" s="50"/>
      <c r="DH11" s="49"/>
      <c r="DI11" s="50"/>
      <c r="DJ11" s="167" t="b">
        <f>SUM(AS11,AY11,BE11,BK11,BQ11,BW11,CC11,CI11,CO11,CU11,DA11,DG11)=D11</f>
        <v>0</v>
      </c>
      <c r="DK11" s="212" t="s">
        <v>1380</v>
      </c>
      <c r="DL11"/>
      <c r="DM11"/>
    </row>
    <row r="12" spans="1:117" hidden="1">
      <c r="A12" s="3" t="s">
        <v>1381</v>
      </c>
      <c r="B12" s="3" t="s">
        <v>851</v>
      </c>
      <c r="C12" s="13" t="s">
        <v>1036</v>
      </c>
      <c r="D12" s="144">
        <v>161000000</v>
      </c>
      <c r="E12" s="218">
        <v>2725</v>
      </c>
      <c r="F12" s="24">
        <v>79100000</v>
      </c>
      <c r="G12" s="3">
        <v>27250</v>
      </c>
      <c r="H12" s="24">
        <v>56000000</v>
      </c>
      <c r="I12" s="3">
        <v>3125</v>
      </c>
      <c r="J12" s="24">
        <v>26366667</v>
      </c>
      <c r="K12" s="34"/>
      <c r="L12" s="24"/>
      <c r="M12" s="26"/>
      <c r="N12" s="26"/>
      <c r="O12" s="26"/>
      <c r="P12" s="26"/>
      <c r="Q12" s="26"/>
      <c r="R12" s="26"/>
      <c r="S12" s="65">
        <f t="shared" si="2"/>
        <v>161466667</v>
      </c>
      <c r="T12" s="1" t="b">
        <f t="shared" si="0"/>
        <v>0</v>
      </c>
      <c r="U12" s="3">
        <v>1025</v>
      </c>
      <c r="V12" s="38">
        <v>56000000</v>
      </c>
      <c r="W12" s="3">
        <v>2525</v>
      </c>
      <c r="X12" s="38">
        <v>25900000</v>
      </c>
      <c r="Y12" s="3">
        <v>2425</v>
      </c>
      <c r="Z12" s="38">
        <v>79100000</v>
      </c>
      <c r="AA12" s="34"/>
      <c r="AB12" s="38"/>
      <c r="AC12" s="34"/>
      <c r="AD12" s="27"/>
      <c r="AE12" s="34"/>
      <c r="AF12" s="27"/>
      <c r="AG12" s="300">
        <f t="shared" si="1"/>
        <v>161000000</v>
      </c>
      <c r="AH12" s="95"/>
      <c r="AI12" s="1" t="s">
        <v>1248</v>
      </c>
      <c r="AJ12" s="1" t="s">
        <v>58</v>
      </c>
      <c r="AK12" s="1" t="s">
        <v>58</v>
      </c>
      <c r="AL12" s="1" t="s">
        <v>903</v>
      </c>
      <c r="AM12" s="1" t="s">
        <v>58</v>
      </c>
      <c r="AN12" s="1" t="s">
        <v>58</v>
      </c>
      <c r="AO12" s="1" t="s">
        <v>58</v>
      </c>
      <c r="AP12" t="s">
        <v>1382</v>
      </c>
      <c r="AQ12" s="69">
        <v>45690</v>
      </c>
      <c r="AR12" s="1"/>
      <c r="AS12" s="38">
        <v>6533333</v>
      </c>
      <c r="AT12">
        <v>82692067</v>
      </c>
      <c r="AU12" s="38">
        <v>1719200</v>
      </c>
      <c r="AV12" t="s">
        <v>1383</v>
      </c>
      <c r="AW12" s="69">
        <v>45716</v>
      </c>
      <c r="AX12" s="1"/>
      <c r="AY12" s="38">
        <v>14000000</v>
      </c>
      <c r="AZ12">
        <v>84485888</v>
      </c>
      <c r="BA12" s="38">
        <v>766700</v>
      </c>
      <c r="BB12" t="s">
        <v>1384</v>
      </c>
      <c r="BC12" s="69">
        <v>45751</v>
      </c>
      <c r="BD12" s="1"/>
      <c r="BE12" s="38">
        <v>14000000</v>
      </c>
      <c r="BF12">
        <v>85441540</v>
      </c>
      <c r="BG12" s="38">
        <v>1647900</v>
      </c>
      <c r="BH12" t="s">
        <v>1385</v>
      </c>
      <c r="BI12" s="69">
        <v>45780</v>
      </c>
      <c r="BJ12" s="1"/>
      <c r="BK12" s="38">
        <v>14000000</v>
      </c>
      <c r="BL12">
        <v>86184540</v>
      </c>
      <c r="BM12" s="38">
        <v>1650600</v>
      </c>
      <c r="BN12" t="s">
        <v>1386</v>
      </c>
      <c r="BO12" s="69">
        <v>45811</v>
      </c>
      <c r="BP12" s="1"/>
      <c r="BQ12" s="38">
        <v>14000000</v>
      </c>
      <c r="BR12">
        <v>86919561</v>
      </c>
      <c r="BS12" s="38">
        <v>1645700</v>
      </c>
      <c r="BT12" t="s">
        <v>1387</v>
      </c>
      <c r="BU12" s="69">
        <v>45840</v>
      </c>
      <c r="BV12" s="1"/>
      <c r="BW12" s="38">
        <v>14000000</v>
      </c>
      <c r="BX12">
        <v>87673884</v>
      </c>
      <c r="BY12" s="38">
        <v>1641100</v>
      </c>
      <c r="BZ12" t="s">
        <v>1388</v>
      </c>
      <c r="CA12" s="69">
        <v>45869</v>
      </c>
      <c r="CB12" s="1"/>
      <c r="CC12" s="38">
        <v>14000000</v>
      </c>
      <c r="CD12">
        <v>88570167</v>
      </c>
      <c r="CE12" s="38">
        <v>1647700</v>
      </c>
      <c r="CF12" t="s">
        <v>1389</v>
      </c>
      <c r="CG12" s="69">
        <v>45902</v>
      </c>
      <c r="CH12" s="1"/>
      <c r="CI12" s="38">
        <v>14000000</v>
      </c>
      <c r="CJ12">
        <v>89355266</v>
      </c>
      <c r="CK12" s="38">
        <v>1643000</v>
      </c>
      <c r="CL12" t="s">
        <v>1390</v>
      </c>
      <c r="CM12" s="69">
        <v>45933</v>
      </c>
      <c r="CN12" s="1"/>
      <c r="CO12" s="38">
        <v>14000000</v>
      </c>
      <c r="CP12">
        <v>89253497</v>
      </c>
      <c r="CQ12" s="38">
        <v>1640800</v>
      </c>
      <c r="CR12" t="s">
        <v>1391</v>
      </c>
      <c r="CS12" s="69">
        <v>45965</v>
      </c>
      <c r="CT12" s="1"/>
      <c r="CU12" s="38">
        <v>14000000</v>
      </c>
      <c r="CV12">
        <v>90075198</v>
      </c>
      <c r="CW12" s="38">
        <v>1646200</v>
      </c>
      <c r="CX12" t="s">
        <v>1392</v>
      </c>
      <c r="CY12" s="69">
        <v>45993</v>
      </c>
      <c r="CZ12" s="1"/>
      <c r="DA12" s="38">
        <v>14000000</v>
      </c>
      <c r="DB12">
        <v>90913786</v>
      </c>
      <c r="DC12" s="38">
        <v>1632600</v>
      </c>
      <c r="DD12" t="s">
        <v>1393</v>
      </c>
      <c r="DE12" s="69">
        <v>46006</v>
      </c>
      <c r="DF12" s="1"/>
      <c r="DG12" s="38">
        <v>14000000</v>
      </c>
      <c r="DH12">
        <v>91713473</v>
      </c>
      <c r="DI12" s="38">
        <v>1626500</v>
      </c>
      <c r="DJ12" s="167" t="b">
        <f>SUM(AS12,AY12,BE12,BK12,BQ12,BW12,CC12,CI12,CO12,CU12,DA12,DG12)=D12</f>
        <v>0</v>
      </c>
      <c r="DK12" s="212"/>
      <c r="DL12"/>
      <c r="DM12"/>
    </row>
    <row r="13" spans="1:117" ht="67.5" hidden="1" customHeight="1">
      <c r="A13" s="3" t="s">
        <v>1394</v>
      </c>
      <c r="B13" s="8" t="s">
        <v>1395</v>
      </c>
      <c r="C13" s="13" t="s">
        <v>1036</v>
      </c>
      <c r="D13" s="144">
        <v>161000000</v>
      </c>
      <c r="E13" s="218">
        <v>2925</v>
      </c>
      <c r="F13" s="24">
        <v>56000000</v>
      </c>
      <c r="G13" s="3">
        <v>4325</v>
      </c>
      <c r="H13" s="24">
        <v>70000000</v>
      </c>
      <c r="I13" s="3">
        <v>4625</v>
      </c>
      <c r="J13" s="24">
        <v>35000000</v>
      </c>
      <c r="K13" s="34"/>
      <c r="L13" s="24"/>
      <c r="M13" s="26"/>
      <c r="N13" s="26"/>
      <c r="O13" s="26"/>
      <c r="P13" s="26"/>
      <c r="Q13" s="26"/>
      <c r="R13" s="26"/>
      <c r="S13" s="65">
        <f t="shared" si="2"/>
        <v>161000000</v>
      </c>
      <c r="T13" s="1" t="b">
        <f t="shared" si="0"/>
        <v>1</v>
      </c>
      <c r="U13" s="3">
        <v>1125</v>
      </c>
      <c r="V13" s="38">
        <v>26133333</v>
      </c>
      <c r="W13" s="3">
        <v>9225</v>
      </c>
      <c r="X13" s="38">
        <v>29866667</v>
      </c>
      <c r="Y13" s="3">
        <v>13525</v>
      </c>
      <c r="Z13" s="38">
        <v>34533333</v>
      </c>
      <c r="AA13" s="34">
        <v>13125</v>
      </c>
      <c r="AB13" s="38">
        <v>27533333</v>
      </c>
      <c r="AC13" s="34">
        <v>20225</v>
      </c>
      <c r="AD13" s="38">
        <v>7466667</v>
      </c>
      <c r="AE13" s="34">
        <v>19925</v>
      </c>
      <c r="AF13" s="38">
        <v>35466667</v>
      </c>
      <c r="AG13" s="300">
        <f t="shared" si="1"/>
        <v>118066666</v>
      </c>
      <c r="AH13" s="95"/>
      <c r="AI13" s="1" t="s">
        <v>1248</v>
      </c>
      <c r="AJ13" s="1" t="s">
        <v>58</v>
      </c>
      <c r="AK13" s="1" t="s">
        <v>58</v>
      </c>
      <c r="AL13" s="1" t="s">
        <v>903</v>
      </c>
      <c r="AM13" s="1" t="s">
        <v>58</v>
      </c>
      <c r="AN13" s="1" t="s">
        <v>58</v>
      </c>
      <c r="AO13" s="1" t="s">
        <v>58</v>
      </c>
      <c r="AP13" t="s">
        <v>1396</v>
      </c>
      <c r="AQ13" s="69">
        <v>45694</v>
      </c>
      <c r="AR13" s="1"/>
      <c r="AS13" s="38">
        <v>6533333</v>
      </c>
      <c r="AT13">
        <v>82685978</v>
      </c>
      <c r="AU13" s="38">
        <v>3122300</v>
      </c>
      <c r="AV13" t="s">
        <v>1397</v>
      </c>
      <c r="AW13" s="69">
        <v>45723</v>
      </c>
      <c r="AX13" s="1"/>
      <c r="AY13" s="38">
        <v>14000000</v>
      </c>
      <c r="AZ13">
        <v>84532360</v>
      </c>
      <c r="BA13" s="38">
        <v>1625300</v>
      </c>
      <c r="BB13" t="s">
        <v>1398</v>
      </c>
      <c r="BC13" s="69" t="s">
        <v>1399</v>
      </c>
      <c r="BD13" s="1"/>
      <c r="BE13" s="38">
        <f>5600000+8400000</f>
        <v>14000000</v>
      </c>
      <c r="BF13" t="s">
        <v>1400</v>
      </c>
      <c r="BG13" s="38">
        <v>1625300</v>
      </c>
      <c r="BH13" t="s">
        <v>1401</v>
      </c>
      <c r="BI13" s="69">
        <v>45782</v>
      </c>
      <c r="BJ13" s="1"/>
      <c r="BK13" s="38">
        <v>14000000</v>
      </c>
      <c r="BL13">
        <v>7962652209</v>
      </c>
      <c r="BM13" s="38">
        <v>696600</v>
      </c>
      <c r="BN13" t="s">
        <v>1402</v>
      </c>
      <c r="BO13" s="69">
        <v>45821</v>
      </c>
      <c r="BP13" s="1"/>
      <c r="BQ13" s="38">
        <v>14000000</v>
      </c>
      <c r="BR13">
        <v>7969170072</v>
      </c>
      <c r="BS13" s="38">
        <v>1631900</v>
      </c>
      <c r="BT13" t="s">
        <v>1403</v>
      </c>
      <c r="BU13" s="69">
        <v>45840</v>
      </c>
      <c r="BV13" s="1"/>
      <c r="BW13" s="38">
        <v>14000000</v>
      </c>
      <c r="BX13">
        <v>7976998876</v>
      </c>
      <c r="BY13" s="38">
        <v>1640000</v>
      </c>
      <c r="BZ13" t="s">
        <v>1404</v>
      </c>
      <c r="CA13" s="69">
        <v>45873</v>
      </c>
      <c r="CB13" s="1"/>
      <c r="CC13" s="38">
        <v>14000000</v>
      </c>
      <c r="CD13">
        <v>7977000356</v>
      </c>
      <c r="CE13" s="38">
        <v>1640600</v>
      </c>
      <c r="CF13" t="s">
        <v>1405</v>
      </c>
      <c r="CG13" s="69">
        <v>45903</v>
      </c>
      <c r="CH13" s="1"/>
      <c r="CI13" s="38">
        <v>14000000</v>
      </c>
      <c r="CJ13">
        <v>7980827571</v>
      </c>
      <c r="CK13" s="38">
        <v>1638800</v>
      </c>
      <c r="CL13" t="s">
        <v>1406</v>
      </c>
      <c r="CM13" s="69">
        <v>45966</v>
      </c>
      <c r="CN13" s="1"/>
      <c r="CO13" s="38">
        <v>466667</v>
      </c>
      <c r="CP13">
        <v>4626475570</v>
      </c>
      <c r="CQ13" s="38">
        <v>54800</v>
      </c>
      <c r="CR13" t="s">
        <v>1407</v>
      </c>
      <c r="CS13" s="69">
        <v>45966</v>
      </c>
      <c r="CT13" s="1"/>
      <c r="CU13" s="38">
        <v>14000000</v>
      </c>
      <c r="CV13">
        <v>4626517281</v>
      </c>
      <c r="CW13" s="38">
        <v>1625300</v>
      </c>
      <c r="CX13" t="s">
        <v>1408</v>
      </c>
      <c r="CY13" s="69">
        <v>45994</v>
      </c>
      <c r="CZ13" s="1"/>
      <c r="DA13" s="38">
        <v>14000000</v>
      </c>
      <c r="DB13">
        <v>4633076053</v>
      </c>
      <c r="DC13" s="38">
        <v>1625300</v>
      </c>
      <c r="DD13" t="s">
        <v>1409</v>
      </c>
      <c r="DE13" s="69">
        <v>46006</v>
      </c>
      <c r="DF13" s="1"/>
      <c r="DG13" s="38">
        <v>14000000</v>
      </c>
      <c r="DH13">
        <v>4633076053</v>
      </c>
      <c r="DI13" s="38">
        <v>1625300</v>
      </c>
      <c r="DJ13" s="167" t="b">
        <f>SUM(AS13,AY13,BE13,BK13,BQ13,BW13,CC13,CI13,CO13,CU13,DA13,DG13)=D13</f>
        <v>0</v>
      </c>
      <c r="DK13" s="212"/>
      <c r="DL13"/>
      <c r="DM13"/>
    </row>
    <row r="14" spans="1:117" s="64" customFormat="1" ht="30.75" hidden="1" customHeight="1">
      <c r="A14" s="15" t="s">
        <v>1410</v>
      </c>
      <c r="B14" s="15" t="s">
        <v>1198</v>
      </c>
      <c r="C14" s="18" t="s">
        <v>1036</v>
      </c>
      <c r="D14" s="143">
        <v>207600000</v>
      </c>
      <c r="E14" s="12">
        <v>1025</v>
      </c>
      <c r="F14" s="85">
        <v>207600000</v>
      </c>
      <c r="G14" s="3"/>
      <c r="H14" s="85"/>
      <c r="I14" s="3"/>
      <c r="J14" s="85"/>
      <c r="K14" s="3"/>
      <c r="L14" s="85"/>
      <c r="M14" s="55"/>
      <c r="N14" s="55"/>
      <c r="O14" s="55"/>
      <c r="P14" s="55"/>
      <c r="Q14" s="55"/>
      <c r="R14" s="55"/>
      <c r="S14" s="65">
        <f t="shared" si="2"/>
        <v>207600000</v>
      </c>
      <c r="T14" s="3" t="b">
        <f t="shared" si="0"/>
        <v>1</v>
      </c>
      <c r="U14" s="3">
        <v>2725</v>
      </c>
      <c r="V14" s="88">
        <v>45600000</v>
      </c>
      <c r="W14" s="3">
        <v>1225</v>
      </c>
      <c r="X14" s="88">
        <v>36000000</v>
      </c>
      <c r="Y14" s="3">
        <v>2625</v>
      </c>
      <c r="Z14" s="88">
        <v>126000000</v>
      </c>
      <c r="AA14" s="34"/>
      <c r="AB14" s="38"/>
      <c r="AC14" s="34"/>
      <c r="AD14" s="34"/>
      <c r="AE14" s="34"/>
      <c r="AF14" s="34"/>
      <c r="AG14" s="300">
        <f t="shared" si="1"/>
        <v>207600000</v>
      </c>
      <c r="AH14" s="124"/>
      <c r="AI14" s="3" t="s">
        <v>1248</v>
      </c>
      <c r="AJ14" s="3" t="s">
        <v>58</v>
      </c>
      <c r="AK14" s="3" t="s">
        <v>58</v>
      </c>
      <c r="AL14" s="3" t="s">
        <v>1411</v>
      </c>
      <c r="AM14" s="3" t="s">
        <v>58</v>
      </c>
      <c r="AN14" s="3" t="s">
        <v>58</v>
      </c>
      <c r="AO14" s="3" t="s">
        <v>76</v>
      </c>
      <c r="AP14" s="3" t="s">
        <v>1412</v>
      </c>
      <c r="AQ14" s="156">
        <v>45840</v>
      </c>
      <c r="AR14" s="3"/>
      <c r="AS14" s="88">
        <v>6600000</v>
      </c>
      <c r="AT14" s="3">
        <v>9478980678</v>
      </c>
      <c r="AU14" s="88">
        <v>1259600</v>
      </c>
      <c r="AV14" s="86"/>
      <c r="AW14" s="86"/>
      <c r="AX14" s="3"/>
      <c r="AY14" s="91">
        <v>18000000</v>
      </c>
      <c r="AZ14" s="90">
        <v>9482650038</v>
      </c>
      <c r="BA14" s="89"/>
      <c r="BB14" s="86"/>
      <c r="BC14" s="86"/>
      <c r="BD14" s="3"/>
      <c r="BE14" s="88">
        <v>18000000</v>
      </c>
      <c r="BF14" s="90">
        <v>9483513411</v>
      </c>
      <c r="BG14" s="89"/>
      <c r="BH14" s="86"/>
      <c r="BI14" s="164"/>
      <c r="BJ14" s="86"/>
      <c r="BK14" s="89"/>
      <c r="BL14" s="92"/>
      <c r="BM14" s="89"/>
      <c r="BN14" s="86"/>
      <c r="BO14" s="86"/>
      <c r="BP14" s="3"/>
      <c r="BQ14" s="88">
        <v>18000000</v>
      </c>
      <c r="BR14" s="90">
        <v>9484202222</v>
      </c>
      <c r="BS14" s="89"/>
      <c r="BT14" s="3" t="s">
        <v>1413</v>
      </c>
      <c r="BU14" s="87">
        <v>45784</v>
      </c>
      <c r="BV14" s="3"/>
      <c r="BW14" s="88">
        <v>18000000</v>
      </c>
      <c r="BX14" s="3">
        <v>9486718137</v>
      </c>
      <c r="BY14" s="88">
        <v>1833300</v>
      </c>
      <c r="BZ14" s="86"/>
      <c r="CA14" s="86"/>
      <c r="CB14" s="3"/>
      <c r="CC14" s="88">
        <v>18000000</v>
      </c>
      <c r="CD14" s="90">
        <v>9489233295</v>
      </c>
      <c r="CE14" s="89"/>
      <c r="CF14" s="3" t="s">
        <v>1414</v>
      </c>
      <c r="CG14" s="87">
        <v>45786</v>
      </c>
      <c r="CH14" s="3"/>
      <c r="CI14" s="88">
        <v>18000000</v>
      </c>
      <c r="CJ14" s="3">
        <v>9491216367</v>
      </c>
      <c r="CK14" s="88">
        <v>1832000</v>
      </c>
      <c r="CL14" s="3" t="s">
        <v>1415</v>
      </c>
      <c r="CM14" s="87">
        <v>45757</v>
      </c>
      <c r="CN14" s="3"/>
      <c r="CO14" s="88">
        <v>18000000</v>
      </c>
      <c r="CP14" s="3">
        <v>9492803707</v>
      </c>
      <c r="CQ14" s="88">
        <v>1836500</v>
      </c>
      <c r="CR14" s="3" t="s">
        <v>1416</v>
      </c>
      <c r="CS14" s="87">
        <v>45819</v>
      </c>
      <c r="CT14" s="3"/>
      <c r="CU14" s="88">
        <v>18000000</v>
      </c>
      <c r="CV14" s="3">
        <v>9494338591</v>
      </c>
      <c r="CW14" s="88">
        <v>1838300</v>
      </c>
      <c r="CX14" s="3" t="s">
        <v>1417</v>
      </c>
      <c r="CY14" s="87">
        <v>45789</v>
      </c>
      <c r="CZ14" s="3"/>
      <c r="DA14" s="88">
        <v>18000000</v>
      </c>
      <c r="DB14" s="3">
        <v>9495879535</v>
      </c>
      <c r="DC14" s="88">
        <v>1831900</v>
      </c>
      <c r="DD14" s="3" t="s">
        <v>1418</v>
      </c>
      <c r="DE14" s="3" t="s">
        <v>1419</v>
      </c>
      <c r="DF14" s="3"/>
      <c r="DG14" s="88">
        <v>18000000</v>
      </c>
      <c r="DH14" s="3">
        <v>9496414135</v>
      </c>
      <c r="DI14" s="88">
        <v>1816800</v>
      </c>
      <c r="DJ14" s="68" t="b">
        <f>SUM(AS14,AY14,BE14,BK14,BQ14,BW14,CC14,CI14,CO14,CU14,DA14,DG14)=D14</f>
        <v>0</v>
      </c>
      <c r="DK14" s="212" t="s">
        <v>1420</v>
      </c>
    </row>
    <row r="15" spans="1:117" hidden="1">
      <c r="A15" s="3" t="s">
        <v>1421</v>
      </c>
      <c r="B15" s="3" t="s">
        <v>230</v>
      </c>
      <c r="C15" s="13" t="s">
        <v>1036</v>
      </c>
      <c r="D15" s="144">
        <v>63250000</v>
      </c>
      <c r="E15" s="12">
        <v>46125</v>
      </c>
      <c r="F15" s="24">
        <v>658167</v>
      </c>
      <c r="G15" s="3">
        <v>3625</v>
      </c>
      <c r="H15" s="24">
        <v>5500000</v>
      </c>
      <c r="I15" s="3">
        <v>2125</v>
      </c>
      <c r="J15" s="24">
        <v>16500000</v>
      </c>
      <c r="K15" s="53">
        <v>4725</v>
      </c>
      <c r="L15" s="24">
        <v>40591833</v>
      </c>
      <c r="M15" s="26"/>
      <c r="N15" s="26"/>
      <c r="O15" s="26"/>
      <c r="P15" s="26"/>
      <c r="Q15" s="26"/>
      <c r="R15" s="26"/>
      <c r="S15" s="65">
        <f t="shared" si="2"/>
        <v>63250000</v>
      </c>
      <c r="T15" s="1" t="b">
        <f t="shared" si="0"/>
        <v>1</v>
      </c>
      <c r="U15" s="3">
        <v>19825</v>
      </c>
      <c r="V15" s="149">
        <v>658167</v>
      </c>
      <c r="W15" s="3">
        <v>2825</v>
      </c>
      <c r="X15" s="149">
        <v>40591833</v>
      </c>
      <c r="Y15" s="3">
        <v>2725</v>
      </c>
      <c r="Z15" s="149">
        <v>5500000</v>
      </c>
      <c r="AA15" s="34">
        <v>1325</v>
      </c>
      <c r="AB15" s="82">
        <v>16500000</v>
      </c>
      <c r="AC15" s="34"/>
      <c r="AD15" s="34"/>
      <c r="AE15" s="34"/>
      <c r="AF15" s="34"/>
      <c r="AG15" s="300">
        <f t="shared" si="1"/>
        <v>63250000</v>
      </c>
      <c r="AH15" s="95"/>
      <c r="AI15" s="1" t="s">
        <v>1248</v>
      </c>
      <c r="AJ15" s="1" t="s">
        <v>58</v>
      </c>
      <c r="AK15" s="1" t="s">
        <v>58</v>
      </c>
      <c r="AL15" s="1" t="s">
        <v>903</v>
      </c>
      <c r="AM15" s="1" t="s">
        <v>58</v>
      </c>
      <c r="AN15" s="1" t="s">
        <v>58</v>
      </c>
      <c r="AO15" s="1" t="s">
        <v>58</v>
      </c>
      <c r="AP15" t="s">
        <v>1422</v>
      </c>
      <c r="AQ15" s="69">
        <v>45692</v>
      </c>
      <c r="AR15" s="1"/>
      <c r="AS15" s="38">
        <v>2200000</v>
      </c>
      <c r="AT15" s="1" t="s">
        <v>1185</v>
      </c>
      <c r="AU15" s="38"/>
      <c r="AV15" t="s">
        <v>1423</v>
      </c>
      <c r="AW15" s="69">
        <v>45716</v>
      </c>
      <c r="AX15" s="1"/>
      <c r="AY15" s="38">
        <v>5500000</v>
      </c>
      <c r="AZ15">
        <v>83468229</v>
      </c>
      <c r="BA15" s="38">
        <v>281000</v>
      </c>
      <c r="BB15" t="s">
        <v>1424</v>
      </c>
      <c r="BC15" s="69">
        <v>45754</v>
      </c>
      <c r="BD15" s="1"/>
      <c r="BE15" s="38">
        <v>5500000</v>
      </c>
      <c r="BF15">
        <v>85550637</v>
      </c>
      <c r="BG15" s="38">
        <v>650400</v>
      </c>
      <c r="BH15" t="s">
        <v>1425</v>
      </c>
      <c r="BI15" t="s">
        <v>1426</v>
      </c>
      <c r="BJ15" s="1"/>
      <c r="BK15" s="38">
        <v>5500000</v>
      </c>
      <c r="BL15">
        <v>85636182</v>
      </c>
      <c r="BM15" s="38">
        <v>648900</v>
      </c>
      <c r="BN15" t="s">
        <v>1427</v>
      </c>
      <c r="BO15" s="69">
        <v>45824</v>
      </c>
      <c r="BP15" s="1"/>
      <c r="BQ15" s="38">
        <v>5500000</v>
      </c>
      <c r="BR15">
        <v>85773327</v>
      </c>
      <c r="BS15" s="38">
        <v>650400</v>
      </c>
      <c r="BT15" t="s">
        <v>1428</v>
      </c>
      <c r="BU15" s="69">
        <v>45842</v>
      </c>
      <c r="BV15" s="1"/>
      <c r="BW15" s="38">
        <v>5500000</v>
      </c>
      <c r="BX15">
        <v>86607840</v>
      </c>
      <c r="BY15" s="38">
        <v>644800</v>
      </c>
      <c r="BZ15" t="s">
        <v>1429</v>
      </c>
      <c r="CA15" s="69">
        <v>45874</v>
      </c>
      <c r="CB15" s="1"/>
      <c r="CC15" s="38">
        <v>5500000</v>
      </c>
      <c r="CD15">
        <v>87335430</v>
      </c>
      <c r="CE15" s="38">
        <v>645800</v>
      </c>
      <c r="CF15" t="s">
        <v>1430</v>
      </c>
      <c r="CG15" s="69">
        <v>45902</v>
      </c>
      <c r="CH15" s="1"/>
      <c r="CI15" s="38">
        <v>5500000</v>
      </c>
      <c r="CJ15">
        <v>88226079</v>
      </c>
      <c r="CK15" s="38">
        <v>644400</v>
      </c>
      <c r="CL15" t="s">
        <v>1431</v>
      </c>
      <c r="CM15" s="69">
        <v>45932</v>
      </c>
      <c r="CN15" s="1"/>
      <c r="CO15" s="38">
        <v>5500000</v>
      </c>
      <c r="CP15">
        <v>88988204</v>
      </c>
      <c r="CQ15" s="38">
        <v>641100</v>
      </c>
      <c r="CR15" t="s">
        <v>1432</v>
      </c>
      <c r="CS15" s="69">
        <v>45966</v>
      </c>
      <c r="CT15" s="1"/>
      <c r="CU15" s="38">
        <v>5500000</v>
      </c>
      <c r="CV15">
        <v>89824046</v>
      </c>
      <c r="CW15" s="38">
        <v>641000</v>
      </c>
      <c r="CX15" t="s">
        <v>1433</v>
      </c>
      <c r="CY15" s="69">
        <v>45992</v>
      </c>
      <c r="CZ15" s="1"/>
      <c r="DA15" s="38">
        <v>5500000</v>
      </c>
      <c r="DB15">
        <v>90664594</v>
      </c>
      <c r="DC15" s="38">
        <v>640700</v>
      </c>
      <c r="DD15" t="s">
        <v>1434</v>
      </c>
      <c r="DE15" s="69">
        <v>46008</v>
      </c>
      <c r="DF15" s="1"/>
      <c r="DG15" s="38">
        <v>5500000</v>
      </c>
      <c r="DH15">
        <v>92325156</v>
      </c>
      <c r="DI15" s="38">
        <v>638500</v>
      </c>
      <c r="DJ15" s="167" t="b">
        <f>SUM(AS15,AY15,BE15,BK15,BQ15,BW15,CC15,CI15,CO15,CU15,DA15,DG15)=D15</f>
        <v>0</v>
      </c>
      <c r="DK15" s="212" t="s">
        <v>1435</v>
      </c>
      <c r="DL15"/>
      <c r="DM15"/>
    </row>
    <row r="16" spans="1:117" hidden="1">
      <c r="A16" s="3" t="s">
        <v>1436</v>
      </c>
      <c r="B16" s="3" t="s">
        <v>582</v>
      </c>
      <c r="C16" s="13" t="s">
        <v>1036</v>
      </c>
      <c r="D16" s="144">
        <v>173000000</v>
      </c>
      <c r="E16" s="12">
        <v>1625</v>
      </c>
      <c r="F16" s="24">
        <v>105000000</v>
      </c>
      <c r="G16" s="3">
        <v>1725</v>
      </c>
      <c r="H16" s="24">
        <v>68000000</v>
      </c>
      <c r="I16" s="3"/>
      <c r="J16" s="24"/>
      <c r="K16" s="1"/>
      <c r="L16" s="24"/>
      <c r="M16" s="26"/>
      <c r="N16" s="26"/>
      <c r="O16" s="26"/>
      <c r="P16" s="26"/>
      <c r="Q16" s="26"/>
      <c r="R16" s="26"/>
      <c r="S16" s="65">
        <f t="shared" si="2"/>
        <v>173000000</v>
      </c>
      <c r="T16" s="1" t="b">
        <f t="shared" si="0"/>
        <v>1</v>
      </c>
      <c r="U16" s="3">
        <v>2825</v>
      </c>
      <c r="V16" s="38">
        <v>60000000</v>
      </c>
      <c r="W16" s="3">
        <v>1525</v>
      </c>
      <c r="X16" s="38">
        <v>30000000</v>
      </c>
      <c r="Y16" s="3">
        <v>28251</v>
      </c>
      <c r="Z16" s="38">
        <v>68000000</v>
      </c>
      <c r="AA16" s="34"/>
      <c r="AB16" s="1"/>
      <c r="AC16" s="34"/>
      <c r="AD16" s="34"/>
      <c r="AE16" s="34"/>
      <c r="AF16" s="34"/>
      <c r="AG16" s="300">
        <f t="shared" si="1"/>
        <v>158000000</v>
      </c>
      <c r="AH16" s="95"/>
      <c r="AI16" s="1" t="s">
        <v>1248</v>
      </c>
      <c r="AJ16" s="1" t="s">
        <v>58</v>
      </c>
      <c r="AK16" s="1" t="s">
        <v>58</v>
      </c>
      <c r="AL16" s="83" t="s">
        <v>1437</v>
      </c>
      <c r="AM16" s="1" t="s">
        <v>58</v>
      </c>
      <c r="AN16" s="1" t="s">
        <v>58</v>
      </c>
      <c r="AO16" s="1" t="s">
        <v>58</v>
      </c>
      <c r="AP16" t="s">
        <v>1438</v>
      </c>
      <c r="AQ16" s="69">
        <v>45693</v>
      </c>
      <c r="AR16" s="1"/>
      <c r="AS16" s="38">
        <v>5000000</v>
      </c>
      <c r="AT16">
        <v>83325555</v>
      </c>
      <c r="AU16" s="38">
        <v>1717300</v>
      </c>
      <c r="AV16" t="s">
        <v>1439</v>
      </c>
      <c r="AW16" s="69">
        <v>45720</v>
      </c>
      <c r="AX16" s="1"/>
      <c r="AY16" s="38">
        <v>15000000</v>
      </c>
      <c r="AZ16">
        <v>83899671</v>
      </c>
      <c r="BA16" s="38">
        <v>582200</v>
      </c>
      <c r="BB16" t="s">
        <v>1440</v>
      </c>
      <c r="BC16" s="69">
        <v>45748</v>
      </c>
      <c r="BD16" s="1"/>
      <c r="BE16" s="38">
        <v>15000000</v>
      </c>
      <c r="BF16">
        <v>85053445</v>
      </c>
      <c r="BG16" s="38">
        <v>1804000</v>
      </c>
      <c r="BH16" t="s">
        <v>1441</v>
      </c>
      <c r="BI16" s="69">
        <v>45782</v>
      </c>
      <c r="BJ16" s="1"/>
      <c r="BK16" s="38">
        <v>15000000</v>
      </c>
      <c r="BL16">
        <v>85714569</v>
      </c>
      <c r="BM16" s="38">
        <v>1802900</v>
      </c>
      <c r="BN16" t="s">
        <v>1442</v>
      </c>
      <c r="BO16" s="69">
        <v>45812</v>
      </c>
      <c r="BP16" s="1"/>
      <c r="BQ16" s="38">
        <v>15000000</v>
      </c>
      <c r="BR16">
        <v>86517320</v>
      </c>
      <c r="BS16" s="38">
        <v>1807500</v>
      </c>
      <c r="BT16" t="s">
        <v>1443</v>
      </c>
      <c r="BU16" s="69">
        <v>45839</v>
      </c>
      <c r="BV16" s="1"/>
      <c r="BW16" s="38">
        <v>15000000</v>
      </c>
      <c r="BX16">
        <v>87327127</v>
      </c>
      <c r="BY16" s="38">
        <v>1801400</v>
      </c>
      <c r="BZ16" s="49"/>
      <c r="CA16" s="49"/>
      <c r="CB16" s="49"/>
      <c r="CC16" s="50">
        <v>15000000</v>
      </c>
      <c r="CD16" s="1">
        <v>88094551</v>
      </c>
      <c r="CE16" s="38">
        <v>1801400</v>
      </c>
      <c r="CF16" t="s">
        <v>1444</v>
      </c>
      <c r="CG16" s="69">
        <v>45903</v>
      </c>
      <c r="CH16" s="1"/>
      <c r="CI16" s="38">
        <v>15000000</v>
      </c>
      <c r="CJ16">
        <v>88953427</v>
      </c>
      <c r="CK16" s="38">
        <v>1801400</v>
      </c>
      <c r="CL16" t="s">
        <v>1445</v>
      </c>
      <c r="CM16" s="69">
        <v>45930</v>
      </c>
      <c r="CN16" s="1"/>
      <c r="CO16" s="38">
        <v>15000000</v>
      </c>
      <c r="CP16">
        <v>89724759</v>
      </c>
      <c r="CQ16" s="38">
        <v>1801400</v>
      </c>
      <c r="CR16" t="s">
        <v>1446</v>
      </c>
      <c r="CS16" s="69">
        <v>45965</v>
      </c>
      <c r="CT16" s="1"/>
      <c r="CU16" s="38">
        <v>15000000</v>
      </c>
      <c r="CV16">
        <v>90548758</v>
      </c>
      <c r="CW16" s="38">
        <v>1806000</v>
      </c>
      <c r="CX16" s="49"/>
      <c r="CY16" s="49"/>
      <c r="CZ16" s="49"/>
      <c r="DA16" s="50">
        <v>15000000</v>
      </c>
      <c r="DB16" s="49"/>
      <c r="DC16" s="50"/>
      <c r="DD16" s="49"/>
      <c r="DE16" s="49"/>
      <c r="DF16" s="49"/>
      <c r="DG16" s="50">
        <v>15000000</v>
      </c>
      <c r="DH16" s="49"/>
      <c r="DI16" s="50"/>
      <c r="DJ16" s="167" t="b">
        <f>SUM(AS16,AY16,BE16,BK16,BQ16,BW16,CC16,CI16,CO16,CU16,DA16,DG16)=D16</f>
        <v>0</v>
      </c>
      <c r="DK16" s="212" t="s">
        <v>1447</v>
      </c>
      <c r="DL16"/>
      <c r="DM16"/>
    </row>
    <row r="17" spans="1:117" hidden="1">
      <c r="A17" s="3" t="s">
        <v>1448</v>
      </c>
      <c r="B17" s="3" t="s">
        <v>578</v>
      </c>
      <c r="C17" s="13" t="s">
        <v>1036</v>
      </c>
      <c r="D17" s="144">
        <v>149933333</v>
      </c>
      <c r="E17" s="12">
        <v>1425</v>
      </c>
      <c r="F17" s="24">
        <v>58933333</v>
      </c>
      <c r="G17" s="3">
        <v>1325</v>
      </c>
      <c r="H17" s="24">
        <v>52000000</v>
      </c>
      <c r="I17" s="3">
        <v>13251</v>
      </c>
      <c r="J17" s="24">
        <v>39000000</v>
      </c>
      <c r="K17" s="1"/>
      <c r="L17" s="24"/>
      <c r="M17" s="26"/>
      <c r="N17" s="26"/>
      <c r="O17" s="26"/>
      <c r="P17" s="26"/>
      <c r="Q17" s="26"/>
      <c r="R17" s="26"/>
      <c r="S17" s="65">
        <f t="shared" si="2"/>
        <v>149933333</v>
      </c>
      <c r="T17" s="1" t="b">
        <f t="shared" si="0"/>
        <v>1</v>
      </c>
      <c r="U17" s="3">
        <v>2925</v>
      </c>
      <c r="V17" s="38">
        <v>39000000</v>
      </c>
      <c r="W17" s="3">
        <v>1425</v>
      </c>
      <c r="X17" s="38">
        <v>52000000</v>
      </c>
      <c r="Y17" s="3">
        <v>29251</v>
      </c>
      <c r="Z17" s="38">
        <v>58933333</v>
      </c>
      <c r="AA17" s="34"/>
      <c r="AB17" s="1"/>
      <c r="AC17" s="34"/>
      <c r="AD17" s="34"/>
      <c r="AE17" s="34"/>
      <c r="AF17" s="34"/>
      <c r="AG17" s="300">
        <f t="shared" si="1"/>
        <v>149933333</v>
      </c>
      <c r="AH17" s="95"/>
      <c r="AI17" s="1" t="s">
        <v>1248</v>
      </c>
      <c r="AJ17" s="1" t="s">
        <v>58</v>
      </c>
      <c r="AK17" s="1" t="s">
        <v>58</v>
      </c>
      <c r="AL17" s="83" t="s">
        <v>1449</v>
      </c>
      <c r="AM17" s="1" t="s">
        <v>58</v>
      </c>
      <c r="AN17" s="1" t="s">
        <v>58</v>
      </c>
      <c r="AO17" s="49" t="s">
        <v>76</v>
      </c>
      <c r="AP17" t="s">
        <v>1450</v>
      </c>
      <c r="AQ17" s="69">
        <v>45693</v>
      </c>
      <c r="AR17" s="1"/>
      <c r="AS17" s="38">
        <v>4333333</v>
      </c>
      <c r="AT17">
        <v>82883783</v>
      </c>
      <c r="AU17" s="38">
        <v>1091300</v>
      </c>
      <c r="AV17" t="s">
        <v>1451</v>
      </c>
      <c r="AW17" s="69">
        <v>45720</v>
      </c>
      <c r="AX17" s="1"/>
      <c r="AY17" s="38">
        <v>13000000</v>
      </c>
      <c r="AZ17">
        <v>84211514</v>
      </c>
      <c r="BA17" s="38">
        <v>778600</v>
      </c>
      <c r="BB17" t="s">
        <v>1452</v>
      </c>
      <c r="BC17" s="69">
        <v>45751</v>
      </c>
      <c r="BD17" s="1"/>
      <c r="BE17" s="38">
        <v>13000000</v>
      </c>
      <c r="BF17">
        <v>84237842</v>
      </c>
      <c r="BG17" s="38">
        <v>1509200</v>
      </c>
      <c r="BH17" t="s">
        <v>1453</v>
      </c>
      <c r="BI17" s="69">
        <v>45784</v>
      </c>
      <c r="BJ17" s="1"/>
      <c r="BK17" s="38">
        <v>13000000</v>
      </c>
      <c r="BL17">
        <v>85675395</v>
      </c>
      <c r="BM17" s="38">
        <v>1509200</v>
      </c>
      <c r="BN17" t="s">
        <v>1454</v>
      </c>
      <c r="BO17" s="69">
        <v>45812</v>
      </c>
      <c r="BP17" s="1"/>
      <c r="BQ17" s="38">
        <v>13000000</v>
      </c>
      <c r="BR17">
        <v>86483794</v>
      </c>
      <c r="BS17" s="38">
        <v>1509200</v>
      </c>
      <c r="BT17" t="s">
        <v>1455</v>
      </c>
      <c r="BU17" s="69">
        <v>45845</v>
      </c>
      <c r="BV17" s="1"/>
      <c r="BW17" s="38">
        <v>13000000</v>
      </c>
      <c r="BX17">
        <v>87287424</v>
      </c>
      <c r="BY17" s="38">
        <v>1509200</v>
      </c>
      <c r="BZ17" t="s">
        <v>1456</v>
      </c>
      <c r="CA17" s="69">
        <v>45873</v>
      </c>
      <c r="CB17" s="1"/>
      <c r="CC17" s="38">
        <v>13000000</v>
      </c>
      <c r="CD17">
        <v>88480169</v>
      </c>
      <c r="CE17" s="38">
        <v>1516000</v>
      </c>
      <c r="CF17" t="s">
        <v>1457</v>
      </c>
      <c r="CG17" s="69">
        <v>45905</v>
      </c>
      <c r="CH17" s="1"/>
      <c r="CI17" s="38">
        <v>13000000</v>
      </c>
      <c r="CJ17">
        <v>88901430</v>
      </c>
      <c r="CK17" s="38">
        <v>1513200</v>
      </c>
      <c r="CL17" t="s">
        <v>1458</v>
      </c>
      <c r="CM17" s="69">
        <v>45936</v>
      </c>
      <c r="CN17" s="1"/>
      <c r="CO17" s="38">
        <v>13000000</v>
      </c>
      <c r="CP17">
        <v>89669595</v>
      </c>
      <c r="CQ17" s="38">
        <v>1512200</v>
      </c>
      <c r="CR17" t="s">
        <v>1459</v>
      </c>
      <c r="CS17" s="69">
        <v>45971</v>
      </c>
      <c r="CT17" s="1"/>
      <c r="CU17" s="38">
        <v>13000000</v>
      </c>
      <c r="CV17">
        <v>90510856</v>
      </c>
      <c r="CW17" s="38">
        <v>1509200</v>
      </c>
      <c r="CX17" t="s">
        <v>1460</v>
      </c>
      <c r="CY17" s="69">
        <v>45995</v>
      </c>
      <c r="CZ17" s="1"/>
      <c r="DA17" s="38">
        <v>13000000</v>
      </c>
      <c r="DB17">
        <v>91379914</v>
      </c>
      <c r="DC17" s="38">
        <v>1509200</v>
      </c>
      <c r="DD17" t="s">
        <v>1461</v>
      </c>
      <c r="DE17" s="69">
        <v>46006</v>
      </c>
      <c r="DF17" s="1"/>
      <c r="DG17" s="38">
        <v>13000000</v>
      </c>
      <c r="DH17">
        <v>92175449</v>
      </c>
      <c r="DI17" s="38">
        <v>1509200</v>
      </c>
      <c r="DJ17" s="167" t="b">
        <f>SUM(AS17,AY17,BE17,BK17,BQ17,BW17,CC17,CI17,CO17,CU17,DA17,DG17)=D17</f>
        <v>0</v>
      </c>
      <c r="DK17" s="212" t="s">
        <v>1462</v>
      </c>
      <c r="DL17"/>
      <c r="DM17"/>
    </row>
    <row r="18" spans="1:117" hidden="1">
      <c r="A18" s="3" t="s">
        <v>1463</v>
      </c>
      <c r="B18" s="3" t="s">
        <v>588</v>
      </c>
      <c r="C18" s="13" t="s">
        <v>1036</v>
      </c>
      <c r="D18" s="144">
        <v>145320000</v>
      </c>
      <c r="E18" s="12">
        <v>2025</v>
      </c>
      <c r="F18" s="24">
        <v>57463627</v>
      </c>
      <c r="G18" s="3">
        <v>1825</v>
      </c>
      <c r="H18" s="24">
        <v>50703200</v>
      </c>
      <c r="I18" s="3">
        <v>1825</v>
      </c>
      <c r="J18" s="24">
        <v>38027400</v>
      </c>
      <c r="K18" s="1"/>
      <c r="L18" s="24"/>
      <c r="M18" s="26"/>
      <c r="N18" s="26"/>
      <c r="O18" s="26"/>
      <c r="P18" s="26"/>
      <c r="Q18" s="26"/>
      <c r="R18" s="26"/>
      <c r="S18" s="65">
        <f t="shared" si="2"/>
        <v>146194227</v>
      </c>
      <c r="T18" s="1" t="b">
        <f t="shared" si="0"/>
        <v>0</v>
      </c>
      <c r="U18" s="3">
        <v>3025</v>
      </c>
      <c r="V18" s="24">
        <v>57463627</v>
      </c>
      <c r="W18" s="3">
        <v>1625</v>
      </c>
      <c r="X18" s="24">
        <v>50703200</v>
      </c>
      <c r="Y18" s="3">
        <v>3125</v>
      </c>
      <c r="Z18" s="24">
        <v>37153173</v>
      </c>
      <c r="AA18" s="34"/>
      <c r="AB18" s="1"/>
      <c r="AC18" s="34"/>
      <c r="AD18" s="34"/>
      <c r="AE18" s="34"/>
      <c r="AF18" s="34"/>
      <c r="AG18" s="300">
        <f t="shared" si="1"/>
        <v>145320000</v>
      </c>
      <c r="AH18" s="95"/>
      <c r="AI18" s="1" t="s">
        <v>1248</v>
      </c>
      <c r="AJ18" s="1" t="s">
        <v>58</v>
      </c>
      <c r="AK18" s="1" t="s">
        <v>58</v>
      </c>
      <c r="AL18" s="83" t="s">
        <v>1464</v>
      </c>
      <c r="AM18" s="1" t="s">
        <v>58</v>
      </c>
      <c r="AN18" s="1" t="s">
        <v>58</v>
      </c>
      <c r="AO18" s="1" t="s">
        <v>58</v>
      </c>
      <c r="AP18" t="s">
        <v>1465</v>
      </c>
      <c r="AQ18" s="69">
        <v>45699</v>
      </c>
      <c r="AR18" s="1"/>
      <c r="AS18" s="38">
        <v>3360000</v>
      </c>
      <c r="AT18">
        <v>1068799773</v>
      </c>
      <c r="AU18" s="38">
        <v>1416300</v>
      </c>
      <c r="AV18" t="s">
        <v>1466</v>
      </c>
      <c r="AW18" s="69">
        <v>45726</v>
      </c>
      <c r="AX18" s="1"/>
      <c r="AY18" s="38">
        <v>12600000</v>
      </c>
      <c r="AZ18">
        <v>1070772309</v>
      </c>
      <c r="BA18" s="38">
        <v>1462800</v>
      </c>
      <c r="BB18" t="s">
        <v>1467</v>
      </c>
      <c r="BC18" s="69">
        <v>45749</v>
      </c>
      <c r="BD18" s="1"/>
      <c r="BE18" s="38">
        <v>12600000</v>
      </c>
      <c r="BF18">
        <v>1070772309</v>
      </c>
      <c r="BG18" s="38">
        <v>1462800</v>
      </c>
      <c r="BH18" t="s">
        <v>1468</v>
      </c>
      <c r="BI18" s="69">
        <v>45784</v>
      </c>
      <c r="BJ18" s="1"/>
      <c r="BK18" s="38">
        <v>12600000</v>
      </c>
      <c r="BL18">
        <v>1071310048</v>
      </c>
      <c r="BM18" s="38">
        <v>1462800</v>
      </c>
      <c r="BN18" t="s">
        <v>1469</v>
      </c>
      <c r="BO18" s="69">
        <v>45813</v>
      </c>
      <c r="BP18" s="1"/>
      <c r="BQ18" s="38">
        <v>12600000</v>
      </c>
      <c r="BR18">
        <v>1071799862</v>
      </c>
      <c r="BS18" s="38">
        <v>1462800</v>
      </c>
      <c r="BT18" t="s">
        <v>1470</v>
      </c>
      <c r="BU18" s="69">
        <v>45841</v>
      </c>
      <c r="BV18" s="1"/>
      <c r="BW18" s="38">
        <v>12600000</v>
      </c>
      <c r="BX18">
        <v>1072744214</v>
      </c>
      <c r="BY18" s="38">
        <v>1462800</v>
      </c>
      <c r="BZ18" t="s">
        <v>1471</v>
      </c>
      <c r="CA18" s="69">
        <v>45877</v>
      </c>
      <c r="CB18" s="1"/>
      <c r="CC18" s="38">
        <v>12600000</v>
      </c>
      <c r="CD18">
        <v>1074465767</v>
      </c>
      <c r="CE18" s="38">
        <v>1486600</v>
      </c>
      <c r="CF18" t="s">
        <v>1472</v>
      </c>
      <c r="CG18" s="69">
        <v>45912</v>
      </c>
      <c r="CH18" s="1"/>
      <c r="CI18" s="38">
        <v>12600000</v>
      </c>
      <c r="CJ18">
        <v>1074906019</v>
      </c>
      <c r="CK18" s="38">
        <v>1472200</v>
      </c>
      <c r="CL18" t="s">
        <v>1473</v>
      </c>
      <c r="CM18" s="69">
        <v>45932</v>
      </c>
      <c r="CN18" s="1"/>
      <c r="CO18" s="38">
        <v>12600000</v>
      </c>
      <c r="CP18">
        <v>1074906099</v>
      </c>
      <c r="CQ18" s="38">
        <v>1462800</v>
      </c>
      <c r="CR18" t="s">
        <v>1474</v>
      </c>
      <c r="CS18" s="69">
        <v>45971</v>
      </c>
      <c r="CT18" s="1"/>
      <c r="CU18" s="38">
        <v>12600000</v>
      </c>
      <c r="CV18">
        <v>1076608906</v>
      </c>
      <c r="CW18" s="38">
        <v>1480800</v>
      </c>
      <c r="CX18" t="s">
        <v>1475</v>
      </c>
      <c r="CY18" s="69">
        <v>45994</v>
      </c>
      <c r="CZ18" s="1"/>
      <c r="DA18" s="38">
        <v>12600000</v>
      </c>
      <c r="DB18">
        <v>1077499182</v>
      </c>
      <c r="DC18" s="38">
        <v>1481400</v>
      </c>
      <c r="DD18" t="s">
        <v>1476</v>
      </c>
      <c r="DE18" s="69">
        <v>46006</v>
      </c>
      <c r="DF18" s="1"/>
      <c r="DG18" s="38">
        <v>12600000</v>
      </c>
      <c r="DH18">
        <v>1077957291</v>
      </c>
      <c r="DI18" s="38">
        <v>1470300</v>
      </c>
      <c r="DJ18" s="167" t="b">
        <f>SUM(AS18,AY18,BE18,BK18,BQ18,BW18,CC18,CI18,CO18,CU18,DA18,DG18)=D18</f>
        <v>0</v>
      </c>
      <c r="DK18" s="212"/>
      <c r="DL18"/>
      <c r="DM18"/>
    </row>
    <row r="19" spans="1:117" hidden="1">
      <c r="A19" s="3" t="s">
        <v>1477</v>
      </c>
      <c r="B19" s="3" t="s">
        <v>500</v>
      </c>
      <c r="C19" s="13" t="s">
        <v>1036</v>
      </c>
      <c r="D19" s="144">
        <v>173000000</v>
      </c>
      <c r="E19" s="12">
        <v>1625</v>
      </c>
      <c r="F19" s="24">
        <v>68000000</v>
      </c>
      <c r="G19" s="3">
        <v>1525</v>
      </c>
      <c r="H19" s="24">
        <v>105000000</v>
      </c>
      <c r="I19" s="3"/>
      <c r="J19" s="53"/>
      <c r="K19" s="1"/>
      <c r="L19" s="24"/>
      <c r="M19" s="26"/>
      <c r="N19" s="26"/>
      <c r="O19" s="26"/>
      <c r="P19" s="26"/>
      <c r="Q19" s="26"/>
      <c r="R19" s="26"/>
      <c r="S19" s="65">
        <f t="shared" si="2"/>
        <v>173000000</v>
      </c>
      <c r="T19" s="1" t="b">
        <f t="shared" si="0"/>
        <v>1</v>
      </c>
      <c r="U19" s="3">
        <v>3125</v>
      </c>
      <c r="V19" s="38">
        <v>68000000</v>
      </c>
      <c r="W19" s="3">
        <v>3225</v>
      </c>
      <c r="X19" s="38">
        <v>45000000</v>
      </c>
      <c r="Y19" s="3">
        <v>1725</v>
      </c>
      <c r="Z19" s="38">
        <v>60000000</v>
      </c>
      <c r="AA19" s="34"/>
      <c r="AB19" s="1"/>
      <c r="AC19" s="34"/>
      <c r="AD19" s="34"/>
      <c r="AE19" s="34"/>
      <c r="AF19" s="34"/>
      <c r="AG19" s="300">
        <f t="shared" si="1"/>
        <v>173000000</v>
      </c>
      <c r="AH19" s="95"/>
      <c r="AI19" s="1" t="s">
        <v>1248</v>
      </c>
      <c r="AJ19" s="1" t="s">
        <v>58</v>
      </c>
      <c r="AK19" s="1" t="s">
        <v>58</v>
      </c>
      <c r="AL19" s="83" t="s">
        <v>1478</v>
      </c>
      <c r="AM19" s="1" t="s">
        <v>58</v>
      </c>
      <c r="AN19" s="1" t="s">
        <v>58</v>
      </c>
      <c r="AO19" s="1" t="s">
        <v>58</v>
      </c>
      <c r="AP19" t="s">
        <v>1479</v>
      </c>
      <c r="AQ19" s="69">
        <v>45698</v>
      </c>
      <c r="AR19" s="1"/>
      <c r="AS19" s="38">
        <v>5000000</v>
      </c>
      <c r="AT19" s="165">
        <v>1068799492</v>
      </c>
      <c r="AU19" s="38">
        <v>1832700</v>
      </c>
      <c r="AV19" t="s">
        <v>1480</v>
      </c>
      <c r="AW19" s="69">
        <v>45720</v>
      </c>
      <c r="AX19" s="1"/>
      <c r="AY19" s="38">
        <v>15000000</v>
      </c>
      <c r="AZ19" s="165">
        <v>1069692485</v>
      </c>
      <c r="BA19" s="38">
        <v>1832700</v>
      </c>
      <c r="BB19" t="s">
        <v>1481</v>
      </c>
      <c r="BC19" s="69">
        <v>45749</v>
      </c>
      <c r="BD19" s="1"/>
      <c r="BE19" s="38">
        <v>15000000</v>
      </c>
      <c r="BF19">
        <v>1070446498</v>
      </c>
      <c r="BG19" s="38">
        <v>1841000</v>
      </c>
      <c r="BH19" t="s">
        <v>1482</v>
      </c>
      <c r="BI19" s="69">
        <v>45784</v>
      </c>
      <c r="BJ19" s="1"/>
      <c r="BK19" s="38">
        <v>15000000</v>
      </c>
      <c r="BL19" s="165">
        <v>1071120974</v>
      </c>
      <c r="BM19" s="38">
        <v>1832700</v>
      </c>
      <c r="BN19" t="s">
        <v>1483</v>
      </c>
      <c r="BO19" s="69">
        <v>45811</v>
      </c>
      <c r="BP19" s="1"/>
      <c r="BQ19" s="38">
        <v>15000000</v>
      </c>
      <c r="BR19" s="165">
        <v>1071910600</v>
      </c>
      <c r="BS19" s="38">
        <v>1832700</v>
      </c>
      <c r="BT19" t="s">
        <v>1484</v>
      </c>
      <c r="BU19" s="69">
        <v>45839</v>
      </c>
      <c r="BV19" s="1"/>
      <c r="BW19" s="38">
        <v>15000000</v>
      </c>
      <c r="BX19" s="165">
        <v>1072649964</v>
      </c>
      <c r="BY19" s="38">
        <v>1832700</v>
      </c>
      <c r="BZ19" t="s">
        <v>1485</v>
      </c>
      <c r="CA19" s="69">
        <v>45873</v>
      </c>
      <c r="CB19" s="1"/>
      <c r="CC19" s="38">
        <v>15000000</v>
      </c>
      <c r="CD19" s="165">
        <v>1073411080</v>
      </c>
      <c r="CE19" s="38">
        <v>1832700</v>
      </c>
      <c r="CF19" t="s">
        <v>1486</v>
      </c>
      <c r="CG19" s="69">
        <v>45908</v>
      </c>
      <c r="CH19" s="1"/>
      <c r="CI19" s="38">
        <v>15000000</v>
      </c>
      <c r="CJ19">
        <v>1074207486</v>
      </c>
      <c r="CK19" s="38">
        <v>1844400</v>
      </c>
      <c r="CL19" t="s">
        <v>1487</v>
      </c>
      <c r="CM19" s="69">
        <v>45932</v>
      </c>
      <c r="CN19" s="1"/>
      <c r="CO19" s="38">
        <v>15000000</v>
      </c>
      <c r="CP19" s="165">
        <v>1074903924</v>
      </c>
      <c r="CQ19" s="38">
        <v>1832700</v>
      </c>
      <c r="CR19" t="s">
        <v>1488</v>
      </c>
      <c r="CS19" s="69">
        <v>45965</v>
      </c>
      <c r="CT19" s="1"/>
      <c r="CU19" s="38">
        <v>15000000</v>
      </c>
      <c r="CV19" s="165">
        <v>1075685109</v>
      </c>
      <c r="CW19" s="38">
        <v>1832700</v>
      </c>
      <c r="CX19" t="s">
        <v>1489</v>
      </c>
      <c r="CY19" s="69">
        <v>45992</v>
      </c>
      <c r="CZ19" s="1"/>
      <c r="DA19" s="38">
        <v>15000000</v>
      </c>
      <c r="DB19">
        <v>1076382497</v>
      </c>
      <c r="DC19" s="38">
        <v>1832700</v>
      </c>
      <c r="DD19" t="s">
        <v>1490</v>
      </c>
      <c r="DE19" s="69">
        <v>46006</v>
      </c>
      <c r="DF19" s="1"/>
      <c r="DG19" s="38">
        <v>15000000</v>
      </c>
      <c r="DH19">
        <v>1077181214</v>
      </c>
      <c r="DI19" s="38">
        <v>1832700</v>
      </c>
      <c r="DJ19" s="167" t="b">
        <f>SUM(AS19,AY19,BE19,BK19,BQ19,BW19,CC19,CI19,CO19,CU19,DA19,DG19)=D19</f>
        <v>0</v>
      </c>
      <c r="DK19" s="212"/>
      <c r="DL19"/>
      <c r="DM19"/>
    </row>
    <row r="20" spans="1:117" hidden="1">
      <c r="A20" s="3" t="s">
        <v>1491</v>
      </c>
      <c r="B20" s="3" t="s">
        <v>486</v>
      </c>
      <c r="C20" s="13" t="s">
        <v>1036</v>
      </c>
      <c r="D20" s="144">
        <v>149933333</v>
      </c>
      <c r="E20" s="12">
        <v>1525</v>
      </c>
      <c r="F20" s="24">
        <v>58933333</v>
      </c>
      <c r="G20" s="3">
        <v>1425</v>
      </c>
      <c r="H20" s="24">
        <v>39000000</v>
      </c>
      <c r="I20" s="3">
        <v>1425</v>
      </c>
      <c r="J20" s="24">
        <v>52000000</v>
      </c>
      <c r="K20" s="1"/>
      <c r="L20" s="24"/>
      <c r="M20" s="26"/>
      <c r="N20" s="26"/>
      <c r="O20" s="26"/>
      <c r="P20" s="26"/>
      <c r="Q20" s="26"/>
      <c r="R20" s="26"/>
      <c r="S20" s="65">
        <f t="shared" si="2"/>
        <v>149933333</v>
      </c>
      <c r="T20" s="1" t="b">
        <f t="shared" si="0"/>
        <v>1</v>
      </c>
      <c r="U20" s="3">
        <v>3225</v>
      </c>
      <c r="V20" s="38">
        <v>58933333</v>
      </c>
      <c r="W20" s="3">
        <v>1825</v>
      </c>
      <c r="X20" s="38">
        <v>52000000</v>
      </c>
      <c r="Y20" s="3">
        <v>3325</v>
      </c>
      <c r="Z20" s="38">
        <v>39000000</v>
      </c>
      <c r="AA20" s="34"/>
      <c r="AB20" s="1"/>
      <c r="AC20" s="34"/>
      <c r="AD20" s="27"/>
      <c r="AE20" s="27"/>
      <c r="AF20" s="27"/>
      <c r="AG20" s="300">
        <f t="shared" si="1"/>
        <v>149933333</v>
      </c>
      <c r="AH20" s="95"/>
      <c r="AI20" s="1" t="s">
        <v>1248</v>
      </c>
      <c r="AJ20" s="1" t="s">
        <v>58</v>
      </c>
      <c r="AK20" s="1" t="s">
        <v>58</v>
      </c>
      <c r="AL20" s="83" t="s">
        <v>1492</v>
      </c>
      <c r="AM20" s="1" t="s">
        <v>58</v>
      </c>
      <c r="AN20" s="1" t="s">
        <v>58</v>
      </c>
      <c r="AO20" s="1" t="s">
        <v>58</v>
      </c>
      <c r="AP20" t="s">
        <v>1493</v>
      </c>
      <c r="AQ20" s="69">
        <v>45694</v>
      </c>
      <c r="AR20" s="1"/>
      <c r="AS20" s="38">
        <v>4333333</v>
      </c>
      <c r="AT20">
        <v>83567822</v>
      </c>
      <c r="AU20" s="38">
        <v>636000</v>
      </c>
      <c r="AV20" t="s">
        <v>1494</v>
      </c>
      <c r="AW20" s="69">
        <v>45719</v>
      </c>
      <c r="AX20" s="1"/>
      <c r="AY20" s="38">
        <v>13000000</v>
      </c>
      <c r="AZ20">
        <v>84210857</v>
      </c>
      <c r="BA20" s="38">
        <v>225900</v>
      </c>
      <c r="BB20" t="s">
        <v>1495</v>
      </c>
      <c r="BC20" s="69">
        <v>45748</v>
      </c>
      <c r="BD20" s="1"/>
      <c r="BE20" s="38">
        <v>13000000</v>
      </c>
      <c r="BF20">
        <v>85106760</v>
      </c>
      <c r="BG20" s="38">
        <v>677200</v>
      </c>
      <c r="BH20" t="s">
        <v>1496</v>
      </c>
      <c r="BI20" s="69">
        <v>45791</v>
      </c>
      <c r="BJ20" s="1"/>
      <c r="BK20" s="38">
        <v>13000000</v>
      </c>
      <c r="BL20">
        <v>85766759</v>
      </c>
      <c r="BM20" s="38">
        <v>677200</v>
      </c>
      <c r="BN20" t="s">
        <v>1497</v>
      </c>
      <c r="BO20" s="69">
        <v>45824</v>
      </c>
      <c r="BP20" s="1"/>
      <c r="BQ20" s="38">
        <v>13000000</v>
      </c>
      <c r="BR20">
        <v>86846666</v>
      </c>
      <c r="BS20" s="38">
        <v>679100</v>
      </c>
      <c r="BT20" t="s">
        <v>1498</v>
      </c>
      <c r="BU20" s="69">
        <v>45842</v>
      </c>
      <c r="BV20" s="1"/>
      <c r="BW20" s="38">
        <v>13000000</v>
      </c>
      <c r="BX20">
        <v>87764003</v>
      </c>
      <c r="BY20" s="38">
        <v>680400</v>
      </c>
      <c r="BZ20" t="s">
        <v>1499</v>
      </c>
      <c r="CA20" s="69">
        <v>45873</v>
      </c>
      <c r="CB20" s="1"/>
      <c r="CC20" s="38">
        <v>13000000</v>
      </c>
      <c r="CD20">
        <v>88269960</v>
      </c>
      <c r="CE20" s="38">
        <v>677200</v>
      </c>
      <c r="CF20" t="s">
        <v>1500</v>
      </c>
      <c r="CG20" s="69">
        <v>45915</v>
      </c>
      <c r="CH20" s="1"/>
      <c r="CI20" s="38">
        <v>13000000</v>
      </c>
      <c r="CJ20">
        <v>89120687</v>
      </c>
      <c r="CK20" s="38">
        <v>677200</v>
      </c>
      <c r="CL20" t="s">
        <v>1501</v>
      </c>
      <c r="CM20" s="69">
        <v>45936</v>
      </c>
      <c r="CN20" s="1"/>
      <c r="CO20" s="38">
        <v>13000000</v>
      </c>
      <c r="CP20">
        <v>90059893</v>
      </c>
      <c r="CQ20" s="38">
        <v>679400</v>
      </c>
      <c r="CR20" t="s">
        <v>1502</v>
      </c>
      <c r="CS20" s="69">
        <v>45973</v>
      </c>
      <c r="CT20" s="1"/>
      <c r="CU20" s="38">
        <v>13000000</v>
      </c>
      <c r="CV20">
        <v>90932917</v>
      </c>
      <c r="CW20" s="38">
        <v>679700</v>
      </c>
      <c r="CX20" t="s">
        <v>1503</v>
      </c>
      <c r="CY20" s="69">
        <v>46003</v>
      </c>
      <c r="CZ20" s="1"/>
      <c r="DA20" s="38">
        <v>13000000</v>
      </c>
      <c r="DB20">
        <v>91680623</v>
      </c>
      <c r="DC20" s="38">
        <v>677200</v>
      </c>
      <c r="DD20" t="s">
        <v>1504</v>
      </c>
      <c r="DE20" s="69">
        <v>46007</v>
      </c>
      <c r="DF20" s="1"/>
      <c r="DG20" s="38">
        <v>13000000</v>
      </c>
      <c r="DH20">
        <v>92397690</v>
      </c>
      <c r="DI20" s="38">
        <v>677200</v>
      </c>
      <c r="DJ20" s="167" t="b">
        <f>SUM(AS20,AY20,BE20,BK20,BQ20,BW20,CC20,CI20,CO20,CU20,DA20,DG20)=D20</f>
        <v>0</v>
      </c>
      <c r="DK20" s="212"/>
      <c r="DL20"/>
      <c r="DM20"/>
    </row>
    <row r="21" spans="1:117" ht="25.5" hidden="1">
      <c r="A21" s="3" t="s">
        <v>1505</v>
      </c>
      <c r="B21" s="8" t="s">
        <v>1506</v>
      </c>
      <c r="C21" s="13" t="s">
        <v>1036</v>
      </c>
      <c r="D21" s="144">
        <v>149933333</v>
      </c>
      <c r="E21" s="12">
        <v>1225</v>
      </c>
      <c r="F21" s="24">
        <v>149933333</v>
      </c>
      <c r="G21" s="3"/>
      <c r="H21" s="24"/>
      <c r="I21" s="3"/>
      <c r="J21" s="24"/>
      <c r="K21" s="1"/>
      <c r="L21" s="24"/>
      <c r="M21" s="26"/>
      <c r="N21" s="26"/>
      <c r="O21" s="26"/>
      <c r="P21" s="26"/>
      <c r="Q21" s="26"/>
      <c r="R21" s="26"/>
      <c r="S21" s="65">
        <f t="shared" si="2"/>
        <v>149933333</v>
      </c>
      <c r="T21" s="1" t="b">
        <f t="shared" si="0"/>
        <v>1</v>
      </c>
      <c r="U21" s="3">
        <v>3325</v>
      </c>
      <c r="V21" s="38">
        <v>50266666</v>
      </c>
      <c r="W21" s="3">
        <v>3425</v>
      </c>
      <c r="X21" s="38">
        <v>13000000</v>
      </c>
      <c r="Y21" s="3">
        <v>18025</v>
      </c>
      <c r="Z21" s="38">
        <v>1733334</v>
      </c>
      <c r="AA21" s="34">
        <v>18325</v>
      </c>
      <c r="AB21" s="38">
        <v>32933333</v>
      </c>
      <c r="AC21" s="34">
        <v>17525</v>
      </c>
      <c r="AD21" s="38">
        <v>52000000</v>
      </c>
      <c r="AE21" s="27"/>
      <c r="AF21" s="27"/>
      <c r="AG21" s="300">
        <f>+AB21+Z21+X21+V21+AD21</f>
        <v>149933333</v>
      </c>
      <c r="AH21" s="95"/>
      <c r="AI21" s="1" t="s">
        <v>1248</v>
      </c>
      <c r="AJ21" s="1" t="s">
        <v>58</v>
      </c>
      <c r="AK21" s="1" t="s">
        <v>58</v>
      </c>
      <c r="AL21" s="83" t="s">
        <v>1507</v>
      </c>
      <c r="AM21" s="1" t="s">
        <v>58</v>
      </c>
      <c r="AN21" s="1" t="s">
        <v>58</v>
      </c>
      <c r="AO21" s="1" t="s">
        <v>58</v>
      </c>
      <c r="AP21" s="49"/>
      <c r="AQ21" s="158"/>
      <c r="AR21" s="49"/>
      <c r="AS21" s="50"/>
      <c r="AT21" s="49"/>
      <c r="AU21" s="50"/>
      <c r="AV21" t="s">
        <v>1508</v>
      </c>
      <c r="AW21" s="69">
        <v>45743</v>
      </c>
      <c r="AX21" s="1"/>
      <c r="AY21" s="38">
        <v>13000000</v>
      </c>
      <c r="AZ21">
        <v>1070832939</v>
      </c>
      <c r="BA21" s="38">
        <v>1225000</v>
      </c>
      <c r="BB21" t="s">
        <v>1509</v>
      </c>
      <c r="BC21" s="69">
        <v>45754</v>
      </c>
      <c r="BD21" s="1"/>
      <c r="BE21" s="38">
        <v>13000000</v>
      </c>
      <c r="BF21" s="165">
        <v>1071705361</v>
      </c>
      <c r="BG21" s="38">
        <v>2928400</v>
      </c>
      <c r="BH21" t="s">
        <v>1510</v>
      </c>
      <c r="BI21" s="69">
        <v>45785</v>
      </c>
      <c r="BJ21" s="1"/>
      <c r="BK21" s="38">
        <v>13000000</v>
      </c>
      <c r="BL21">
        <v>1072354142</v>
      </c>
      <c r="BM21" s="38">
        <v>2933400</v>
      </c>
      <c r="BN21" t="s">
        <v>1511</v>
      </c>
      <c r="BO21" s="69">
        <v>45828</v>
      </c>
      <c r="BP21" s="1"/>
      <c r="BQ21" s="38">
        <v>13000000</v>
      </c>
      <c r="BR21">
        <v>1072354222</v>
      </c>
      <c r="BS21" s="38">
        <v>2926300</v>
      </c>
      <c r="BT21" t="s">
        <v>1512</v>
      </c>
      <c r="BU21" s="69">
        <v>45840</v>
      </c>
      <c r="BV21" s="1"/>
      <c r="BW21" s="38">
        <v>6933333</v>
      </c>
      <c r="BX21">
        <v>1073735148</v>
      </c>
      <c r="BY21" s="38">
        <v>2923800</v>
      </c>
      <c r="BZ21" s="49"/>
      <c r="CA21" s="49"/>
      <c r="CB21" s="49"/>
      <c r="CC21" s="50"/>
      <c r="CD21" s="49"/>
      <c r="CE21" s="50"/>
      <c r="CF21" t="s">
        <v>1513</v>
      </c>
      <c r="CG21" s="69">
        <v>45902</v>
      </c>
      <c r="CH21" s="1"/>
      <c r="CI21" s="38">
        <v>13000000</v>
      </c>
      <c r="CJ21">
        <v>88878709</v>
      </c>
      <c r="CK21" s="38">
        <v>1509200</v>
      </c>
      <c r="CL21" t="s">
        <v>1514</v>
      </c>
      <c r="CM21" s="69">
        <v>45931</v>
      </c>
      <c r="CN21" s="1"/>
      <c r="CO21" s="38">
        <v>13000000</v>
      </c>
      <c r="CP21">
        <v>89295836</v>
      </c>
      <c r="CQ21" s="38">
        <v>1509200</v>
      </c>
      <c r="CR21" t="s">
        <v>1515</v>
      </c>
      <c r="CS21" s="69">
        <v>45961</v>
      </c>
      <c r="CT21" s="1"/>
      <c r="CU21" s="38">
        <v>13000000</v>
      </c>
      <c r="CV21">
        <v>90116785</v>
      </c>
      <c r="CW21" s="38">
        <v>1509200</v>
      </c>
      <c r="CX21" t="s">
        <v>1516</v>
      </c>
      <c r="CY21" s="69">
        <v>45992</v>
      </c>
      <c r="CZ21" s="1"/>
      <c r="DA21" s="38">
        <v>13000000</v>
      </c>
      <c r="DB21">
        <v>90958184</v>
      </c>
      <c r="DC21" s="38">
        <v>1509200</v>
      </c>
      <c r="DD21" t="s">
        <v>1517</v>
      </c>
      <c r="DE21" s="69">
        <v>46006</v>
      </c>
      <c r="DF21" s="1"/>
      <c r="DG21" s="38">
        <v>13000000</v>
      </c>
      <c r="DH21">
        <v>91760918</v>
      </c>
      <c r="DI21" s="38">
        <v>1509200</v>
      </c>
      <c r="DJ21" s="167" t="b">
        <f>SUM(AS21,AY21,BE21,BK21,BQ21,BW21,CC21,CI21,CO21,CU21,DA21,DG21)=D21</f>
        <v>0</v>
      </c>
      <c r="DK21" s="212" t="s">
        <v>1518</v>
      </c>
      <c r="DL21"/>
      <c r="DM21"/>
    </row>
    <row r="22" spans="1:117" hidden="1">
      <c r="A22" s="3" t="s">
        <v>1519</v>
      </c>
      <c r="B22" s="3" t="s">
        <v>752</v>
      </c>
      <c r="C22" s="13" t="s">
        <v>1036</v>
      </c>
      <c r="D22" s="144">
        <v>71506667</v>
      </c>
      <c r="E22" s="12">
        <v>925</v>
      </c>
      <c r="F22" s="24">
        <v>24800000</v>
      </c>
      <c r="G22" s="3">
        <v>925</v>
      </c>
      <c r="H22" s="24">
        <v>31000000</v>
      </c>
      <c r="I22" s="3">
        <v>925</v>
      </c>
      <c r="J22" s="24">
        <v>15706667</v>
      </c>
      <c r="K22" s="1"/>
      <c r="L22" s="24"/>
      <c r="M22" s="26"/>
      <c r="N22" s="26"/>
      <c r="O22" s="26"/>
      <c r="P22" s="26"/>
      <c r="Q22" s="26"/>
      <c r="R22" s="26"/>
      <c r="S22" s="65">
        <f t="shared" si="2"/>
        <v>71506667</v>
      </c>
      <c r="T22" s="1" t="b">
        <f t="shared" si="0"/>
        <v>1</v>
      </c>
      <c r="U22" s="3">
        <v>3525</v>
      </c>
      <c r="V22" s="38">
        <v>31000000</v>
      </c>
      <c r="W22" s="3">
        <v>3625</v>
      </c>
      <c r="X22" s="38">
        <v>15706667</v>
      </c>
      <c r="Y22" s="3">
        <v>2125</v>
      </c>
      <c r="Z22" s="38">
        <v>24800000</v>
      </c>
      <c r="AA22" s="34"/>
      <c r="AB22" s="1"/>
      <c r="AC22" s="34"/>
      <c r="AD22" s="27"/>
      <c r="AE22" s="27"/>
      <c r="AF22" s="27"/>
      <c r="AG22" s="300">
        <f t="shared" si="1"/>
        <v>71506667</v>
      </c>
      <c r="AH22" s="95"/>
      <c r="AI22" s="1" t="s">
        <v>1248</v>
      </c>
      <c r="AJ22" s="1" t="s">
        <v>58</v>
      </c>
      <c r="AK22" s="1" t="s">
        <v>58</v>
      </c>
      <c r="AL22" s="83" t="s">
        <v>1520</v>
      </c>
      <c r="AM22" s="1" t="s">
        <v>58</v>
      </c>
      <c r="AN22" s="1" t="s">
        <v>58</v>
      </c>
      <c r="AO22" s="1" t="s">
        <v>58</v>
      </c>
      <c r="AP22" t="s">
        <v>1521</v>
      </c>
      <c r="AQ22" s="69">
        <v>45693</v>
      </c>
      <c r="AR22" s="1"/>
      <c r="AS22" s="38">
        <v>2066667</v>
      </c>
      <c r="AT22">
        <v>9480694884</v>
      </c>
      <c r="AU22" s="38">
        <v>638500</v>
      </c>
      <c r="AV22" t="s">
        <v>1522</v>
      </c>
      <c r="AW22" s="69">
        <v>45718</v>
      </c>
      <c r="AX22" s="1"/>
      <c r="AY22" s="150">
        <v>6200000</v>
      </c>
      <c r="AZ22">
        <v>9480694884</v>
      </c>
      <c r="BA22" s="38">
        <v>638500</v>
      </c>
      <c r="BB22" t="s">
        <v>1523</v>
      </c>
      <c r="BC22" s="69">
        <v>45750</v>
      </c>
      <c r="BD22" s="1"/>
      <c r="BE22" s="38">
        <v>6200000</v>
      </c>
      <c r="BF22">
        <v>9482933377</v>
      </c>
      <c r="BG22" s="38">
        <v>719800</v>
      </c>
      <c r="BH22" t="s">
        <v>1524</v>
      </c>
      <c r="BI22" s="69">
        <v>45779</v>
      </c>
      <c r="BJ22" s="1"/>
      <c r="BK22" s="38">
        <v>6200000</v>
      </c>
      <c r="BL22">
        <v>9483311777</v>
      </c>
      <c r="BM22" s="38">
        <v>719800</v>
      </c>
      <c r="BN22" t="s">
        <v>1525</v>
      </c>
      <c r="BO22" s="69">
        <v>45813</v>
      </c>
      <c r="BP22" s="1"/>
      <c r="BQ22" s="38">
        <v>6200000</v>
      </c>
      <c r="BR22">
        <v>9483311796</v>
      </c>
      <c r="BS22" s="38">
        <v>719800</v>
      </c>
      <c r="BT22" t="s">
        <v>1526</v>
      </c>
      <c r="BU22" s="69">
        <v>45841</v>
      </c>
      <c r="BV22" s="1"/>
      <c r="BW22" s="38">
        <v>6200000</v>
      </c>
      <c r="BX22">
        <v>9486739102</v>
      </c>
      <c r="BY22" s="38">
        <v>719800</v>
      </c>
      <c r="BZ22" t="s">
        <v>1527</v>
      </c>
      <c r="CA22" s="69">
        <v>45870</v>
      </c>
      <c r="CB22" s="1"/>
      <c r="CC22" s="38">
        <v>6200000</v>
      </c>
      <c r="CD22">
        <v>9487993661</v>
      </c>
      <c r="CE22" s="38">
        <v>719800</v>
      </c>
      <c r="CF22" t="s">
        <v>1528</v>
      </c>
      <c r="CG22" s="69">
        <v>45903</v>
      </c>
      <c r="CH22" s="1"/>
      <c r="CI22" s="38">
        <v>6200000</v>
      </c>
      <c r="CJ22">
        <v>9489662224</v>
      </c>
      <c r="CK22" s="38">
        <v>719800</v>
      </c>
      <c r="CL22" t="s">
        <v>1529</v>
      </c>
      <c r="CM22" s="69">
        <v>45931</v>
      </c>
      <c r="CN22" s="1"/>
      <c r="CO22" s="38">
        <v>6200000</v>
      </c>
      <c r="CP22">
        <v>9491090710</v>
      </c>
      <c r="CQ22" s="38">
        <v>719800</v>
      </c>
      <c r="CR22" t="s">
        <v>1530</v>
      </c>
      <c r="CS22" s="69">
        <v>45961</v>
      </c>
      <c r="CT22" s="1"/>
      <c r="CU22" s="38">
        <v>6200000</v>
      </c>
      <c r="CV22">
        <v>9492485733</v>
      </c>
      <c r="CW22" s="38">
        <v>719800</v>
      </c>
      <c r="CX22" t="s">
        <v>1531</v>
      </c>
      <c r="CY22" s="69">
        <v>45992</v>
      </c>
      <c r="CZ22" s="1"/>
      <c r="DA22" s="38">
        <v>6200000</v>
      </c>
      <c r="DB22">
        <v>9493929218</v>
      </c>
      <c r="DC22" s="38">
        <v>719800</v>
      </c>
      <c r="DD22" t="s">
        <v>1532</v>
      </c>
      <c r="DE22" s="69">
        <v>46006</v>
      </c>
      <c r="DF22" s="1"/>
      <c r="DG22" s="38">
        <v>6200000</v>
      </c>
      <c r="DH22">
        <v>9495506969</v>
      </c>
      <c r="DI22" s="38">
        <v>719800</v>
      </c>
      <c r="DJ22" s="167" t="b">
        <f>SUM(AS22,BA21,BE22,BK22,BQ22,BW22,CC22,CI22,CO22,CU22,DA22,DG22)=D22</f>
        <v>0</v>
      </c>
      <c r="DK22" s="212"/>
      <c r="DL22"/>
      <c r="DM22"/>
    </row>
    <row r="23" spans="1:117" hidden="1">
      <c r="A23" s="3" t="s">
        <v>1533</v>
      </c>
      <c r="B23" s="3" t="s">
        <v>367</v>
      </c>
      <c r="C23" s="13" t="s">
        <v>1036</v>
      </c>
      <c r="D23" s="144">
        <v>68200000</v>
      </c>
      <c r="E23" s="12">
        <v>4425</v>
      </c>
      <c r="F23" s="24">
        <v>6000000</v>
      </c>
      <c r="G23" s="3">
        <v>3225</v>
      </c>
      <c r="H23" s="24">
        <v>18000000</v>
      </c>
      <c r="I23" s="3">
        <v>4825</v>
      </c>
      <c r="J23" s="24">
        <v>44200000</v>
      </c>
      <c r="K23" s="1"/>
      <c r="L23" s="24"/>
      <c r="M23" s="26"/>
      <c r="N23" s="26"/>
      <c r="O23" s="26"/>
      <c r="P23" s="26"/>
      <c r="Q23" s="26"/>
      <c r="R23" s="26"/>
      <c r="S23" s="65">
        <f t="shared" si="2"/>
        <v>68200000</v>
      </c>
      <c r="T23" s="1" t="b">
        <f t="shared" si="0"/>
        <v>1</v>
      </c>
      <c r="U23" s="3">
        <v>3725</v>
      </c>
      <c r="V23" s="38">
        <v>26200000</v>
      </c>
      <c r="W23" s="3">
        <v>3625</v>
      </c>
      <c r="X23" s="38">
        <v>6000000</v>
      </c>
      <c r="Y23" s="3">
        <v>2225</v>
      </c>
      <c r="Z23" s="38">
        <v>18000000</v>
      </c>
      <c r="AA23" s="34"/>
      <c r="AB23" s="1"/>
      <c r="AC23" s="34"/>
      <c r="AD23" s="27"/>
      <c r="AE23" s="27"/>
      <c r="AF23" s="27"/>
      <c r="AG23" s="300">
        <f t="shared" si="1"/>
        <v>50200000</v>
      </c>
      <c r="AH23" s="95"/>
      <c r="AI23" s="1" t="s">
        <v>1248</v>
      </c>
      <c r="AJ23" s="1" t="s">
        <v>58</v>
      </c>
      <c r="AK23" s="1" t="s">
        <v>58</v>
      </c>
      <c r="AL23" s="1" t="s">
        <v>903</v>
      </c>
      <c r="AM23" s="1" t="s">
        <v>58</v>
      </c>
      <c r="AN23" s="1" t="s">
        <v>58</v>
      </c>
      <c r="AO23" s="1" t="s">
        <v>58</v>
      </c>
      <c r="AP23" t="s">
        <v>1534</v>
      </c>
      <c r="AQ23" s="69">
        <v>45695</v>
      </c>
      <c r="AR23" s="1"/>
      <c r="AS23" s="38">
        <v>1800000</v>
      </c>
      <c r="AT23">
        <v>9480197883</v>
      </c>
      <c r="AU23" s="38">
        <v>696000</v>
      </c>
      <c r="AV23" t="s">
        <v>1535</v>
      </c>
      <c r="AW23" s="69">
        <v>45719</v>
      </c>
      <c r="AX23" s="1"/>
      <c r="AY23" s="38">
        <v>6000000</v>
      </c>
      <c r="AZ23">
        <v>9482441283</v>
      </c>
      <c r="BA23" s="38">
        <v>522400</v>
      </c>
      <c r="BB23" t="s">
        <v>1536</v>
      </c>
      <c r="BC23" s="69">
        <v>45748</v>
      </c>
      <c r="BD23" s="1"/>
      <c r="BE23" s="38">
        <v>6000000</v>
      </c>
      <c r="BF23">
        <v>9483795225</v>
      </c>
      <c r="BG23" s="38">
        <v>696000</v>
      </c>
      <c r="BH23" t="s">
        <v>1537</v>
      </c>
      <c r="BI23" s="69">
        <v>45782</v>
      </c>
      <c r="BJ23" s="1"/>
      <c r="BK23" s="38">
        <v>6000000</v>
      </c>
      <c r="BL23">
        <v>9485454677</v>
      </c>
      <c r="BM23" s="38">
        <v>696000</v>
      </c>
      <c r="BN23" t="s">
        <v>1538</v>
      </c>
      <c r="BO23" s="69">
        <v>45817</v>
      </c>
      <c r="BP23" s="1"/>
      <c r="BQ23" s="38">
        <v>6000000</v>
      </c>
      <c r="BR23">
        <v>9487073994</v>
      </c>
      <c r="BS23" s="38">
        <v>696000</v>
      </c>
      <c r="BT23" t="s">
        <v>1539</v>
      </c>
      <c r="BU23" s="69">
        <v>45840</v>
      </c>
      <c r="BV23" s="1"/>
      <c r="BW23" s="38">
        <v>6000000</v>
      </c>
      <c r="BX23">
        <v>9487865586</v>
      </c>
      <c r="BY23" s="38">
        <v>696000</v>
      </c>
      <c r="BZ23" t="s">
        <v>1540</v>
      </c>
      <c r="CA23" s="69">
        <v>45869</v>
      </c>
      <c r="CB23" s="1"/>
      <c r="CC23" s="38">
        <v>6000000</v>
      </c>
      <c r="CD23">
        <v>9489818907</v>
      </c>
      <c r="CE23" s="38">
        <v>696000</v>
      </c>
      <c r="CF23" t="s">
        <v>1541</v>
      </c>
      <c r="CG23" s="69">
        <v>45908</v>
      </c>
      <c r="CH23" s="1"/>
      <c r="CI23" s="38">
        <v>6000000</v>
      </c>
      <c r="CJ23">
        <v>9491527821</v>
      </c>
      <c r="CK23" s="38">
        <v>696600</v>
      </c>
      <c r="CL23" t="s">
        <v>1542</v>
      </c>
      <c r="CM23" s="69">
        <v>45937</v>
      </c>
      <c r="CN23" s="1"/>
      <c r="CO23" s="38">
        <v>6000000</v>
      </c>
      <c r="CP23">
        <v>9491072521</v>
      </c>
      <c r="CQ23" s="38">
        <v>696600</v>
      </c>
      <c r="CR23" s="49"/>
      <c r="CS23" s="49"/>
      <c r="CT23" s="49"/>
      <c r="CU23" s="50">
        <v>6000000</v>
      </c>
      <c r="CV23" s="289">
        <v>9492504403</v>
      </c>
      <c r="CW23" s="50"/>
      <c r="CX23" t="s">
        <v>1543</v>
      </c>
      <c r="CY23" s="69">
        <v>46006</v>
      </c>
      <c r="CZ23" s="1"/>
      <c r="DA23" s="38">
        <v>6000000</v>
      </c>
      <c r="DB23">
        <v>9493926203</v>
      </c>
      <c r="DC23" s="38">
        <v>696600</v>
      </c>
      <c r="DD23" t="s">
        <v>1544</v>
      </c>
      <c r="DE23" s="69">
        <v>46007</v>
      </c>
      <c r="DF23" s="1"/>
      <c r="DG23" s="38">
        <v>6000000</v>
      </c>
      <c r="DH23">
        <v>9496485715</v>
      </c>
      <c r="DI23" s="38">
        <v>696600</v>
      </c>
      <c r="DJ23" s="167" t="b">
        <f>SUM(AS23,AY23,BE23,BK23,BQ23,BW23,CC23,CI23,CO23,CU23,DA23,DG23)=D23</f>
        <v>0</v>
      </c>
      <c r="DK23" s="212" t="s">
        <v>1545</v>
      </c>
      <c r="DL23"/>
      <c r="DM23"/>
    </row>
    <row r="24" spans="1:117" hidden="1">
      <c r="A24" s="3" t="s">
        <v>1546</v>
      </c>
      <c r="B24" s="3" t="s">
        <v>306</v>
      </c>
      <c r="C24" s="13" t="s">
        <v>1036</v>
      </c>
      <c r="D24" s="144">
        <v>56833333</v>
      </c>
      <c r="E24" s="12">
        <v>4625</v>
      </c>
      <c r="F24" s="24">
        <v>5000000</v>
      </c>
      <c r="G24" s="3">
        <v>3325</v>
      </c>
      <c r="H24" s="24">
        <v>15000000</v>
      </c>
      <c r="I24" s="3">
        <v>4925</v>
      </c>
      <c r="J24" s="24">
        <v>36833333</v>
      </c>
      <c r="K24" s="1"/>
      <c r="L24" s="24"/>
      <c r="M24" s="26"/>
      <c r="N24" s="26"/>
      <c r="O24" s="26"/>
      <c r="P24" s="26"/>
      <c r="Q24" s="26"/>
      <c r="R24" s="26"/>
      <c r="S24" s="65">
        <f t="shared" si="2"/>
        <v>56833333</v>
      </c>
      <c r="T24" s="1" t="b">
        <f t="shared" si="0"/>
        <v>1</v>
      </c>
      <c r="U24" s="3">
        <v>2325</v>
      </c>
      <c r="V24" s="38">
        <v>15000000</v>
      </c>
      <c r="W24" s="3">
        <v>3825</v>
      </c>
      <c r="X24" s="38">
        <v>36833333</v>
      </c>
      <c r="Y24" s="3">
        <v>3725</v>
      </c>
      <c r="Z24" s="38">
        <v>5000000</v>
      </c>
      <c r="AA24" s="34"/>
      <c r="AB24" s="1"/>
      <c r="AC24" s="34"/>
      <c r="AD24" s="27"/>
      <c r="AE24" s="27"/>
      <c r="AF24" s="27"/>
      <c r="AG24" s="300">
        <f t="shared" si="1"/>
        <v>56833333</v>
      </c>
      <c r="AH24" s="95"/>
      <c r="AI24" s="1" t="s">
        <v>1248</v>
      </c>
      <c r="AJ24" s="1" t="s">
        <v>58</v>
      </c>
      <c r="AK24" s="1" t="s">
        <v>58</v>
      </c>
      <c r="AL24" s="1" t="s">
        <v>903</v>
      </c>
      <c r="AM24" s="1" t="s">
        <v>58</v>
      </c>
      <c r="AN24" s="1" t="s">
        <v>58</v>
      </c>
      <c r="AO24" s="1" t="s">
        <v>58</v>
      </c>
      <c r="AP24" t="s">
        <v>1547</v>
      </c>
      <c r="AQ24" s="69">
        <v>45692</v>
      </c>
      <c r="AR24" s="1"/>
      <c r="AS24" s="38">
        <v>1500000</v>
      </c>
      <c r="AT24">
        <v>1068657939</v>
      </c>
      <c r="AU24" s="38">
        <v>580500</v>
      </c>
      <c r="AV24" t="s">
        <v>1548</v>
      </c>
      <c r="AW24" s="69">
        <v>45716</v>
      </c>
      <c r="AX24" s="1"/>
      <c r="AY24" s="38">
        <v>5000000</v>
      </c>
      <c r="AZ24">
        <v>1070206997</v>
      </c>
      <c r="BA24" s="38">
        <v>151700</v>
      </c>
      <c r="BB24" t="s">
        <v>1549</v>
      </c>
      <c r="BC24" s="69">
        <v>45747</v>
      </c>
      <c r="BD24" s="1"/>
      <c r="BE24" s="38">
        <v>5000000</v>
      </c>
      <c r="BF24">
        <v>1070272776</v>
      </c>
      <c r="BG24" s="38">
        <v>580500</v>
      </c>
      <c r="BH24" t="s">
        <v>1550</v>
      </c>
      <c r="BI24" s="69">
        <v>45779</v>
      </c>
      <c r="BJ24" s="1"/>
      <c r="BK24" s="38">
        <v>5000000</v>
      </c>
      <c r="BL24">
        <v>1071017665</v>
      </c>
      <c r="BM24" s="38">
        <v>580500</v>
      </c>
      <c r="BN24" t="s">
        <v>1551</v>
      </c>
      <c r="BO24" s="69">
        <v>45808</v>
      </c>
      <c r="BP24" s="1"/>
      <c r="BQ24" s="38">
        <v>5000000</v>
      </c>
      <c r="BR24">
        <v>1071743767</v>
      </c>
      <c r="BS24" s="38">
        <v>580500</v>
      </c>
      <c r="BT24" t="s">
        <v>1552</v>
      </c>
      <c r="BU24" s="69">
        <v>45839</v>
      </c>
      <c r="BV24" s="1"/>
      <c r="BW24" s="38">
        <v>5000000</v>
      </c>
      <c r="BX24">
        <v>1072552563</v>
      </c>
      <c r="BY24" s="38">
        <v>580500</v>
      </c>
      <c r="BZ24" t="s">
        <v>1553</v>
      </c>
      <c r="CA24" s="69">
        <v>45869</v>
      </c>
      <c r="CB24" s="1"/>
      <c r="CC24" s="38">
        <v>5000000</v>
      </c>
      <c r="CD24">
        <v>1073270793</v>
      </c>
      <c r="CE24" s="38">
        <v>580500</v>
      </c>
      <c r="CF24" t="s">
        <v>1554</v>
      </c>
      <c r="CG24" s="69">
        <v>45901</v>
      </c>
      <c r="CH24" s="1"/>
      <c r="CI24" s="38">
        <v>5000000</v>
      </c>
      <c r="CJ24">
        <v>1074007277</v>
      </c>
      <c r="CK24" s="38">
        <v>580500</v>
      </c>
      <c r="CL24" t="s">
        <v>1555</v>
      </c>
      <c r="CM24" s="69">
        <v>45931</v>
      </c>
      <c r="CN24" s="1"/>
      <c r="CO24" s="38">
        <v>5000000</v>
      </c>
      <c r="CP24">
        <v>1074782815</v>
      </c>
      <c r="CQ24" s="38">
        <v>580500</v>
      </c>
      <c r="CR24" t="s">
        <v>1556</v>
      </c>
      <c r="CS24" s="69">
        <v>45962</v>
      </c>
      <c r="CT24" s="1"/>
      <c r="CU24" s="38">
        <v>5000000</v>
      </c>
      <c r="CV24">
        <v>1075516610</v>
      </c>
      <c r="CW24" s="38">
        <v>580500</v>
      </c>
      <c r="CX24" t="s">
        <v>1557</v>
      </c>
      <c r="CY24" s="69">
        <v>45991</v>
      </c>
      <c r="CZ24" s="1"/>
      <c r="DA24" s="38">
        <v>5000000</v>
      </c>
      <c r="DB24">
        <v>1076328876</v>
      </c>
      <c r="DC24" s="38">
        <v>580500</v>
      </c>
      <c r="DD24" t="s">
        <v>1558</v>
      </c>
      <c r="DE24" s="69">
        <v>46006</v>
      </c>
      <c r="DF24" s="1"/>
      <c r="DG24" s="38">
        <v>5000000</v>
      </c>
      <c r="DH24">
        <v>1077113835</v>
      </c>
      <c r="DI24" s="38">
        <v>580500</v>
      </c>
      <c r="DJ24" s="167" t="b">
        <f>SUM(AS24,AY24,BE24,BK24,BQ24,BW24,CC24,CI24,CO24,CU24,DA24,DG24)=D24</f>
        <v>0</v>
      </c>
      <c r="DK24" s="212" t="s">
        <v>1435</v>
      </c>
      <c r="DL24"/>
      <c r="DM24"/>
    </row>
    <row r="25" spans="1:117" s="737" customFormat="1" hidden="1">
      <c r="A25" s="710" t="s">
        <v>1559</v>
      </c>
      <c r="B25" s="710" t="s">
        <v>1560</v>
      </c>
      <c r="C25" s="730" t="s">
        <v>880</v>
      </c>
      <c r="D25" s="731">
        <v>89700000</v>
      </c>
      <c r="E25" s="711">
        <v>525</v>
      </c>
      <c r="F25" s="713">
        <v>9200000</v>
      </c>
      <c r="G25" s="710">
        <v>325</v>
      </c>
      <c r="H25" s="713">
        <v>71300000</v>
      </c>
      <c r="I25" s="710">
        <v>425</v>
      </c>
      <c r="J25" s="713">
        <v>9200000</v>
      </c>
      <c r="K25" s="714"/>
      <c r="L25" s="713"/>
      <c r="M25" s="713"/>
      <c r="N25" s="713"/>
      <c r="O25" s="713"/>
      <c r="P25" s="713"/>
      <c r="Q25" s="713"/>
      <c r="R25" s="713"/>
      <c r="S25" s="794">
        <f>+F25+H25+J25+L25</f>
        <v>89700000</v>
      </c>
      <c r="T25" s="714" t="b">
        <f t="shared" si="0"/>
        <v>1</v>
      </c>
      <c r="U25" s="710">
        <v>3825</v>
      </c>
      <c r="V25" s="720">
        <v>9200000</v>
      </c>
      <c r="W25" s="710">
        <v>3925</v>
      </c>
      <c r="X25" s="720">
        <v>71300000</v>
      </c>
      <c r="Y25" s="710">
        <v>2425</v>
      </c>
      <c r="Z25" s="720">
        <v>9200000</v>
      </c>
      <c r="AA25" s="795"/>
      <c r="AB25" s="757"/>
      <c r="AC25" s="795"/>
      <c r="AD25" s="757"/>
      <c r="AE25" s="757"/>
      <c r="AF25" s="757"/>
      <c r="AG25" s="796">
        <f>+V25+X25+Z25+AB25</f>
        <v>89700000</v>
      </c>
      <c r="AH25" s="732"/>
      <c r="AI25" s="714" t="s">
        <v>1248</v>
      </c>
      <c r="AJ25" s="714" t="s">
        <v>58</v>
      </c>
      <c r="AK25" s="714" t="s">
        <v>58</v>
      </c>
      <c r="AL25" s="714" t="s">
        <v>1561</v>
      </c>
      <c r="AM25" s="714" t="s">
        <v>58</v>
      </c>
      <c r="AN25" s="714" t="s">
        <v>58</v>
      </c>
      <c r="AO25" s="714" t="s">
        <v>58</v>
      </c>
      <c r="AP25" s="714" t="s">
        <v>1562</v>
      </c>
      <c r="AQ25" s="733">
        <v>45707</v>
      </c>
      <c r="AR25" s="714"/>
      <c r="AS25" s="720">
        <v>2340000</v>
      </c>
      <c r="AT25" s="714">
        <v>9478715868</v>
      </c>
      <c r="AU25" s="720">
        <v>824300</v>
      </c>
      <c r="AV25" s="714" t="s">
        <v>1563</v>
      </c>
      <c r="AW25" s="724">
        <v>45722</v>
      </c>
      <c r="AX25" s="714"/>
      <c r="AY25" s="720">
        <v>7800000</v>
      </c>
      <c r="AZ25" s="714">
        <v>9482348516</v>
      </c>
      <c r="BA25" s="720">
        <v>419000</v>
      </c>
      <c r="BB25" s="714" t="s">
        <v>1564</v>
      </c>
      <c r="BC25" s="724">
        <v>45749</v>
      </c>
      <c r="BD25" s="714"/>
      <c r="BE25" s="720">
        <v>7800000</v>
      </c>
      <c r="BF25" s="714">
        <v>9483174093</v>
      </c>
      <c r="BG25" s="720">
        <v>913000</v>
      </c>
      <c r="BH25" s="714" t="s">
        <v>1565</v>
      </c>
      <c r="BI25" s="734">
        <v>45782</v>
      </c>
      <c r="BJ25" s="714"/>
      <c r="BK25" s="720"/>
      <c r="BL25" s="714">
        <v>9483459748</v>
      </c>
      <c r="BM25" s="720">
        <v>909700</v>
      </c>
      <c r="BN25" s="714" t="s">
        <v>1566</v>
      </c>
      <c r="BO25" s="724">
        <v>45817</v>
      </c>
      <c r="BP25" s="714"/>
      <c r="BQ25" s="720">
        <v>7800000</v>
      </c>
      <c r="BR25" s="714">
        <v>9484755982</v>
      </c>
      <c r="BS25" s="720">
        <v>912200</v>
      </c>
      <c r="BT25" s="714" t="s">
        <v>1567</v>
      </c>
      <c r="BU25" s="724">
        <v>45854</v>
      </c>
      <c r="BV25" s="714"/>
      <c r="BW25" s="720">
        <v>7800000</v>
      </c>
      <c r="BX25" s="732">
        <v>9486109135</v>
      </c>
      <c r="BY25" s="758">
        <v>915000</v>
      </c>
      <c r="BZ25" s="714" t="s">
        <v>1568</v>
      </c>
      <c r="CA25" s="724">
        <v>45873</v>
      </c>
      <c r="CB25" s="714"/>
      <c r="CC25" s="720">
        <v>7800000</v>
      </c>
      <c r="CD25" s="714">
        <v>9489236482</v>
      </c>
      <c r="CE25" s="720">
        <v>917000</v>
      </c>
      <c r="CF25" s="714" t="s">
        <v>1569</v>
      </c>
      <c r="CG25" s="724">
        <v>45908</v>
      </c>
      <c r="CH25" s="714"/>
      <c r="CI25" s="720">
        <v>7800000</v>
      </c>
      <c r="CJ25" s="714">
        <v>9490293050</v>
      </c>
      <c r="CK25" s="720">
        <v>911400</v>
      </c>
      <c r="CL25" s="714" t="s">
        <v>1570</v>
      </c>
      <c r="CM25" s="724">
        <v>45932</v>
      </c>
      <c r="CN25" s="714"/>
      <c r="CO25" s="720">
        <v>7800000</v>
      </c>
      <c r="CP25" s="714">
        <v>9491855309</v>
      </c>
      <c r="CQ25" s="720">
        <v>914800</v>
      </c>
      <c r="CR25" s="714" t="s">
        <v>1571</v>
      </c>
      <c r="CS25" s="724">
        <v>45967</v>
      </c>
      <c r="CT25" s="714"/>
      <c r="CU25" s="720">
        <v>7800000</v>
      </c>
      <c r="CV25" s="714">
        <v>9493172138</v>
      </c>
      <c r="CW25" s="720">
        <v>912300</v>
      </c>
      <c r="CX25" s="714" t="s">
        <v>1572</v>
      </c>
      <c r="CY25" s="724">
        <v>45992</v>
      </c>
      <c r="CZ25" s="714"/>
      <c r="DA25" s="720">
        <v>7800000</v>
      </c>
      <c r="DB25" s="714">
        <v>9494765100</v>
      </c>
      <c r="DC25" s="720">
        <v>913000</v>
      </c>
      <c r="DD25" s="714" t="s">
        <v>1573</v>
      </c>
      <c r="DE25" s="714"/>
      <c r="DF25" s="724">
        <v>46007</v>
      </c>
      <c r="DG25" s="720">
        <v>7800000</v>
      </c>
      <c r="DH25" s="714" t="s">
        <v>1574</v>
      </c>
      <c r="DI25" s="720" t="s">
        <v>1575</v>
      </c>
      <c r="DJ25" s="725" t="b">
        <f>SUM(AS25,AY25,BE25,BK25,BQ25,BW25,CC25,CI25,CO25,CU25,DA25,DG25)=D25</f>
        <v>0</v>
      </c>
      <c r="DK25" s="760"/>
    </row>
    <row r="26" spans="1:117" ht="60.75" hidden="1">
      <c r="A26" s="3" t="s">
        <v>1576</v>
      </c>
      <c r="B26" s="8" t="s">
        <v>1577</v>
      </c>
      <c r="C26" s="13" t="s">
        <v>880</v>
      </c>
      <c r="D26" s="144">
        <v>78430000</v>
      </c>
      <c r="E26" s="12">
        <v>1925</v>
      </c>
      <c r="F26" s="24">
        <v>9400000</v>
      </c>
      <c r="G26" s="3">
        <v>2525</v>
      </c>
      <c r="H26" s="24">
        <v>28200000</v>
      </c>
      <c r="I26" s="3">
        <v>2725</v>
      </c>
      <c r="J26" s="24">
        <v>39745867</v>
      </c>
      <c r="K26" s="1">
        <v>24425</v>
      </c>
      <c r="L26" s="24">
        <v>1084133</v>
      </c>
      <c r="M26" s="24"/>
      <c r="N26" s="24"/>
      <c r="O26" s="24"/>
      <c r="P26" s="24"/>
      <c r="Q26" s="24"/>
      <c r="R26" s="24"/>
      <c r="S26" s="65">
        <f>+F26+H26+J26+L26</f>
        <v>78430000</v>
      </c>
      <c r="T26" s="1" t="b">
        <f t="shared" si="0"/>
        <v>1</v>
      </c>
      <c r="U26" s="3">
        <v>2525</v>
      </c>
      <c r="V26" s="38">
        <v>28200000</v>
      </c>
      <c r="W26" s="3">
        <v>27025</v>
      </c>
      <c r="X26" s="38">
        <v>1084133</v>
      </c>
      <c r="Y26" s="3">
        <v>3925</v>
      </c>
      <c r="Z26" s="38">
        <v>9400000</v>
      </c>
      <c r="AA26" s="34">
        <v>4225</v>
      </c>
      <c r="AB26" s="77">
        <v>39745867</v>
      </c>
      <c r="AC26" s="34"/>
      <c r="AD26" s="77"/>
      <c r="AE26" s="77"/>
      <c r="AF26" s="77"/>
      <c r="AG26" s="96">
        <f>+V26+X26+Z26+AB26</f>
        <v>78430000</v>
      </c>
      <c r="AH26" s="95"/>
      <c r="AI26" s="1" t="s">
        <v>1248</v>
      </c>
      <c r="AJ26" s="1" t="s">
        <v>58</v>
      </c>
      <c r="AK26" s="1" t="s">
        <v>58</v>
      </c>
      <c r="AL26" s="1" t="s">
        <v>903</v>
      </c>
      <c r="AM26" s="1" t="s">
        <v>58</v>
      </c>
      <c r="AN26" s="1" t="s">
        <v>58</v>
      </c>
      <c r="AO26" s="1" t="s">
        <v>58</v>
      </c>
      <c r="AP26" s="1" t="s">
        <v>1578</v>
      </c>
      <c r="AQ26" s="155">
        <v>45707</v>
      </c>
      <c r="AR26" s="1"/>
      <c r="AS26" s="38">
        <v>2070000</v>
      </c>
      <c r="AT26" s="1">
        <v>1068353711</v>
      </c>
      <c r="AU26" s="38">
        <v>711000</v>
      </c>
      <c r="AV26" s="1" t="s">
        <v>1579</v>
      </c>
      <c r="AW26" s="43">
        <v>45721</v>
      </c>
      <c r="AX26" s="1"/>
      <c r="AY26" s="38">
        <v>6900000</v>
      </c>
      <c r="AZ26" s="1">
        <v>1069065188</v>
      </c>
      <c r="BA26" s="38">
        <v>817700</v>
      </c>
      <c r="BB26" s="49"/>
      <c r="BC26" s="52"/>
      <c r="BD26" s="49"/>
      <c r="BE26" s="50"/>
      <c r="BF26" s="49"/>
      <c r="BG26" s="50"/>
      <c r="BH26" s="49"/>
      <c r="BI26" s="141"/>
      <c r="BJ26" s="49"/>
      <c r="BK26" s="50"/>
      <c r="BL26" s="49"/>
      <c r="BM26" s="50"/>
      <c r="BN26" s="49"/>
      <c r="BO26" s="49"/>
      <c r="BP26" s="49"/>
      <c r="BQ26" s="50"/>
      <c r="BR26" s="49"/>
      <c r="BS26" s="50"/>
      <c r="BT26" s="1" t="s">
        <v>1580</v>
      </c>
      <c r="BU26" s="43">
        <v>45855</v>
      </c>
      <c r="BV26" s="1"/>
      <c r="BW26" s="38">
        <v>6900000</v>
      </c>
      <c r="BX26" s="49"/>
      <c r="BY26" s="50"/>
      <c r="BZ26" s="1" t="s">
        <v>1581</v>
      </c>
      <c r="CA26" s="43">
        <v>45877</v>
      </c>
      <c r="CB26" s="1"/>
      <c r="CC26" s="38">
        <v>6900000</v>
      </c>
      <c r="CD26" s="1">
        <v>1074664481</v>
      </c>
      <c r="CE26" s="38">
        <v>996900</v>
      </c>
      <c r="CF26" s="49"/>
      <c r="CG26" s="49"/>
      <c r="CH26" s="49"/>
      <c r="CI26" s="50"/>
      <c r="CJ26" s="49"/>
      <c r="CK26" s="50"/>
      <c r="CL26" s="1" t="s">
        <v>1582</v>
      </c>
      <c r="CM26" s="43">
        <v>45940</v>
      </c>
      <c r="CN26" s="1"/>
      <c r="CO26" s="38">
        <v>6900000</v>
      </c>
      <c r="CP26" s="1">
        <v>1076244901</v>
      </c>
      <c r="CQ26" s="38">
        <v>996900</v>
      </c>
      <c r="CR26" s="1" t="s">
        <v>1583</v>
      </c>
      <c r="CS26" s="43">
        <v>45974</v>
      </c>
      <c r="CT26" s="1"/>
      <c r="CU26" s="38">
        <v>6900000</v>
      </c>
      <c r="CV26" s="1">
        <v>1076244929</v>
      </c>
      <c r="CW26" s="38">
        <v>996900</v>
      </c>
      <c r="CX26" s="49" t="s">
        <v>1584</v>
      </c>
      <c r="CY26" s="52">
        <v>46002</v>
      </c>
      <c r="CZ26" s="49"/>
      <c r="DA26" s="50">
        <v>6900000</v>
      </c>
      <c r="DB26" s="49">
        <v>1077012557</v>
      </c>
      <c r="DC26" s="50">
        <v>1009000</v>
      </c>
      <c r="DD26" s="49"/>
      <c r="DE26" s="49"/>
      <c r="DF26" s="49"/>
      <c r="DG26" s="50"/>
      <c r="DH26" s="49"/>
      <c r="DI26" s="50"/>
      <c r="DJ26" s="167" t="b">
        <f>SUM(AS26,AY26,BE26,BK26,BQ26,BW26,CC26,CI26,CO26,CU26,DA26,DG26)=D26</f>
        <v>0</v>
      </c>
      <c r="DK26" s="493" t="s">
        <v>1585</v>
      </c>
      <c r="DL26"/>
      <c r="DM26"/>
    </row>
    <row r="27" spans="1:117" hidden="1">
      <c r="A27" s="3" t="s">
        <v>1586</v>
      </c>
      <c r="B27" s="3" t="s">
        <v>594</v>
      </c>
      <c r="C27" s="13" t="s">
        <v>880</v>
      </c>
      <c r="D27" s="144">
        <v>133786667</v>
      </c>
      <c r="E27" s="12">
        <v>2425</v>
      </c>
      <c r="F27" s="24">
        <v>52753493</v>
      </c>
      <c r="G27" s="3">
        <v>2225</v>
      </c>
      <c r="H27" s="24">
        <v>81033174</v>
      </c>
      <c r="I27" s="3"/>
      <c r="J27" s="24"/>
      <c r="K27" s="1"/>
      <c r="L27" s="24"/>
      <c r="M27" s="24"/>
      <c r="N27" s="24"/>
      <c r="O27" s="24"/>
      <c r="P27" s="24"/>
      <c r="Q27" s="24"/>
      <c r="R27" s="24"/>
      <c r="S27" s="65">
        <f>+F27+H27+J27+L27</f>
        <v>133786667</v>
      </c>
      <c r="T27" s="1" t="b">
        <f t="shared" si="0"/>
        <v>1</v>
      </c>
      <c r="U27" s="1">
        <v>2725</v>
      </c>
      <c r="V27" s="38">
        <v>46547200</v>
      </c>
      <c r="W27" s="3">
        <v>4025</v>
      </c>
      <c r="X27" s="38">
        <v>52753493</v>
      </c>
      <c r="Y27" s="3">
        <v>4325</v>
      </c>
      <c r="Z27" s="38">
        <v>34485974</v>
      </c>
      <c r="AA27" s="34"/>
      <c r="AB27" s="77"/>
      <c r="AC27" s="34"/>
      <c r="AD27" s="77"/>
      <c r="AE27" s="77"/>
      <c r="AF27" s="77"/>
      <c r="AG27" s="96">
        <f>+V27+X27+Z27+AB27</f>
        <v>133786667</v>
      </c>
      <c r="AH27" s="95"/>
      <c r="AI27" s="1" t="s">
        <v>57</v>
      </c>
      <c r="AJ27" s="1" t="s">
        <v>58</v>
      </c>
      <c r="AK27" s="1" t="s">
        <v>58</v>
      </c>
      <c r="AL27" s="1" t="s">
        <v>1587</v>
      </c>
      <c r="AM27" s="1" t="s">
        <v>58</v>
      </c>
      <c r="AN27" s="1" t="s">
        <v>58</v>
      </c>
      <c r="AO27" s="49" t="s">
        <v>76</v>
      </c>
      <c r="AP27" s="1" t="s">
        <v>1588</v>
      </c>
      <c r="AQ27" s="155">
        <v>45694</v>
      </c>
      <c r="AR27" s="1"/>
      <c r="AS27" s="38">
        <v>2706667</v>
      </c>
      <c r="AT27" s="1">
        <v>82678700</v>
      </c>
      <c r="AU27" s="38">
        <v>1300200</v>
      </c>
      <c r="AV27" s="1" t="s">
        <v>1589</v>
      </c>
      <c r="AW27" s="43">
        <v>45722</v>
      </c>
      <c r="AX27" s="1"/>
      <c r="AY27" s="38">
        <v>11600000</v>
      </c>
      <c r="AZ27" s="1">
        <v>83885497</v>
      </c>
      <c r="BA27" s="38">
        <v>417300</v>
      </c>
      <c r="BB27" s="1" t="s">
        <v>1590</v>
      </c>
      <c r="BC27" s="43">
        <v>45751</v>
      </c>
      <c r="BD27" s="1"/>
      <c r="BE27" s="38">
        <v>11600000</v>
      </c>
      <c r="BF27" s="1">
        <v>85446620</v>
      </c>
      <c r="BG27" s="38">
        <v>1362900</v>
      </c>
      <c r="BH27" s="1" t="s">
        <v>1591</v>
      </c>
      <c r="BI27" s="138">
        <v>45793</v>
      </c>
      <c r="BJ27" s="1"/>
      <c r="BK27" s="38">
        <v>11600000</v>
      </c>
      <c r="BL27" s="1">
        <v>85446673</v>
      </c>
      <c r="BM27" s="38">
        <v>1349500</v>
      </c>
      <c r="BN27" s="1" t="s">
        <v>1592</v>
      </c>
      <c r="BO27" s="43">
        <v>45866</v>
      </c>
      <c r="BP27" s="1"/>
      <c r="BQ27" s="38">
        <v>11600000</v>
      </c>
      <c r="BR27" s="1">
        <v>85793402</v>
      </c>
      <c r="BS27" s="38">
        <v>1354800</v>
      </c>
      <c r="BT27" s="1" t="s">
        <v>1593</v>
      </c>
      <c r="BU27" s="43">
        <v>45890</v>
      </c>
      <c r="BV27" s="1"/>
      <c r="BW27" s="38">
        <v>1600000</v>
      </c>
      <c r="BX27" s="1">
        <v>86628558</v>
      </c>
      <c r="BY27" s="38">
        <v>1364200</v>
      </c>
      <c r="BZ27" s="1" t="s">
        <v>1594</v>
      </c>
      <c r="CA27" s="43">
        <v>45934</v>
      </c>
      <c r="CB27" s="1"/>
      <c r="CC27" s="38">
        <v>11600000</v>
      </c>
      <c r="CD27" s="1">
        <v>87359447</v>
      </c>
      <c r="CE27" s="38">
        <v>1368700</v>
      </c>
      <c r="CF27" s="1" t="s">
        <v>1595</v>
      </c>
      <c r="CG27" s="43">
        <v>45947</v>
      </c>
      <c r="CH27" s="1"/>
      <c r="CI27" s="38">
        <v>11600000</v>
      </c>
      <c r="CJ27" s="1">
        <v>88245298</v>
      </c>
      <c r="CK27" s="38">
        <v>1346700</v>
      </c>
      <c r="CL27" s="1" t="s">
        <v>1596</v>
      </c>
      <c r="CM27" s="43">
        <v>45985</v>
      </c>
      <c r="CN27" s="1"/>
      <c r="CO27" s="38">
        <v>11600000</v>
      </c>
      <c r="CP27" s="1">
        <v>89009695</v>
      </c>
      <c r="CQ27" s="38">
        <v>1363800</v>
      </c>
      <c r="CR27" s="1" t="s">
        <v>1597</v>
      </c>
      <c r="CS27" s="43">
        <v>45988</v>
      </c>
      <c r="CT27" s="1"/>
      <c r="CU27" s="38">
        <v>6900000</v>
      </c>
      <c r="CV27" s="1">
        <v>89854688</v>
      </c>
      <c r="CW27" s="38">
        <v>1355100</v>
      </c>
      <c r="CX27" s="1" t="s">
        <v>1598</v>
      </c>
      <c r="CY27" s="43">
        <v>46007</v>
      </c>
      <c r="CZ27" s="1"/>
      <c r="DA27" s="38">
        <v>6900000</v>
      </c>
      <c r="DB27" s="1">
        <v>90684660</v>
      </c>
      <c r="DC27" s="38">
        <v>1351800</v>
      </c>
      <c r="DD27" s="1" t="s">
        <v>1599</v>
      </c>
      <c r="DE27" s="43">
        <v>46010</v>
      </c>
      <c r="DF27" s="1"/>
      <c r="DG27" s="38">
        <v>11600000</v>
      </c>
      <c r="DH27" s="1">
        <v>92328951</v>
      </c>
      <c r="DI27" s="38">
        <v>1346700</v>
      </c>
      <c r="DJ27" s="167" t="b">
        <f>SUM(AS27,AY27,BE27,BK27,BQ27,BW27,CC27,CI27,CO27,CU27,DA27,DG27)=D27</f>
        <v>0</v>
      </c>
      <c r="DK27" s="212" t="s">
        <v>1600</v>
      </c>
      <c r="DL27"/>
      <c r="DM27"/>
    </row>
    <row r="28" spans="1:117" s="472" customFormat="1" ht="25.5" hidden="1">
      <c r="A28" s="443" t="s">
        <v>1601</v>
      </c>
      <c r="B28" s="443" t="s">
        <v>1223</v>
      </c>
      <c r="C28" s="463" t="s">
        <v>610</v>
      </c>
      <c r="D28" s="464">
        <v>108160000</v>
      </c>
      <c r="E28" s="444">
        <v>325</v>
      </c>
      <c r="F28" s="446">
        <v>89920000</v>
      </c>
      <c r="G28" s="443">
        <v>126</v>
      </c>
      <c r="H28" s="446">
        <v>9200000</v>
      </c>
      <c r="I28" s="443">
        <v>225</v>
      </c>
      <c r="J28" s="446">
        <v>9200000</v>
      </c>
      <c r="K28" s="447">
        <v>325</v>
      </c>
      <c r="L28" s="446">
        <v>1600000</v>
      </c>
      <c r="M28" s="446"/>
      <c r="N28" s="446"/>
      <c r="O28" s="446"/>
      <c r="P28" s="446"/>
      <c r="Q28" s="446"/>
      <c r="R28" s="446"/>
      <c r="S28" s="488"/>
      <c r="T28" s="447" t="b">
        <f t="shared" si="0"/>
        <v>0</v>
      </c>
      <c r="U28" s="447">
        <v>2825</v>
      </c>
      <c r="V28" s="453">
        <v>88160000</v>
      </c>
      <c r="W28" s="443">
        <v>4125</v>
      </c>
      <c r="X28" s="453">
        <v>9200000</v>
      </c>
      <c r="Y28" s="443">
        <v>4425</v>
      </c>
      <c r="Z28" s="453">
        <v>9200000</v>
      </c>
      <c r="AA28" s="683">
        <v>26425</v>
      </c>
      <c r="AB28" s="489">
        <v>1600000</v>
      </c>
      <c r="AC28" s="683"/>
      <c r="AD28" s="489"/>
      <c r="AE28" s="489"/>
      <c r="AF28" s="489"/>
      <c r="AG28" s="684">
        <f t="shared" ref="AG28:AG29" si="3">+V28+X28+Z28+AB28</f>
        <v>108160000</v>
      </c>
      <c r="AH28" s="465"/>
      <c r="AI28" s="447" t="s">
        <v>57</v>
      </c>
      <c r="AJ28" s="447" t="s">
        <v>58</v>
      </c>
      <c r="AK28" s="447" t="s">
        <v>58</v>
      </c>
      <c r="AL28" s="447" t="s">
        <v>1602</v>
      </c>
      <c r="AM28" s="447" t="s">
        <v>58</v>
      </c>
      <c r="AN28" s="447" t="s">
        <v>58</v>
      </c>
      <c r="AO28" s="447" t="s">
        <v>58</v>
      </c>
      <c r="AP28" s="685" t="s">
        <v>1603</v>
      </c>
      <c r="AQ28" s="466">
        <v>45690</v>
      </c>
      <c r="AR28" s="447"/>
      <c r="AS28" s="453">
        <v>2560000</v>
      </c>
      <c r="AT28" s="447">
        <v>9480386742</v>
      </c>
      <c r="AU28" s="453"/>
      <c r="AV28" s="447" t="s">
        <v>1604</v>
      </c>
      <c r="AW28" s="454">
        <v>45720</v>
      </c>
      <c r="AX28" s="447"/>
      <c r="AY28" s="453">
        <v>9600000</v>
      </c>
      <c r="AZ28" s="477" t="s">
        <v>1605</v>
      </c>
      <c r="BA28" s="453"/>
      <c r="BB28" s="447" t="s">
        <v>1606</v>
      </c>
      <c r="BC28" s="454">
        <v>45749</v>
      </c>
      <c r="BD28" s="447"/>
      <c r="BE28" s="453">
        <v>9600000</v>
      </c>
      <c r="BF28" s="447">
        <v>9482894811</v>
      </c>
      <c r="BG28" s="453"/>
      <c r="BH28" s="447" t="s">
        <v>1607</v>
      </c>
      <c r="BI28" s="467">
        <v>45782</v>
      </c>
      <c r="BJ28" s="447"/>
      <c r="BK28" s="453">
        <v>9600000</v>
      </c>
      <c r="BL28" s="447">
        <v>9484006841</v>
      </c>
      <c r="BM28" s="453">
        <v>0</v>
      </c>
      <c r="BN28" s="447" t="s">
        <v>1608</v>
      </c>
      <c r="BO28" s="454">
        <v>45817</v>
      </c>
      <c r="BP28" s="447"/>
      <c r="BQ28" s="453">
        <v>9600000</v>
      </c>
      <c r="BR28" s="447">
        <v>9485187255</v>
      </c>
      <c r="BS28" s="453"/>
      <c r="BT28" s="447" t="s">
        <v>1609</v>
      </c>
      <c r="BU28" s="454">
        <v>45845</v>
      </c>
      <c r="BV28" s="447"/>
      <c r="BW28" s="453">
        <v>9600000</v>
      </c>
      <c r="BX28" s="447">
        <v>9487301846</v>
      </c>
      <c r="BY28" s="453"/>
      <c r="BZ28" s="447" t="s">
        <v>1610</v>
      </c>
      <c r="CA28" s="454">
        <v>45873</v>
      </c>
      <c r="CB28" s="447"/>
      <c r="CC28" s="453">
        <v>9600000</v>
      </c>
      <c r="CD28" s="447">
        <v>9488622647</v>
      </c>
      <c r="CE28" s="453"/>
      <c r="CF28" s="447" t="s">
        <v>1611</v>
      </c>
      <c r="CG28" s="454">
        <v>45902</v>
      </c>
      <c r="CH28" s="447"/>
      <c r="CI28" s="453">
        <v>9600000</v>
      </c>
      <c r="CJ28" s="447">
        <v>9490235010</v>
      </c>
      <c r="CK28" s="453"/>
      <c r="CL28" s="447" t="s">
        <v>1612</v>
      </c>
      <c r="CM28" s="454">
        <v>45938</v>
      </c>
      <c r="CN28" s="447"/>
      <c r="CO28" s="453">
        <v>9600000</v>
      </c>
      <c r="CP28" s="447">
        <v>9491709397</v>
      </c>
      <c r="CQ28" s="453"/>
      <c r="CR28" s="447" t="s">
        <v>1613</v>
      </c>
      <c r="CS28" s="454">
        <v>45967</v>
      </c>
      <c r="CT28" s="447"/>
      <c r="CU28" s="453">
        <v>9600000</v>
      </c>
      <c r="CV28" s="447">
        <v>9493162146</v>
      </c>
      <c r="CW28" s="453"/>
      <c r="CX28" s="447" t="s">
        <v>1614</v>
      </c>
      <c r="CY28" s="454">
        <v>45992</v>
      </c>
      <c r="CZ28" s="447"/>
      <c r="DA28" s="453">
        <v>9600000</v>
      </c>
      <c r="DB28" s="447">
        <v>9494355302</v>
      </c>
      <c r="DC28" s="453"/>
      <c r="DD28" s="447" t="s">
        <v>1615</v>
      </c>
      <c r="DE28" s="454">
        <v>46011</v>
      </c>
      <c r="DF28" s="447"/>
      <c r="DG28" s="453">
        <v>9600000</v>
      </c>
      <c r="DH28" s="447"/>
      <c r="DI28" s="453"/>
      <c r="DJ28" s="469" t="b">
        <f>SUM(AS28,AY28,BE28,BK28,BQ28,BW28,CC28,CI28,CO28,CU28,DA28,DG28)=D28</f>
        <v>1</v>
      </c>
      <c r="DK28" s="474"/>
    </row>
    <row r="29" spans="1:117" s="737" customFormat="1" hidden="1">
      <c r="A29" s="710" t="s">
        <v>1616</v>
      </c>
      <c r="B29" s="710" t="s">
        <v>353</v>
      </c>
      <c r="C29" s="730" t="s">
        <v>610</v>
      </c>
      <c r="D29" s="731">
        <v>113500000</v>
      </c>
      <c r="E29" s="711">
        <v>325</v>
      </c>
      <c r="F29" s="713">
        <v>85100000</v>
      </c>
      <c r="G29" s="710">
        <v>225</v>
      </c>
      <c r="H29" s="713">
        <v>9200000</v>
      </c>
      <c r="I29" s="714">
        <v>425</v>
      </c>
      <c r="J29" s="713">
        <v>9200000</v>
      </c>
      <c r="K29" s="714"/>
      <c r="L29" s="713"/>
      <c r="M29" s="713"/>
      <c r="N29" s="713"/>
      <c r="O29" s="713"/>
      <c r="P29" s="713"/>
      <c r="Q29" s="713"/>
      <c r="R29" s="713"/>
      <c r="S29" s="758"/>
      <c r="T29" s="714" t="b">
        <f t="shared" si="0"/>
        <v>0</v>
      </c>
      <c r="U29" s="714">
        <v>4525</v>
      </c>
      <c r="V29" s="720">
        <v>9200000</v>
      </c>
      <c r="W29" s="714">
        <v>2925</v>
      </c>
      <c r="X29" s="720">
        <v>9200000</v>
      </c>
      <c r="Y29" s="710">
        <v>4225</v>
      </c>
      <c r="Z29" s="720">
        <v>85100000</v>
      </c>
      <c r="AA29" s="795"/>
      <c r="AB29" s="757"/>
      <c r="AC29" s="795"/>
      <c r="AD29" s="757"/>
      <c r="AE29" s="757"/>
      <c r="AF29" s="757"/>
      <c r="AG29" s="796">
        <f t="shared" si="3"/>
        <v>103500000</v>
      </c>
      <c r="AH29" s="732" t="b">
        <v>1</v>
      </c>
      <c r="AI29" s="714"/>
      <c r="AJ29" s="714"/>
      <c r="AK29" s="714"/>
      <c r="AL29" s="714"/>
      <c r="AM29" s="714"/>
      <c r="AN29" s="714"/>
      <c r="AO29" s="714"/>
      <c r="AP29" s="714" t="s">
        <v>1617</v>
      </c>
      <c r="AQ29" s="733">
        <v>45701</v>
      </c>
      <c r="AR29" s="714"/>
      <c r="AS29" s="720">
        <v>900000</v>
      </c>
      <c r="AT29" s="714">
        <v>82733215</v>
      </c>
      <c r="AU29" s="720"/>
      <c r="AV29" s="714" t="s">
        <v>1618</v>
      </c>
      <c r="AW29" s="724">
        <v>45722</v>
      </c>
      <c r="AX29" s="714"/>
      <c r="AY29" s="720">
        <v>9000000</v>
      </c>
      <c r="AZ29" s="714">
        <v>83723676</v>
      </c>
      <c r="BA29" s="720">
        <v>416100</v>
      </c>
      <c r="BB29" s="714" t="s">
        <v>1619</v>
      </c>
      <c r="BC29" s="724">
        <v>45751</v>
      </c>
      <c r="BD29" s="714"/>
      <c r="BE29" s="720">
        <v>900000</v>
      </c>
      <c r="BF29" s="714">
        <v>85217804</v>
      </c>
      <c r="BG29" s="720">
        <v>1044800</v>
      </c>
      <c r="BH29" s="714" t="s">
        <v>1620</v>
      </c>
      <c r="BI29" s="734">
        <v>45786</v>
      </c>
      <c r="BJ29" s="714"/>
      <c r="BK29" s="720">
        <v>6000000</v>
      </c>
      <c r="BL29" s="714">
        <v>85473835</v>
      </c>
      <c r="BM29" s="720">
        <v>1044800</v>
      </c>
      <c r="BN29" s="714" t="s">
        <v>1621</v>
      </c>
      <c r="BO29" s="724">
        <v>45821</v>
      </c>
      <c r="BP29" s="714"/>
      <c r="BQ29" s="720">
        <v>7500000</v>
      </c>
      <c r="BR29" s="714">
        <v>86278412</v>
      </c>
      <c r="BS29" s="720">
        <v>1044800</v>
      </c>
      <c r="BT29" s="714" t="s">
        <v>1622</v>
      </c>
      <c r="BU29" s="724">
        <v>45852</v>
      </c>
      <c r="BV29" s="714"/>
      <c r="BW29" s="720">
        <v>9000000</v>
      </c>
      <c r="BX29" s="714">
        <v>87087380</v>
      </c>
      <c r="BY29" s="720">
        <v>1045600</v>
      </c>
      <c r="BZ29" s="714" t="s">
        <v>1623</v>
      </c>
      <c r="CA29" s="724">
        <v>45874</v>
      </c>
      <c r="CB29" s="714"/>
      <c r="CC29" s="720">
        <v>9000000</v>
      </c>
      <c r="CD29" s="714">
        <v>87854964</v>
      </c>
      <c r="CE29" s="720">
        <v>1046300</v>
      </c>
      <c r="CF29" s="714" t="s">
        <v>1624</v>
      </c>
      <c r="CG29" s="724">
        <v>45922</v>
      </c>
      <c r="CH29" s="714"/>
      <c r="CI29" s="720">
        <v>9000000</v>
      </c>
      <c r="CJ29" s="714">
        <v>88681030</v>
      </c>
      <c r="CK29" s="720">
        <v>1044800</v>
      </c>
      <c r="CL29" s="714" t="s">
        <v>1625</v>
      </c>
      <c r="CM29" s="724">
        <v>45936</v>
      </c>
      <c r="CN29" s="714"/>
      <c r="CO29" s="720">
        <v>9000000</v>
      </c>
      <c r="CP29" s="714">
        <v>89483780</v>
      </c>
      <c r="CQ29" s="720">
        <v>1050100</v>
      </c>
      <c r="CR29" s="714" t="s">
        <v>1626</v>
      </c>
      <c r="CS29" s="724">
        <v>45981</v>
      </c>
      <c r="CT29" s="714"/>
      <c r="CU29" s="720">
        <v>9000000</v>
      </c>
      <c r="CV29" s="714">
        <v>90309301</v>
      </c>
      <c r="CW29" s="720">
        <v>1044800</v>
      </c>
      <c r="CX29" s="714">
        <v>0</v>
      </c>
      <c r="CY29" s="714"/>
      <c r="CZ29" s="714"/>
      <c r="DA29" s="720"/>
      <c r="DB29" s="714"/>
      <c r="DC29" s="720"/>
      <c r="DD29" s="765" t="s">
        <v>1627</v>
      </c>
      <c r="DE29" s="724">
        <v>46007</v>
      </c>
      <c r="DF29" s="714"/>
      <c r="DG29" s="720">
        <v>9000000</v>
      </c>
      <c r="DH29" s="714">
        <v>91967673</v>
      </c>
      <c r="DI29" s="720">
        <v>1066400</v>
      </c>
      <c r="DJ29" s="725" t="b">
        <f>SUM(AS29,AY29,BE29,BK29,BQ29,BW29,CC29,CI29,CO29,CU29,DA29,DG29)=D29</f>
        <v>0</v>
      </c>
      <c r="DK29" s="760"/>
    </row>
    <row r="30" spans="1:117" s="11" customFormat="1" ht="25.5" hidden="1">
      <c r="A30" s="12" t="s">
        <v>1628</v>
      </c>
      <c r="B30" s="478" t="s">
        <v>1629</v>
      </c>
      <c r="C30" s="13" t="s">
        <v>880</v>
      </c>
      <c r="D30" s="144">
        <v>104650000</v>
      </c>
      <c r="E30" s="12">
        <v>14825</v>
      </c>
      <c r="F30" s="480">
        <v>85054995</v>
      </c>
      <c r="G30" s="3">
        <v>525</v>
      </c>
      <c r="H30" s="480">
        <v>19595005</v>
      </c>
      <c r="I30" s="12"/>
      <c r="J30" s="480"/>
      <c r="K30" s="12"/>
      <c r="L30" s="480"/>
      <c r="M30" s="480"/>
      <c r="N30" s="480"/>
      <c r="O30" s="480"/>
      <c r="P30" s="480"/>
      <c r="Q30" s="480"/>
      <c r="R30" s="480"/>
      <c r="S30" s="479">
        <f>+F30+H30+J30+L30</f>
        <v>104650000</v>
      </c>
      <c r="T30" s="12" t="b">
        <f t="shared" si="0"/>
        <v>1</v>
      </c>
      <c r="U30" s="12">
        <v>4425</v>
      </c>
      <c r="V30" s="144">
        <v>19595005</v>
      </c>
      <c r="W30" s="12">
        <v>30725</v>
      </c>
      <c r="X30" s="144">
        <v>85054995</v>
      </c>
      <c r="Y30" s="12"/>
      <c r="Z30" s="144"/>
      <c r="AA30" s="34"/>
      <c r="AB30" s="72"/>
      <c r="AC30" s="34"/>
      <c r="AD30" s="72"/>
      <c r="AE30" s="72"/>
      <c r="AF30" s="72"/>
      <c r="AG30" s="288">
        <f>+V30+X30+Z30+AB30</f>
        <v>104650000</v>
      </c>
      <c r="AH30" s="189"/>
      <c r="AI30" s="478" t="s">
        <v>1248</v>
      </c>
      <c r="AJ30" s="12" t="s">
        <v>58</v>
      </c>
      <c r="AK30" s="12" t="s">
        <v>58</v>
      </c>
      <c r="AL30" s="12" t="s">
        <v>1630</v>
      </c>
      <c r="AM30" s="12" t="s">
        <v>58</v>
      </c>
      <c r="AN30" s="12" t="s">
        <v>58</v>
      </c>
      <c r="AO30" s="12" t="s">
        <v>58</v>
      </c>
      <c r="AP30" s="12" t="s">
        <v>1631</v>
      </c>
      <c r="AQ30" s="481">
        <v>45709</v>
      </c>
      <c r="AR30" s="12"/>
      <c r="AS30" s="144">
        <v>2123333</v>
      </c>
      <c r="AT30" s="12">
        <v>82682762</v>
      </c>
      <c r="AU30" s="144">
        <v>769400</v>
      </c>
      <c r="AV30" s="12" t="s">
        <v>1632</v>
      </c>
      <c r="AW30" s="482">
        <v>45722</v>
      </c>
      <c r="AX30" s="12"/>
      <c r="AY30" s="144">
        <v>9100000</v>
      </c>
      <c r="AZ30" s="12">
        <v>83680764</v>
      </c>
      <c r="BA30" s="144">
        <v>503800</v>
      </c>
      <c r="BB30" s="12" t="s">
        <v>1633</v>
      </c>
      <c r="BC30" s="482">
        <v>45750</v>
      </c>
      <c r="BD30" s="12"/>
      <c r="BE30" s="144">
        <v>9100000</v>
      </c>
      <c r="BF30" s="12">
        <v>84615051</v>
      </c>
      <c r="BG30" s="144">
        <v>1129300</v>
      </c>
      <c r="BH30" s="12" t="s">
        <v>1634</v>
      </c>
      <c r="BI30" s="483">
        <v>45783</v>
      </c>
      <c r="BJ30" s="12"/>
      <c r="BK30" s="144">
        <v>9100000</v>
      </c>
      <c r="BL30" s="12">
        <v>85171266</v>
      </c>
      <c r="BM30" s="144">
        <v>1129300</v>
      </c>
      <c r="BN30" s="12" t="s">
        <v>1635</v>
      </c>
      <c r="BO30" s="482">
        <v>45813</v>
      </c>
      <c r="BP30" s="12"/>
      <c r="BQ30" s="144">
        <v>9100000</v>
      </c>
      <c r="BR30" s="12">
        <v>86239374</v>
      </c>
      <c r="BS30" s="144">
        <v>1129300</v>
      </c>
      <c r="BT30" s="12" t="s">
        <v>1636</v>
      </c>
      <c r="BU30" s="482">
        <v>45840</v>
      </c>
      <c r="BV30" s="12"/>
      <c r="BW30" s="144">
        <v>9100000</v>
      </c>
      <c r="BX30" s="12">
        <v>87626907</v>
      </c>
      <c r="BY30" s="144">
        <v>1129300</v>
      </c>
      <c r="BZ30" s="12" t="s">
        <v>1637</v>
      </c>
      <c r="CA30" s="482">
        <v>44413</v>
      </c>
      <c r="CB30" s="12"/>
      <c r="CC30" s="144">
        <v>9100000</v>
      </c>
      <c r="CD30" s="12">
        <v>88083238</v>
      </c>
      <c r="CE30" s="144">
        <v>1129300</v>
      </c>
      <c r="CF30" s="12" t="s">
        <v>1638</v>
      </c>
      <c r="CG30" s="482">
        <v>45902</v>
      </c>
      <c r="CH30" s="12"/>
      <c r="CI30" s="144">
        <v>9100000</v>
      </c>
      <c r="CJ30" s="12">
        <v>88186410</v>
      </c>
      <c r="CK30" s="144">
        <v>1129300</v>
      </c>
      <c r="CL30" s="12" t="s">
        <v>1639</v>
      </c>
      <c r="CM30" s="482">
        <v>45930</v>
      </c>
      <c r="CN30" s="12"/>
      <c r="CO30" s="144">
        <v>9100000</v>
      </c>
      <c r="CP30" s="12">
        <v>89748293</v>
      </c>
      <c r="CQ30" s="144">
        <v>1129300</v>
      </c>
      <c r="CR30" s="12" t="s">
        <v>1640</v>
      </c>
      <c r="CS30" s="482">
        <v>45967</v>
      </c>
      <c r="CT30" s="12"/>
      <c r="CU30" s="144">
        <v>9100000</v>
      </c>
      <c r="CV30" s="12">
        <v>90380482</v>
      </c>
      <c r="CW30" s="144">
        <v>1129300</v>
      </c>
      <c r="CX30" s="478" t="s">
        <v>1641</v>
      </c>
      <c r="CY30" s="484" t="s">
        <v>1642</v>
      </c>
      <c r="CZ30" s="12"/>
      <c r="DA30" s="485" t="s">
        <v>1643</v>
      </c>
      <c r="DB30" s="478" t="s">
        <v>1644</v>
      </c>
      <c r="DC30" s="485" t="s">
        <v>1645</v>
      </c>
      <c r="DD30" s="12" t="s">
        <v>1646</v>
      </c>
      <c r="DE30" s="482">
        <v>46010</v>
      </c>
      <c r="DF30" s="12"/>
      <c r="DG30" s="144">
        <v>9100000</v>
      </c>
      <c r="DH30" s="12">
        <v>7998065441</v>
      </c>
      <c r="DI30" s="144">
        <v>1056500</v>
      </c>
      <c r="DJ30" s="486" t="b">
        <f>SUM(AS30,AY30,BE30,BK30,BQ30,BW30,CC30,CI30,CO30,CU30,DA30,DG30)=D30</f>
        <v>0</v>
      </c>
      <c r="DK30" s="487"/>
    </row>
    <row r="31" spans="1:117" ht="91.5" hidden="1">
      <c r="A31" s="3" t="s">
        <v>1647</v>
      </c>
      <c r="B31" s="3" t="s">
        <v>756</v>
      </c>
      <c r="C31" s="13" t="s">
        <v>880</v>
      </c>
      <c r="D31" s="144">
        <v>106220000</v>
      </c>
      <c r="E31" s="12">
        <v>4525</v>
      </c>
      <c r="F31" s="24">
        <v>18926648</v>
      </c>
      <c r="G31" s="3">
        <v>6025</v>
      </c>
      <c r="H31" s="24">
        <v>47000000</v>
      </c>
      <c r="I31" s="1">
        <v>6325</v>
      </c>
      <c r="J31" s="24">
        <v>40293352</v>
      </c>
      <c r="K31" s="1"/>
      <c r="L31" s="24"/>
      <c r="M31" s="24"/>
      <c r="N31" s="24"/>
      <c r="O31" s="24"/>
      <c r="P31" s="24"/>
      <c r="Q31" s="24"/>
      <c r="R31" s="24"/>
      <c r="S31" s="479">
        <f>+F31+H31+J31+L31</f>
        <v>106220000</v>
      </c>
      <c r="T31" s="1" t="b">
        <f t="shared" si="0"/>
        <v>1</v>
      </c>
      <c r="U31" s="1">
        <v>4725</v>
      </c>
      <c r="V31" s="38">
        <v>40293352</v>
      </c>
      <c r="W31" s="1">
        <v>4525</v>
      </c>
      <c r="X31" s="38">
        <v>47000000</v>
      </c>
      <c r="Y31" s="1">
        <v>3225</v>
      </c>
      <c r="Z31" s="38">
        <v>18926648</v>
      </c>
      <c r="AA31" s="34"/>
      <c r="AB31" s="77"/>
      <c r="AC31" s="34"/>
      <c r="AD31" s="77"/>
      <c r="AE31" s="77"/>
      <c r="AF31" s="77"/>
      <c r="AG31" s="288">
        <f t="shared" ref="AG31:AG41" si="4">+V31+X31+Z31+AB31</f>
        <v>106220000</v>
      </c>
      <c r="AH31" s="95"/>
      <c r="AI31" s="1" t="s">
        <v>57</v>
      </c>
      <c r="AJ31" s="1" t="s">
        <v>58</v>
      </c>
      <c r="AK31" s="49" t="s">
        <v>76</v>
      </c>
      <c r="AL31" s="1" t="s">
        <v>1648</v>
      </c>
      <c r="AM31" s="1" t="s">
        <v>58</v>
      </c>
      <c r="AN31" s="1" t="s">
        <v>58</v>
      </c>
      <c r="AO31" s="1" t="s">
        <v>58</v>
      </c>
      <c r="AP31" s="1" t="s">
        <v>1649</v>
      </c>
      <c r="AQ31" s="155">
        <v>45701</v>
      </c>
      <c r="AR31" s="1"/>
      <c r="AS31" s="38">
        <v>2193333</v>
      </c>
      <c r="AT31" s="1">
        <v>9481628889</v>
      </c>
      <c r="AU31" s="38">
        <v>1062500</v>
      </c>
      <c r="AV31" s="49" t="s">
        <v>1650</v>
      </c>
      <c r="AW31" s="52">
        <v>45721</v>
      </c>
      <c r="AX31" s="49"/>
      <c r="AY31" s="50">
        <v>9400000</v>
      </c>
      <c r="AZ31" s="49">
        <v>9480074640</v>
      </c>
      <c r="BA31" s="50">
        <v>522400</v>
      </c>
      <c r="BB31" s="1" t="s">
        <v>1651</v>
      </c>
      <c r="BC31" s="43">
        <v>45754</v>
      </c>
      <c r="BD31" s="1"/>
      <c r="BE31" s="38">
        <v>9400000</v>
      </c>
      <c r="BF31" s="1">
        <v>9484033857</v>
      </c>
      <c r="BG31" s="38">
        <v>1103200</v>
      </c>
      <c r="BH31" s="1" t="s">
        <v>1652</v>
      </c>
      <c r="BI31" s="138">
        <v>45782</v>
      </c>
      <c r="BJ31" s="1"/>
      <c r="BK31" s="38">
        <v>9400000</v>
      </c>
      <c r="BL31" s="1">
        <v>9484033720</v>
      </c>
      <c r="BM31" s="38">
        <v>1102000</v>
      </c>
      <c r="BN31" s="49" t="s">
        <v>1653</v>
      </c>
      <c r="BO31" s="52">
        <v>45813</v>
      </c>
      <c r="BP31" s="49"/>
      <c r="BQ31" s="50">
        <v>9400000</v>
      </c>
      <c r="BR31" s="49">
        <v>9486359078</v>
      </c>
      <c r="BS31" s="50">
        <v>1095000</v>
      </c>
      <c r="BT31" s="1" t="s">
        <v>1654</v>
      </c>
      <c r="BU31" s="43">
        <v>45840</v>
      </c>
      <c r="BV31" s="1"/>
      <c r="BW31" s="38">
        <v>9400000</v>
      </c>
      <c r="BX31" s="1">
        <v>9487562729</v>
      </c>
      <c r="BY31" s="38">
        <v>1092900</v>
      </c>
      <c r="BZ31" s="1" t="s">
        <v>1655</v>
      </c>
      <c r="CA31" s="43">
        <v>45873</v>
      </c>
      <c r="CB31" s="1"/>
      <c r="CC31" s="38">
        <v>9400000</v>
      </c>
      <c r="CD31" s="1">
        <v>9489000861</v>
      </c>
      <c r="CE31" s="38">
        <v>1092800</v>
      </c>
      <c r="CF31" s="1" t="s">
        <v>1656</v>
      </c>
      <c r="CG31" s="43">
        <v>45908</v>
      </c>
      <c r="CH31" s="1"/>
      <c r="CI31" s="38">
        <v>9400000</v>
      </c>
      <c r="CJ31" s="1">
        <v>9490372472</v>
      </c>
      <c r="CK31" s="38">
        <v>1091300</v>
      </c>
      <c r="CL31" s="1" t="s">
        <v>1657</v>
      </c>
      <c r="CM31" s="43">
        <v>45936</v>
      </c>
      <c r="CN31" s="1"/>
      <c r="CO31" s="38">
        <v>9400000</v>
      </c>
      <c r="CP31" s="1">
        <v>9491846639</v>
      </c>
      <c r="CQ31" s="38">
        <v>1093500</v>
      </c>
      <c r="CR31" s="49" t="s">
        <v>1658</v>
      </c>
      <c r="CS31" s="52">
        <v>45968</v>
      </c>
      <c r="CT31" s="49"/>
      <c r="CU31" s="50">
        <v>9400000</v>
      </c>
      <c r="CV31" s="49">
        <v>9491839559</v>
      </c>
      <c r="CW31" s="50">
        <v>1091300</v>
      </c>
      <c r="CX31" s="49" t="s">
        <v>1659</v>
      </c>
      <c r="CY31" s="52">
        <v>45993</v>
      </c>
      <c r="CZ31" s="49"/>
      <c r="DA31" s="50">
        <v>9400000</v>
      </c>
      <c r="DB31" s="49">
        <v>9494779712</v>
      </c>
      <c r="DC31" s="50">
        <v>1091300</v>
      </c>
      <c r="DD31" s="1" t="s">
        <v>1660</v>
      </c>
      <c r="DE31" s="43">
        <v>46006</v>
      </c>
      <c r="DF31" s="1"/>
      <c r="DG31" s="38">
        <v>9400000</v>
      </c>
      <c r="DH31" s="166" t="s">
        <v>1661</v>
      </c>
      <c r="DI31" s="663" t="s">
        <v>1662</v>
      </c>
      <c r="DJ31" s="167" t="b">
        <f>SUM(AS31,AY31,BE31,BK31,BQ31,BW31,CC31,CI31,CO31,CU31,DA31,DG31)=D31</f>
        <v>0</v>
      </c>
      <c r="DK31" s="493" t="s">
        <v>1663</v>
      </c>
      <c r="DL31"/>
      <c r="DM31"/>
    </row>
    <row r="32" spans="1:117" hidden="1">
      <c r="A32" s="3" t="s">
        <v>1664</v>
      </c>
      <c r="B32" s="3" t="s">
        <v>1665</v>
      </c>
      <c r="C32" s="13" t="s">
        <v>880</v>
      </c>
      <c r="D32" s="144">
        <v>101756667</v>
      </c>
      <c r="E32" s="12">
        <v>52825</v>
      </c>
      <c r="F32" s="24">
        <v>1026467</v>
      </c>
      <c r="G32" s="3">
        <v>13225</v>
      </c>
      <c r="H32" s="24">
        <v>65130200</v>
      </c>
      <c r="I32" s="1">
        <v>11325</v>
      </c>
      <c r="J32" s="24">
        <v>26700000</v>
      </c>
      <c r="K32" s="1">
        <v>12925</v>
      </c>
      <c r="L32" s="24">
        <v>8900000</v>
      </c>
      <c r="M32" s="24"/>
      <c r="N32" s="24"/>
      <c r="O32" s="24"/>
      <c r="P32" s="24"/>
      <c r="Q32" s="24"/>
      <c r="R32" s="24"/>
      <c r="S32" s="479">
        <f t="shared" ref="S32:S34" si="5">+F32+H32+J32+L32</f>
        <v>101756667</v>
      </c>
      <c r="T32" s="1" t="b">
        <f t="shared" si="0"/>
        <v>1</v>
      </c>
      <c r="U32" s="1">
        <v>34225</v>
      </c>
      <c r="V32" s="38">
        <v>1026467</v>
      </c>
      <c r="W32" s="1">
        <v>4625</v>
      </c>
      <c r="X32" s="38">
        <v>8900000</v>
      </c>
      <c r="Y32" s="1">
        <v>4825</v>
      </c>
      <c r="Z32" s="38">
        <v>65130200</v>
      </c>
      <c r="AA32" s="34">
        <v>3325</v>
      </c>
      <c r="AB32" s="77">
        <v>26700000</v>
      </c>
      <c r="AC32" s="34"/>
      <c r="AD32" s="77"/>
      <c r="AE32" s="77"/>
      <c r="AF32" s="77"/>
      <c r="AG32" s="288">
        <f t="shared" si="4"/>
        <v>101756667</v>
      </c>
      <c r="AH32" s="95"/>
      <c r="AI32" s="1" t="s">
        <v>57</v>
      </c>
      <c r="AJ32" s="1" t="s">
        <v>58</v>
      </c>
      <c r="AK32" s="1" t="s">
        <v>58</v>
      </c>
      <c r="AL32" s="1" t="s">
        <v>903</v>
      </c>
      <c r="AM32" s="1" t="s">
        <v>58</v>
      </c>
      <c r="AN32" s="1" t="s">
        <v>58</v>
      </c>
      <c r="AO32" s="1" t="s">
        <v>58</v>
      </c>
      <c r="AP32" s="1" t="s">
        <v>1666</v>
      </c>
      <c r="AQ32" s="155">
        <v>45698</v>
      </c>
      <c r="AR32" s="1"/>
      <c r="AS32" s="38">
        <v>890000</v>
      </c>
      <c r="AT32" s="1"/>
      <c r="AU32" s="38"/>
      <c r="AV32" s="1" t="s">
        <v>1667</v>
      </c>
      <c r="AW32" s="43">
        <v>45716</v>
      </c>
      <c r="AX32" s="1"/>
      <c r="AY32" s="38">
        <v>8900000</v>
      </c>
      <c r="AZ32" s="1">
        <v>9480336139</v>
      </c>
      <c r="BA32" s="38">
        <v>1164900</v>
      </c>
      <c r="BB32" s="1" t="s">
        <v>1668</v>
      </c>
      <c r="BC32" s="43">
        <v>45751</v>
      </c>
      <c r="BD32" s="1"/>
      <c r="BE32" s="38">
        <v>8900000</v>
      </c>
      <c r="BF32" s="1">
        <v>9482922026</v>
      </c>
      <c r="BG32" s="38">
        <v>1109000</v>
      </c>
      <c r="BH32" s="49"/>
      <c r="BI32" s="141"/>
      <c r="BJ32" s="49"/>
      <c r="BK32" s="50"/>
      <c r="BL32" s="49"/>
      <c r="BM32" s="50"/>
      <c r="BN32" s="1" t="s">
        <v>1669</v>
      </c>
      <c r="BO32" s="43">
        <v>45814</v>
      </c>
      <c r="BP32" s="1"/>
      <c r="BQ32" s="38">
        <v>8900000</v>
      </c>
      <c r="BR32" s="1">
        <v>9485789212</v>
      </c>
      <c r="BS32" s="38">
        <v>1109000</v>
      </c>
      <c r="BT32" s="1" t="s">
        <v>1670</v>
      </c>
      <c r="BU32" s="43">
        <v>45866</v>
      </c>
      <c r="BV32" s="1"/>
      <c r="BW32" s="38">
        <v>8900000</v>
      </c>
      <c r="BX32" s="1">
        <v>1563413837</v>
      </c>
      <c r="BY32" s="38">
        <v>1110700</v>
      </c>
      <c r="BZ32" s="1" t="s">
        <v>1671</v>
      </c>
      <c r="CA32" s="43">
        <v>45880</v>
      </c>
      <c r="CB32" s="1"/>
      <c r="CC32" s="38">
        <v>8900000</v>
      </c>
      <c r="CD32" s="1">
        <v>9488786690</v>
      </c>
      <c r="CE32" s="38">
        <v>1033200</v>
      </c>
      <c r="CF32" s="1" t="s">
        <v>1672</v>
      </c>
      <c r="CG32" s="43">
        <v>45904</v>
      </c>
      <c r="CH32" s="1"/>
      <c r="CI32" s="38">
        <v>8900000</v>
      </c>
      <c r="CJ32" s="1">
        <v>9490087724</v>
      </c>
      <c r="CK32" s="38">
        <v>10335200</v>
      </c>
      <c r="CL32" s="1" t="s">
        <v>1673</v>
      </c>
      <c r="CM32" s="43">
        <v>45945</v>
      </c>
      <c r="CN32" s="1"/>
      <c r="CO32" s="38">
        <v>8900000</v>
      </c>
      <c r="CP32" s="1">
        <v>9491313156</v>
      </c>
      <c r="CQ32" s="38">
        <v>1033200</v>
      </c>
      <c r="CR32" s="1" t="s">
        <v>1674</v>
      </c>
      <c r="CS32" s="43">
        <v>45979</v>
      </c>
      <c r="CT32" s="1"/>
      <c r="CU32" s="38">
        <v>8900000</v>
      </c>
      <c r="CV32" s="1">
        <v>9492759647</v>
      </c>
      <c r="CW32" s="38">
        <v>1033200</v>
      </c>
      <c r="CX32" s="1" t="s">
        <v>1675</v>
      </c>
      <c r="CY32" s="43">
        <v>45993</v>
      </c>
      <c r="CZ32" s="1"/>
      <c r="DA32" s="38">
        <v>8900000</v>
      </c>
      <c r="DB32" s="1">
        <v>9494438411</v>
      </c>
      <c r="DC32" s="38">
        <v>1033200</v>
      </c>
      <c r="DD32" s="49"/>
      <c r="DE32" s="49"/>
      <c r="DF32" s="49"/>
      <c r="DG32" s="50"/>
      <c r="DH32" s="49"/>
      <c r="DI32" s="50"/>
      <c r="DJ32" s="167" t="b">
        <f>SUM(AS32,AY32,BE32,BK32,BQ32,BW32,CC32,CI32,CO32,CU32,DA32,DG32)=D32</f>
        <v>0</v>
      </c>
      <c r="DK32" s="212" t="s">
        <v>1676</v>
      </c>
      <c r="DL32"/>
      <c r="DM32"/>
    </row>
    <row r="33" spans="1:117" ht="25.5" hidden="1">
      <c r="A33" s="3" t="s">
        <v>1677</v>
      </c>
      <c r="B33" s="3" t="s">
        <v>417</v>
      </c>
      <c r="C33" s="13" t="s">
        <v>880</v>
      </c>
      <c r="D33" s="144">
        <v>106220000</v>
      </c>
      <c r="E33" s="12">
        <v>5225</v>
      </c>
      <c r="F33" s="24">
        <v>37600000</v>
      </c>
      <c r="G33" s="1">
        <v>6625</v>
      </c>
      <c r="H33" s="24">
        <v>47000000</v>
      </c>
      <c r="I33" s="1">
        <v>6925</v>
      </c>
      <c r="J33" s="24">
        <v>21620000</v>
      </c>
      <c r="K33" s="1"/>
      <c r="L33" s="24"/>
      <c r="M33" s="24"/>
      <c r="N33" s="24"/>
      <c r="O33" s="24"/>
      <c r="P33" s="24"/>
      <c r="Q33" s="24"/>
      <c r="R33" s="24"/>
      <c r="S33" s="479">
        <f t="shared" si="5"/>
        <v>106220000</v>
      </c>
      <c r="T33" s="1" t="b">
        <f t="shared" si="0"/>
        <v>1</v>
      </c>
      <c r="U33" s="1">
        <v>4925</v>
      </c>
      <c r="V33" s="38">
        <v>21620000</v>
      </c>
      <c r="W33" s="1">
        <v>4725</v>
      </c>
      <c r="X33" s="38">
        <v>47000000</v>
      </c>
      <c r="Y33" s="1">
        <v>3425</v>
      </c>
      <c r="Z33" s="38">
        <v>37600000</v>
      </c>
      <c r="AA33" s="34"/>
      <c r="AB33" s="77"/>
      <c r="AC33" s="34"/>
      <c r="AD33" s="77"/>
      <c r="AE33" s="77"/>
      <c r="AF33" s="77"/>
      <c r="AG33" s="288">
        <f t="shared" si="4"/>
        <v>106220000</v>
      </c>
      <c r="AH33" s="95"/>
      <c r="AI33" s="1" t="s">
        <v>57</v>
      </c>
      <c r="AJ33" s="1" t="s">
        <v>58</v>
      </c>
      <c r="AK33" s="1" t="s">
        <v>58</v>
      </c>
      <c r="AL33" s="1" t="s">
        <v>1678</v>
      </c>
      <c r="AM33" s="1" t="s">
        <v>58</v>
      </c>
      <c r="AN33" s="1" t="s">
        <v>58</v>
      </c>
      <c r="AO33" s="1" t="s">
        <v>58</v>
      </c>
      <c r="AP33" s="1" t="s">
        <v>1679</v>
      </c>
      <c r="AQ33" s="155">
        <v>45694</v>
      </c>
      <c r="AR33" s="1"/>
      <c r="AS33" s="38">
        <v>940000</v>
      </c>
      <c r="AT33" s="1">
        <v>83119665</v>
      </c>
      <c r="AU33" s="38">
        <v>525000</v>
      </c>
      <c r="AV33" s="1" t="s">
        <v>1680</v>
      </c>
      <c r="AW33" s="43">
        <v>45720</v>
      </c>
      <c r="AX33" s="1"/>
      <c r="AY33" s="38">
        <v>9400000</v>
      </c>
      <c r="AZ33" s="1">
        <v>83992063</v>
      </c>
      <c r="BA33" s="38">
        <v>4203000</v>
      </c>
      <c r="BB33" s="1" t="s">
        <v>1681</v>
      </c>
      <c r="BC33" s="43">
        <v>45754</v>
      </c>
      <c r="BD33" s="1"/>
      <c r="BE33" s="38">
        <v>9400000</v>
      </c>
      <c r="BF33" s="1">
        <v>85564817</v>
      </c>
      <c r="BG33" s="38">
        <v>1160900</v>
      </c>
      <c r="BH33" s="1" t="s">
        <v>1682</v>
      </c>
      <c r="BI33" s="138">
        <v>45784</v>
      </c>
      <c r="BJ33" s="1"/>
      <c r="BK33" s="38">
        <v>9400000</v>
      </c>
      <c r="BL33" s="1">
        <v>85564817</v>
      </c>
      <c r="BM33" s="38">
        <v>1160900</v>
      </c>
      <c r="BN33" s="1" t="s">
        <v>1683</v>
      </c>
      <c r="BO33" s="43">
        <v>45812</v>
      </c>
      <c r="BP33" s="1"/>
      <c r="BQ33" s="38">
        <v>9400000</v>
      </c>
      <c r="BR33" s="1">
        <v>86483535</v>
      </c>
      <c r="BS33" s="38">
        <v>1306000</v>
      </c>
      <c r="BT33" s="1" t="s">
        <v>1684</v>
      </c>
      <c r="BU33" s="43">
        <v>45842</v>
      </c>
      <c r="BV33" s="1"/>
      <c r="BW33" s="38">
        <v>9400000</v>
      </c>
      <c r="BX33" s="1">
        <v>87287143</v>
      </c>
      <c r="BY33" s="38">
        <v>1160900</v>
      </c>
      <c r="BZ33" s="1" t="s">
        <v>1685</v>
      </c>
      <c r="CA33" s="43">
        <v>45874</v>
      </c>
      <c r="CB33" s="1"/>
      <c r="CC33" s="38">
        <v>9400000</v>
      </c>
      <c r="CD33" s="1">
        <v>88054487</v>
      </c>
      <c r="CE33" s="38">
        <v>45855</v>
      </c>
      <c r="CF33" s="49" t="s">
        <v>1686</v>
      </c>
      <c r="CG33" s="52">
        <v>45903</v>
      </c>
      <c r="CH33" s="49"/>
      <c r="CI33" s="50">
        <v>9400000</v>
      </c>
      <c r="CJ33" s="49">
        <v>88901151</v>
      </c>
      <c r="CK33" s="50">
        <v>1160900</v>
      </c>
      <c r="CL33" s="1" t="s">
        <v>1687</v>
      </c>
      <c r="CM33" s="43">
        <v>45936</v>
      </c>
      <c r="CN33" s="1"/>
      <c r="CO33" s="38">
        <v>9400000</v>
      </c>
      <c r="CP33" s="1">
        <v>89669300</v>
      </c>
      <c r="CQ33" s="38">
        <v>1160900</v>
      </c>
      <c r="CR33" s="1" t="s">
        <v>1688</v>
      </c>
      <c r="CS33" s="43">
        <v>45965</v>
      </c>
      <c r="CT33" s="1"/>
      <c r="CU33" s="38">
        <v>9400000</v>
      </c>
      <c r="CV33" s="1">
        <v>90510566</v>
      </c>
      <c r="CW33" s="38">
        <v>1160900</v>
      </c>
      <c r="CX33" s="1" t="s">
        <v>1689</v>
      </c>
      <c r="CY33" s="43">
        <v>45994</v>
      </c>
      <c r="CZ33" s="1"/>
      <c r="DA33" s="38">
        <v>9400000</v>
      </c>
      <c r="DB33" s="1">
        <v>91379652</v>
      </c>
      <c r="DC33" s="38">
        <v>1160900</v>
      </c>
      <c r="DD33" s="1" t="s">
        <v>1690</v>
      </c>
      <c r="DE33" s="43">
        <v>46006</v>
      </c>
      <c r="DF33" s="1"/>
      <c r="DG33" s="38">
        <v>9400000</v>
      </c>
      <c r="DH33" s="166" t="s">
        <v>1691</v>
      </c>
      <c r="DI33" s="663" t="s">
        <v>1692</v>
      </c>
      <c r="DJ33" s="167" t="b">
        <f>SUM(AS33,AY33,BE33,BK33,BQ33,BW33,CC33,CI33,CO33,CU33,DA33,DG33)=D33</f>
        <v>0</v>
      </c>
      <c r="DK33" s="212" t="s">
        <v>1693</v>
      </c>
      <c r="DL33"/>
      <c r="DM33"/>
    </row>
    <row r="34" spans="1:117" ht="91.5" hidden="1">
      <c r="A34" s="3" t="s">
        <v>1694</v>
      </c>
      <c r="B34" s="3" t="s">
        <v>443</v>
      </c>
      <c r="C34" s="13" t="s">
        <v>880</v>
      </c>
      <c r="D34" s="144">
        <v>106220000</v>
      </c>
      <c r="E34" s="12">
        <v>5125</v>
      </c>
      <c r="F34" s="24">
        <v>37600000</v>
      </c>
      <c r="G34" s="1">
        <v>6525</v>
      </c>
      <c r="H34" s="24">
        <v>47000000</v>
      </c>
      <c r="I34" s="1">
        <v>6825</v>
      </c>
      <c r="J34" s="24">
        <v>21620000</v>
      </c>
      <c r="K34" s="1"/>
      <c r="L34" s="24"/>
      <c r="M34" s="24"/>
      <c r="N34" s="24"/>
      <c r="O34" s="24"/>
      <c r="P34" s="24"/>
      <c r="Q34" s="24"/>
      <c r="R34" s="24"/>
      <c r="S34" s="479">
        <f t="shared" si="5"/>
        <v>106220000</v>
      </c>
      <c r="T34" s="1" t="b">
        <f t="shared" si="0"/>
        <v>1</v>
      </c>
      <c r="U34" s="1">
        <v>5025</v>
      </c>
      <c r="V34" s="38">
        <v>21620000</v>
      </c>
      <c r="W34" s="1">
        <v>4825</v>
      </c>
      <c r="X34" s="38">
        <v>47000000</v>
      </c>
      <c r="Y34" s="1">
        <v>3525</v>
      </c>
      <c r="Z34" s="38">
        <v>37600000</v>
      </c>
      <c r="AA34" s="1"/>
      <c r="AB34" s="77"/>
      <c r="AC34" s="34"/>
      <c r="AD34" s="77"/>
      <c r="AE34" s="77"/>
      <c r="AF34" s="77"/>
      <c r="AG34" s="288">
        <f t="shared" si="4"/>
        <v>106220000</v>
      </c>
      <c r="AH34" s="95"/>
      <c r="AI34" s="1" t="s">
        <v>57</v>
      </c>
      <c r="AJ34" s="1" t="s">
        <v>58</v>
      </c>
      <c r="AK34" s="1" t="s">
        <v>58</v>
      </c>
      <c r="AL34" s="1" t="s">
        <v>1695</v>
      </c>
      <c r="AM34" s="1" t="s">
        <v>58</v>
      </c>
      <c r="AN34" s="1" t="s">
        <v>58</v>
      </c>
      <c r="AO34" s="1" t="s">
        <v>58</v>
      </c>
      <c r="AP34" s="49" t="s">
        <v>1696</v>
      </c>
      <c r="AQ34" s="158">
        <v>45694</v>
      </c>
      <c r="AR34" s="49"/>
      <c r="AS34" s="50">
        <v>940000</v>
      </c>
      <c r="AT34" s="49">
        <v>9481226716</v>
      </c>
      <c r="AU34" s="50">
        <v>1060800</v>
      </c>
      <c r="AV34" s="1" t="s">
        <v>1697</v>
      </c>
      <c r="AW34" s="43">
        <v>45720</v>
      </c>
      <c r="AX34" s="1"/>
      <c r="AY34" s="38">
        <v>9400000</v>
      </c>
      <c r="AZ34" s="1">
        <v>9482424779</v>
      </c>
      <c r="BA34" s="38">
        <v>1056800</v>
      </c>
      <c r="BB34" s="1" t="s">
        <v>1698</v>
      </c>
      <c r="BC34" s="43">
        <v>45751</v>
      </c>
      <c r="BD34" s="1"/>
      <c r="BE34" s="38">
        <v>9400000</v>
      </c>
      <c r="BF34" s="1">
        <v>9482425258</v>
      </c>
      <c r="BG34" s="38">
        <v>1092100</v>
      </c>
      <c r="BH34" s="1" t="s">
        <v>1699</v>
      </c>
      <c r="BI34" s="138">
        <v>45784</v>
      </c>
      <c r="BJ34" s="1"/>
      <c r="BK34" s="38">
        <v>9400000</v>
      </c>
      <c r="BL34" s="1">
        <v>9484620582</v>
      </c>
      <c r="BM34" s="38">
        <v>1095000</v>
      </c>
      <c r="BN34" s="1" t="s">
        <v>1700</v>
      </c>
      <c r="BO34" s="43">
        <v>45812</v>
      </c>
      <c r="BP34" s="1"/>
      <c r="BQ34" s="38">
        <v>9400000</v>
      </c>
      <c r="BR34" s="1">
        <v>9486327518</v>
      </c>
      <c r="BS34" s="38">
        <v>1097900</v>
      </c>
      <c r="BT34" s="1" t="s">
        <v>1701</v>
      </c>
      <c r="BU34" s="43">
        <v>45845</v>
      </c>
      <c r="BV34" s="1"/>
      <c r="BW34" s="38">
        <v>9400000</v>
      </c>
      <c r="BX34" s="1">
        <v>9486357194</v>
      </c>
      <c r="BY34" s="38">
        <v>1115600</v>
      </c>
      <c r="BZ34" s="1" t="s">
        <v>1702</v>
      </c>
      <c r="CA34" s="43">
        <v>45877</v>
      </c>
      <c r="CB34" s="1"/>
      <c r="CC34" s="38">
        <v>9400000</v>
      </c>
      <c r="CD34" s="1">
        <v>9487774889</v>
      </c>
      <c r="CE34" s="38">
        <v>2621300</v>
      </c>
      <c r="CF34" s="49" t="s">
        <v>1703</v>
      </c>
      <c r="CG34" s="52">
        <v>45905</v>
      </c>
      <c r="CH34" s="49"/>
      <c r="CI34" s="50">
        <v>9400000</v>
      </c>
      <c r="CJ34" s="49">
        <v>9489971231</v>
      </c>
      <c r="CK34" s="50">
        <v>2621300</v>
      </c>
      <c r="CL34" s="1" t="s">
        <v>1704</v>
      </c>
      <c r="CM34" s="43">
        <v>45937</v>
      </c>
      <c r="CN34" s="1"/>
      <c r="CO34" s="38">
        <v>9400000</v>
      </c>
      <c r="CP34" s="1">
        <v>9490870503</v>
      </c>
      <c r="CQ34" s="38">
        <v>2621300</v>
      </c>
      <c r="CR34" s="1" t="s">
        <v>1705</v>
      </c>
      <c r="CS34" s="43">
        <v>45968</v>
      </c>
      <c r="CT34" s="1"/>
      <c r="CU34" s="38">
        <v>9400000</v>
      </c>
      <c r="CV34" s="1">
        <v>9492261132</v>
      </c>
      <c r="CW34" s="38">
        <v>2621300</v>
      </c>
      <c r="CX34" s="1" t="s">
        <v>1706</v>
      </c>
      <c r="CY34" s="43">
        <v>45996</v>
      </c>
      <c r="CZ34" s="1"/>
      <c r="DA34" s="38">
        <v>9400000</v>
      </c>
      <c r="DB34" s="1">
        <v>9493189919</v>
      </c>
      <c r="DC34" s="38">
        <v>2621300</v>
      </c>
      <c r="DD34" s="1" t="s">
        <v>1707</v>
      </c>
      <c r="DE34" s="43">
        <v>46007</v>
      </c>
      <c r="DF34" s="1"/>
      <c r="DG34" s="38">
        <v>9400000</v>
      </c>
      <c r="DH34" s="166" t="s">
        <v>1708</v>
      </c>
      <c r="DI34" s="663" t="s">
        <v>1709</v>
      </c>
      <c r="DJ34" s="167" t="b">
        <f>SUM(AS34,AY34,BE34,BK34,BQ34,BW34,CC34,CI34,CO34,CU34,DA34,DG34)=D34</f>
        <v>0</v>
      </c>
      <c r="DK34" s="493" t="s">
        <v>1710</v>
      </c>
      <c r="DL34"/>
      <c r="DM34"/>
    </row>
    <row r="35" spans="1:117" s="472" customFormat="1" hidden="1">
      <c r="A35" s="443" t="s">
        <v>1711</v>
      </c>
      <c r="B35" s="443" t="s">
        <v>1712</v>
      </c>
      <c r="C35" s="463" t="s">
        <v>880</v>
      </c>
      <c r="D35" s="464">
        <v>15150000</v>
      </c>
      <c r="E35" s="444">
        <v>232725</v>
      </c>
      <c r="F35" s="446">
        <v>15150000</v>
      </c>
      <c r="G35" s="447"/>
      <c r="H35" s="446"/>
      <c r="I35" s="447"/>
      <c r="J35" s="446"/>
      <c r="K35" s="447"/>
      <c r="L35" s="446"/>
      <c r="M35" s="446"/>
      <c r="N35" s="446"/>
      <c r="O35" s="446"/>
      <c r="P35" s="446"/>
      <c r="Q35" s="446"/>
      <c r="R35" s="446"/>
      <c r="S35" s="488">
        <f>F35</f>
        <v>15150000</v>
      </c>
      <c r="T35" s="447" t="b">
        <f t="shared" si="0"/>
        <v>1</v>
      </c>
      <c r="U35" s="447">
        <v>724425</v>
      </c>
      <c r="V35" s="453">
        <v>15150000</v>
      </c>
      <c r="W35" s="447"/>
      <c r="X35" s="453"/>
      <c r="Y35" s="447"/>
      <c r="Z35" s="453"/>
      <c r="AA35" s="447"/>
      <c r="AB35" s="489"/>
      <c r="AC35" s="489"/>
      <c r="AD35" s="489"/>
      <c r="AE35" s="489"/>
      <c r="AF35" s="489"/>
      <c r="AG35" s="490">
        <f t="shared" si="4"/>
        <v>15150000</v>
      </c>
      <c r="AH35" s="465" t="b">
        <v>1</v>
      </c>
      <c r="AI35" s="447" t="s">
        <v>57</v>
      </c>
      <c r="AJ35" s="447" t="s">
        <v>58</v>
      </c>
      <c r="AK35" s="447" t="s">
        <v>58</v>
      </c>
      <c r="AL35" s="447" t="s">
        <v>903</v>
      </c>
      <c r="AM35" s="447" t="s">
        <v>58</v>
      </c>
      <c r="AN35" s="447" t="s">
        <v>58</v>
      </c>
      <c r="AO35" s="447" t="s">
        <v>58</v>
      </c>
      <c r="AP35" s="447"/>
      <c r="AQ35" s="466"/>
      <c r="AR35" s="447"/>
      <c r="AS35" s="453"/>
      <c r="AT35" s="447"/>
      <c r="AU35" s="453"/>
      <c r="AV35" s="447"/>
      <c r="AW35" s="447"/>
      <c r="AX35" s="447"/>
      <c r="AY35" s="453"/>
      <c r="AZ35" s="447"/>
      <c r="BA35" s="453"/>
      <c r="BB35" s="447"/>
      <c r="BC35" s="447"/>
      <c r="BD35" s="447"/>
      <c r="BE35" s="453"/>
      <c r="BF35" s="447"/>
      <c r="BG35" s="453"/>
      <c r="BH35" s="447"/>
      <c r="BI35" s="467"/>
      <c r="BJ35" s="447"/>
      <c r="BK35" s="453"/>
      <c r="BL35" s="447"/>
      <c r="BM35" s="453"/>
      <c r="BN35" s="447"/>
      <c r="BO35" s="447"/>
      <c r="BP35" s="447"/>
      <c r="BQ35" s="453"/>
      <c r="BR35" s="447"/>
      <c r="BS35" s="453"/>
      <c r="BT35" s="447"/>
      <c r="BU35" s="447"/>
      <c r="BV35" s="447"/>
      <c r="BW35" s="453"/>
      <c r="BX35" s="447"/>
      <c r="BY35" s="453"/>
      <c r="BZ35" s="447"/>
      <c r="CA35" s="447"/>
      <c r="CB35" s="447"/>
      <c r="CC35" s="453"/>
      <c r="CD35" s="447"/>
      <c r="CE35" s="453"/>
      <c r="CF35" s="447"/>
      <c r="CG35" s="447"/>
      <c r="CH35" s="447"/>
      <c r="CI35" s="453"/>
      <c r="CJ35" s="447"/>
      <c r="CK35" s="453"/>
      <c r="CL35" s="447"/>
      <c r="CM35" s="447"/>
      <c r="CN35" s="447"/>
      <c r="CO35" s="453"/>
      <c r="CP35" s="447"/>
      <c r="CQ35" s="453"/>
      <c r="CR35" s="447"/>
      <c r="CS35" s="447"/>
      <c r="CT35" s="447"/>
      <c r="CU35" s="453"/>
      <c r="CV35" s="447"/>
      <c r="CW35" s="453"/>
      <c r="CX35" s="447" t="s">
        <v>1713</v>
      </c>
      <c r="CY35" s="454">
        <v>46007</v>
      </c>
      <c r="CZ35" s="447"/>
      <c r="DA35" s="453">
        <v>3366667</v>
      </c>
      <c r="DB35" s="447">
        <v>91113372</v>
      </c>
      <c r="DC35" s="453">
        <v>1037400</v>
      </c>
      <c r="DD35" s="447" t="s">
        <v>1714</v>
      </c>
      <c r="DE35" s="454">
        <v>46008</v>
      </c>
      <c r="DF35" s="447"/>
      <c r="DG35" s="453">
        <v>10100000</v>
      </c>
      <c r="DH35" s="447">
        <v>92364050</v>
      </c>
      <c r="DI35" s="453">
        <v>1133100</v>
      </c>
      <c r="DJ35" s="469" t="b">
        <f t="shared" ref="DJ35:DJ36" si="6">SUM(AS35,AY35,BE35,BK35,BQ35,BW35,CC35,CI35,CO35,CU35,DA35,DG35)=D35</f>
        <v>0</v>
      </c>
      <c r="DK35" s="474" t="s">
        <v>1715</v>
      </c>
    </row>
    <row r="36" spans="1:117" ht="45.75" hidden="1">
      <c r="A36" s="3" t="s">
        <v>1716</v>
      </c>
      <c r="B36" s="3" t="s">
        <v>650</v>
      </c>
      <c r="C36" s="13" t="s">
        <v>880</v>
      </c>
      <c r="D36" s="144">
        <v>106220000</v>
      </c>
      <c r="E36" s="12">
        <v>5325</v>
      </c>
      <c r="F36" s="24">
        <v>37600000</v>
      </c>
      <c r="G36" s="1">
        <v>6725</v>
      </c>
      <c r="H36" s="24">
        <v>47000000</v>
      </c>
      <c r="I36" s="1">
        <v>7025</v>
      </c>
      <c r="J36" s="24">
        <v>21620000</v>
      </c>
      <c r="K36" s="1"/>
      <c r="L36" s="24"/>
      <c r="M36" s="24"/>
      <c r="N36" s="24"/>
      <c r="O36" s="24"/>
      <c r="P36" s="24"/>
      <c r="Q36" s="24"/>
      <c r="R36" s="24"/>
      <c r="S36" s="479">
        <f t="shared" ref="S36:S41" si="7">+F36+H36+J36+L36</f>
        <v>106220000</v>
      </c>
      <c r="T36" s="1" t="b">
        <f t="shared" si="0"/>
        <v>1</v>
      </c>
      <c r="U36" s="1">
        <v>5125</v>
      </c>
      <c r="V36" s="38">
        <v>21620000</v>
      </c>
      <c r="W36" s="1">
        <v>4925</v>
      </c>
      <c r="X36" s="38">
        <v>47000000</v>
      </c>
      <c r="Y36" s="1">
        <v>3625</v>
      </c>
      <c r="Z36" s="38">
        <v>37600000</v>
      </c>
      <c r="AA36" s="1"/>
      <c r="AB36" s="77"/>
      <c r="AC36" s="77"/>
      <c r="AD36" s="77"/>
      <c r="AE36" s="77"/>
      <c r="AF36" s="77"/>
      <c r="AG36" s="288">
        <f t="shared" si="4"/>
        <v>106220000</v>
      </c>
      <c r="AH36" s="95"/>
      <c r="AI36" s="1" t="s">
        <v>57</v>
      </c>
      <c r="AJ36" s="1" t="s">
        <v>58</v>
      </c>
      <c r="AK36" s="1" t="s">
        <v>58</v>
      </c>
      <c r="AL36" s="1" t="s">
        <v>1717</v>
      </c>
      <c r="AM36" s="49" t="s">
        <v>76</v>
      </c>
      <c r="AN36" s="1" t="s">
        <v>58</v>
      </c>
      <c r="AO36" s="1" t="s">
        <v>58</v>
      </c>
      <c r="AP36" s="1" t="s">
        <v>1718</v>
      </c>
      <c r="AQ36" s="155">
        <v>45699</v>
      </c>
      <c r="AR36" s="1"/>
      <c r="AS36" s="38">
        <v>940000</v>
      </c>
      <c r="AT36" s="1">
        <v>75971118</v>
      </c>
      <c r="AU36" s="38">
        <v>937900</v>
      </c>
      <c r="AV36" s="49" t="s">
        <v>1719</v>
      </c>
      <c r="AW36" s="52">
        <v>45726</v>
      </c>
      <c r="AX36" s="49"/>
      <c r="AY36" s="50">
        <v>9400000</v>
      </c>
      <c r="AZ36" s="49">
        <v>76491495</v>
      </c>
      <c r="BA36" s="50">
        <v>413300</v>
      </c>
      <c r="BB36" s="1" t="s">
        <v>1720</v>
      </c>
      <c r="BC36" s="43">
        <v>45751</v>
      </c>
      <c r="BD36" s="1"/>
      <c r="BE36" s="38">
        <v>9400000</v>
      </c>
      <c r="BF36" s="1">
        <v>77072114</v>
      </c>
      <c r="BG36" s="38">
        <v>1100400</v>
      </c>
      <c r="BH36" s="1" t="s">
        <v>1721</v>
      </c>
      <c r="BI36" s="138">
        <v>45784</v>
      </c>
      <c r="BJ36" s="1"/>
      <c r="BK36" s="38">
        <v>9400000</v>
      </c>
      <c r="BL36" s="1">
        <v>77598478</v>
      </c>
      <c r="BM36" s="38">
        <v>1098500</v>
      </c>
      <c r="BN36" s="1" t="s">
        <v>1722</v>
      </c>
      <c r="BO36" s="43">
        <v>45817</v>
      </c>
      <c r="BP36" s="1"/>
      <c r="BQ36" s="38">
        <v>9400000</v>
      </c>
      <c r="BR36" s="1">
        <v>78233545</v>
      </c>
      <c r="BS36" s="38">
        <v>1100700</v>
      </c>
      <c r="BT36" s="1" t="s">
        <v>1723</v>
      </c>
      <c r="BU36" s="43">
        <v>45845</v>
      </c>
      <c r="BV36" s="1"/>
      <c r="BW36" s="38">
        <v>9400000</v>
      </c>
      <c r="BX36" s="1">
        <v>78687692</v>
      </c>
      <c r="BY36" s="38">
        <v>1091300</v>
      </c>
      <c r="BZ36" s="1" t="s">
        <v>1724</v>
      </c>
      <c r="CA36" s="43">
        <v>45874</v>
      </c>
      <c r="CB36" s="1"/>
      <c r="CC36" s="38">
        <v>9400000</v>
      </c>
      <c r="CD36" s="1">
        <v>79468048</v>
      </c>
      <c r="CE36" s="38">
        <v>1743600</v>
      </c>
      <c r="CF36" s="1" t="s">
        <v>1725</v>
      </c>
      <c r="CG36" s="43">
        <v>45905</v>
      </c>
      <c r="CH36" s="1"/>
      <c r="CI36" s="38">
        <v>9400000</v>
      </c>
      <c r="CJ36" s="1">
        <v>79958188</v>
      </c>
      <c r="CK36" s="38">
        <v>1091300</v>
      </c>
      <c r="CL36" s="1" t="s">
        <v>1726</v>
      </c>
      <c r="CM36" s="43">
        <v>45937</v>
      </c>
      <c r="CN36" s="1"/>
      <c r="CO36" s="38">
        <v>9400000</v>
      </c>
      <c r="CP36" s="1">
        <v>80848414</v>
      </c>
      <c r="CQ36" s="38">
        <v>1101700</v>
      </c>
      <c r="CR36" s="1" t="s">
        <v>1727</v>
      </c>
      <c r="CS36" s="43">
        <v>45972</v>
      </c>
      <c r="CT36" s="1"/>
      <c r="CU36" s="38">
        <v>9400000</v>
      </c>
      <c r="CV36" s="1">
        <v>81312132</v>
      </c>
      <c r="CW36" s="38">
        <v>1096100</v>
      </c>
      <c r="CX36" s="1" t="s">
        <v>1728</v>
      </c>
      <c r="CY36" s="43">
        <v>45995</v>
      </c>
      <c r="CZ36" s="1"/>
      <c r="DA36" s="38">
        <v>9400000</v>
      </c>
      <c r="DB36" s="1">
        <v>82101611</v>
      </c>
      <c r="DC36" s="38">
        <v>1097700</v>
      </c>
      <c r="DD36" s="1" t="s">
        <v>1729</v>
      </c>
      <c r="DE36" s="43">
        <v>46007</v>
      </c>
      <c r="DF36" s="1"/>
      <c r="DG36" s="38">
        <v>9400000</v>
      </c>
      <c r="DH36" s="166" t="s">
        <v>1730</v>
      </c>
      <c r="DI36" s="663" t="s">
        <v>1662</v>
      </c>
      <c r="DJ36" s="167" t="b">
        <f t="shared" si="6"/>
        <v>0</v>
      </c>
      <c r="DK36" s="493" t="s">
        <v>1731</v>
      </c>
      <c r="DL36"/>
      <c r="DM36"/>
    </row>
    <row r="37" spans="1:117" ht="25.5" hidden="1">
      <c r="A37" s="3" t="s">
        <v>1732</v>
      </c>
      <c r="B37" s="3" t="s">
        <v>404</v>
      </c>
      <c r="C37" s="13" t="s">
        <v>880</v>
      </c>
      <c r="D37" s="144">
        <v>135600000</v>
      </c>
      <c r="E37" s="12">
        <v>5525</v>
      </c>
      <c r="F37" s="24">
        <v>60000000</v>
      </c>
      <c r="G37" s="1">
        <v>4925</v>
      </c>
      <c r="H37" s="24">
        <v>48000000</v>
      </c>
      <c r="I37" s="1">
        <v>6725</v>
      </c>
      <c r="J37" s="24">
        <v>27600000</v>
      </c>
      <c r="K37" s="1"/>
      <c r="L37" s="24"/>
      <c r="M37" s="24"/>
      <c r="N37" s="24"/>
      <c r="O37" s="24"/>
      <c r="P37" s="24"/>
      <c r="Q37" s="24"/>
      <c r="R37" s="24"/>
      <c r="S37" s="479">
        <f t="shared" si="7"/>
        <v>135600000</v>
      </c>
      <c r="T37" s="1" t="b">
        <f t="shared" si="0"/>
        <v>1</v>
      </c>
      <c r="U37" s="1">
        <v>4625</v>
      </c>
      <c r="V37" s="38">
        <v>27600000</v>
      </c>
      <c r="W37" s="1">
        <v>3025</v>
      </c>
      <c r="X37" s="38">
        <v>48000000</v>
      </c>
      <c r="Y37" s="1">
        <v>4325</v>
      </c>
      <c r="Z37" s="38">
        <v>60000000</v>
      </c>
      <c r="AA37" s="1"/>
      <c r="AB37" s="77"/>
      <c r="AC37" s="77"/>
      <c r="AD37" s="77"/>
      <c r="AE37" s="77"/>
      <c r="AF37" s="77"/>
      <c r="AG37" s="288">
        <f t="shared" si="4"/>
        <v>135600000</v>
      </c>
      <c r="AH37" s="95"/>
      <c r="AI37" s="1" t="s">
        <v>57</v>
      </c>
      <c r="AJ37" s="1" t="s">
        <v>58</v>
      </c>
      <c r="AK37" s="1" t="s">
        <v>58</v>
      </c>
      <c r="AL37" s="1" t="s">
        <v>1733</v>
      </c>
      <c r="AM37" s="1" t="s">
        <v>58</v>
      </c>
      <c r="AN37" s="1" t="s">
        <v>58</v>
      </c>
      <c r="AO37" s="1" t="s">
        <v>58</v>
      </c>
      <c r="AP37" s="1" t="s">
        <v>1734</v>
      </c>
      <c r="AQ37" s="155">
        <v>45693</v>
      </c>
      <c r="AR37" s="1"/>
      <c r="AS37" s="38">
        <v>1600000</v>
      </c>
      <c r="AT37" s="1">
        <v>7949194013</v>
      </c>
      <c r="AU37" s="38">
        <v>1451100</v>
      </c>
      <c r="AV37" s="1" t="s">
        <v>1735</v>
      </c>
      <c r="AW37" s="43">
        <v>45719</v>
      </c>
      <c r="AX37" s="1"/>
      <c r="AY37" s="38">
        <v>12000000</v>
      </c>
      <c r="AZ37" s="1">
        <v>7954764251</v>
      </c>
      <c r="BA37" s="38">
        <v>2401800</v>
      </c>
      <c r="BB37" s="1" t="s">
        <v>1736</v>
      </c>
      <c r="BC37" s="43">
        <v>45750</v>
      </c>
      <c r="BD37" s="1"/>
      <c r="BE37" s="38">
        <v>12000000</v>
      </c>
      <c r="BF37" s="1">
        <v>7958880876</v>
      </c>
      <c r="BG37" s="38">
        <v>2401800</v>
      </c>
      <c r="BH37" s="1" t="s">
        <v>1737</v>
      </c>
      <c r="BI37" s="138">
        <v>45779</v>
      </c>
      <c r="BJ37" s="1"/>
      <c r="BK37" s="38">
        <v>12000000</v>
      </c>
      <c r="BL37" s="1">
        <v>7962168269</v>
      </c>
      <c r="BM37" s="38">
        <v>2401800</v>
      </c>
      <c r="BN37" s="1" t="s">
        <v>1738</v>
      </c>
      <c r="BO37" s="43">
        <v>45812</v>
      </c>
      <c r="BP37" s="1"/>
      <c r="BQ37" s="38">
        <v>12000000</v>
      </c>
      <c r="BR37" s="1">
        <v>7965822301</v>
      </c>
      <c r="BS37" s="38">
        <v>2401800</v>
      </c>
      <c r="BT37" s="1" t="s">
        <v>1739</v>
      </c>
      <c r="BU37" s="43">
        <v>45839</v>
      </c>
      <c r="BV37" s="1"/>
      <c r="BW37" s="38">
        <v>12000000</v>
      </c>
      <c r="BX37" s="1">
        <v>7969625967</v>
      </c>
      <c r="BY37" s="38">
        <v>2401800</v>
      </c>
      <c r="BZ37" s="1" t="s">
        <v>1740</v>
      </c>
      <c r="CA37" s="43">
        <v>45870</v>
      </c>
      <c r="CB37" s="1"/>
      <c r="CC37" s="38">
        <v>12000000</v>
      </c>
      <c r="CD37" s="1">
        <v>7973317762</v>
      </c>
      <c r="CE37" s="38">
        <v>2401800</v>
      </c>
      <c r="CF37" s="1" t="s">
        <v>1741</v>
      </c>
      <c r="CG37" s="43">
        <v>45903</v>
      </c>
      <c r="CH37" s="1"/>
      <c r="CI37" s="38">
        <v>12000000</v>
      </c>
      <c r="CJ37" s="1">
        <v>7976989801</v>
      </c>
      <c r="CK37" s="38">
        <v>2401800</v>
      </c>
      <c r="CL37" s="1" t="s">
        <v>1742</v>
      </c>
      <c r="CM37" s="43">
        <v>45931</v>
      </c>
      <c r="CN37" s="1"/>
      <c r="CO37" s="38">
        <v>12000000</v>
      </c>
      <c r="CP37" s="1">
        <v>7981094225</v>
      </c>
      <c r="CQ37" s="38">
        <v>2401800</v>
      </c>
      <c r="CR37" s="1" t="s">
        <v>1743</v>
      </c>
      <c r="CS37" s="43">
        <v>45965</v>
      </c>
      <c r="CT37" s="1"/>
      <c r="CU37" s="38">
        <v>12000000</v>
      </c>
      <c r="CV37" s="1">
        <v>7985006029</v>
      </c>
      <c r="CW37" s="38">
        <v>2401800</v>
      </c>
      <c r="CX37" s="1" t="s">
        <v>1744</v>
      </c>
      <c r="CY37" s="43">
        <v>45992</v>
      </c>
      <c r="CZ37" s="1"/>
      <c r="DA37" s="38">
        <v>12000000</v>
      </c>
      <c r="DB37" s="1">
        <v>7989008794</v>
      </c>
      <c r="DC37" s="38">
        <v>2401800</v>
      </c>
      <c r="DD37" s="49" t="s">
        <v>1745</v>
      </c>
      <c r="DE37" s="52">
        <v>46006</v>
      </c>
      <c r="DF37" s="49"/>
      <c r="DG37" s="50">
        <v>12000000</v>
      </c>
      <c r="DH37" s="664" t="s">
        <v>1746</v>
      </c>
      <c r="DI37" s="665" t="s">
        <v>1747</v>
      </c>
      <c r="DJ37" s="167" t="b">
        <f>SUM(AS37,AY37,BE37,BK37,BQ37,BW37,CC37,CI37,CO37,CU37,DA37,DG37)=D37</f>
        <v>0</v>
      </c>
      <c r="DK37" s="212" t="s">
        <v>1748</v>
      </c>
      <c r="DL37"/>
      <c r="DM37"/>
    </row>
    <row r="38" spans="1:117" ht="25.5" hidden="1">
      <c r="A38" s="3" t="s">
        <v>1749</v>
      </c>
      <c r="B38" s="3" t="s">
        <v>1750</v>
      </c>
      <c r="C38" s="13" t="s">
        <v>880</v>
      </c>
      <c r="D38" s="144">
        <v>124202000</v>
      </c>
      <c r="E38" s="12">
        <v>3125</v>
      </c>
      <c r="F38" s="24">
        <v>11430000</v>
      </c>
      <c r="G38" s="1">
        <v>4725</v>
      </c>
      <c r="H38" s="24">
        <v>11430000</v>
      </c>
      <c r="I38" s="1">
        <v>4525</v>
      </c>
      <c r="J38" s="24">
        <v>101342000</v>
      </c>
      <c r="K38" s="1"/>
      <c r="L38" s="24"/>
      <c r="M38" s="24"/>
      <c r="N38" s="24"/>
      <c r="O38" s="24"/>
      <c r="P38" s="24"/>
      <c r="Q38" s="24"/>
      <c r="R38" s="24"/>
      <c r="S38" s="479">
        <f t="shared" si="7"/>
        <v>124202000</v>
      </c>
      <c r="T38" s="1" t="b">
        <f t="shared" si="0"/>
        <v>1</v>
      </c>
      <c r="U38" s="1">
        <v>5125</v>
      </c>
      <c r="V38" s="38">
        <v>11430000</v>
      </c>
      <c r="W38" s="1">
        <v>3825</v>
      </c>
      <c r="X38" s="38">
        <v>11430000</v>
      </c>
      <c r="Y38" s="1">
        <v>5425</v>
      </c>
      <c r="Z38" s="38">
        <v>101342000</v>
      </c>
      <c r="AA38" s="1"/>
      <c r="AB38" s="77"/>
      <c r="AC38" s="77"/>
      <c r="AD38" s="77"/>
      <c r="AE38" s="77"/>
      <c r="AF38" s="77"/>
      <c r="AG38" s="288">
        <f t="shared" si="4"/>
        <v>124202000</v>
      </c>
      <c r="AH38" s="95"/>
      <c r="AI38" s="1" t="s">
        <v>57</v>
      </c>
      <c r="AJ38" s="1" t="s">
        <v>58</v>
      </c>
      <c r="AK38" s="1" t="s">
        <v>58</v>
      </c>
      <c r="AL38" s="1" t="s">
        <v>1751</v>
      </c>
      <c r="AM38" s="1" t="s">
        <v>58</v>
      </c>
      <c r="AN38" s="1" t="s">
        <v>58</v>
      </c>
      <c r="AO38" s="1" t="s">
        <v>58</v>
      </c>
      <c r="AP38" s="1" t="s">
        <v>1752</v>
      </c>
      <c r="AQ38" s="155">
        <v>45707</v>
      </c>
      <c r="AR38" s="1"/>
      <c r="AS38" s="38">
        <v>1095900</v>
      </c>
      <c r="AT38" s="1"/>
      <c r="AU38" s="38"/>
      <c r="AV38" s="49" t="s">
        <v>1753</v>
      </c>
      <c r="AW38" s="52">
        <v>45719</v>
      </c>
      <c r="AX38" s="49"/>
      <c r="AY38" s="50">
        <v>10959000</v>
      </c>
      <c r="AZ38" s="49">
        <v>9481796185</v>
      </c>
      <c r="BA38" s="50">
        <v>425700</v>
      </c>
      <c r="BB38" s="1" t="s">
        <v>1754</v>
      </c>
      <c r="BC38" s="43">
        <v>45748</v>
      </c>
      <c r="BD38" s="1"/>
      <c r="BE38" s="38">
        <v>10959000</v>
      </c>
      <c r="BF38" s="1">
        <v>9483104476</v>
      </c>
      <c r="BG38" s="38">
        <v>2488500</v>
      </c>
      <c r="BH38" s="1" t="s">
        <v>1755</v>
      </c>
      <c r="BI38" s="138">
        <v>45779</v>
      </c>
      <c r="BJ38" s="1"/>
      <c r="BK38" s="38">
        <v>10959000</v>
      </c>
      <c r="BL38" s="1">
        <v>9483524333</v>
      </c>
      <c r="BM38" s="38">
        <v>2506600</v>
      </c>
      <c r="BN38" s="1" t="s">
        <v>1756</v>
      </c>
      <c r="BO38" s="43">
        <v>45811</v>
      </c>
      <c r="BP38" s="1"/>
      <c r="BQ38" s="38">
        <v>10959000</v>
      </c>
      <c r="BR38" s="1">
        <v>9486524399</v>
      </c>
      <c r="BS38" s="38">
        <v>2474300</v>
      </c>
      <c r="BT38" s="1" t="s">
        <v>1757</v>
      </c>
      <c r="BU38" s="43">
        <v>45840</v>
      </c>
      <c r="BV38" s="1"/>
      <c r="BW38" s="38">
        <v>10959000</v>
      </c>
      <c r="BX38" s="1">
        <v>9487452860</v>
      </c>
      <c r="BY38" s="38">
        <v>1298800</v>
      </c>
      <c r="BZ38" s="1" t="s">
        <v>1758</v>
      </c>
      <c r="CA38" s="43">
        <v>45869</v>
      </c>
      <c r="CB38" s="1"/>
      <c r="CC38" s="38">
        <v>10959000</v>
      </c>
      <c r="CD38" s="1">
        <v>9487452860</v>
      </c>
      <c r="CE38" s="38">
        <v>1298800</v>
      </c>
      <c r="CF38" s="1" t="s">
        <v>1759</v>
      </c>
      <c r="CG38" s="43">
        <v>45901</v>
      </c>
      <c r="CH38" s="1"/>
      <c r="CI38" s="38">
        <v>10959000</v>
      </c>
      <c r="CJ38" s="1">
        <v>9488847823</v>
      </c>
      <c r="CK38" s="38">
        <v>1298800</v>
      </c>
      <c r="CL38" s="1" t="s">
        <v>1760</v>
      </c>
      <c r="CM38" s="43">
        <v>45930</v>
      </c>
      <c r="CN38" s="1"/>
      <c r="CO38" s="38">
        <v>10959000</v>
      </c>
      <c r="CP38" s="1">
        <v>9490113079</v>
      </c>
      <c r="CQ38" s="38">
        <v>1298800</v>
      </c>
      <c r="CR38" s="1" t="s">
        <v>1761</v>
      </c>
      <c r="CS38" s="43">
        <v>45961</v>
      </c>
      <c r="CT38" s="1"/>
      <c r="CU38" s="38">
        <v>10959000</v>
      </c>
      <c r="CV38" s="1">
        <v>9491521087</v>
      </c>
      <c r="CW38" s="38">
        <v>1298800</v>
      </c>
      <c r="CX38" s="1" t="s">
        <v>1762</v>
      </c>
      <c r="CY38" s="43">
        <v>45992</v>
      </c>
      <c r="CZ38" s="1"/>
      <c r="DA38" s="38">
        <v>10959000</v>
      </c>
      <c r="DB38" s="1">
        <v>9492916220</v>
      </c>
      <c r="DC38" s="38">
        <v>1298800</v>
      </c>
      <c r="DD38" s="1" t="s">
        <v>1763</v>
      </c>
      <c r="DE38" s="43">
        <v>46006</v>
      </c>
      <c r="DF38" s="1"/>
      <c r="DG38" s="38">
        <v>10959000</v>
      </c>
      <c r="DH38" s="166" t="s">
        <v>1764</v>
      </c>
      <c r="DI38" s="663" t="s">
        <v>1765</v>
      </c>
      <c r="DJ38" s="167" t="b">
        <f>SUM(AS38,AY38,BE38,BK38,BQ38,BW38,CC38,CI38,CO38,CU38,DA38,DG38)=D38</f>
        <v>0</v>
      </c>
      <c r="DK38" s="212" t="s">
        <v>1766</v>
      </c>
      <c r="DL38"/>
      <c r="DM38"/>
    </row>
    <row r="39" spans="1:117" hidden="1">
      <c r="A39" s="3" t="s">
        <v>1767</v>
      </c>
      <c r="B39" s="3" t="s">
        <v>470</v>
      </c>
      <c r="C39" s="13" t="s">
        <v>880</v>
      </c>
      <c r="D39" s="144">
        <v>44520000</v>
      </c>
      <c r="E39" s="12">
        <v>4925</v>
      </c>
      <c r="F39" s="24">
        <v>25200000</v>
      </c>
      <c r="G39" s="1">
        <v>3525</v>
      </c>
      <c r="H39" s="24">
        <v>16800000</v>
      </c>
      <c r="I39" s="1">
        <v>5125</v>
      </c>
      <c r="J39" s="24">
        <v>2520000</v>
      </c>
      <c r="K39" s="1"/>
      <c r="L39" s="24"/>
      <c r="M39" s="24"/>
      <c r="N39" s="24"/>
      <c r="O39" s="24"/>
      <c r="P39" s="24"/>
      <c r="Q39" s="24"/>
      <c r="R39" s="24"/>
      <c r="S39" s="479">
        <f t="shared" si="7"/>
        <v>44520000</v>
      </c>
      <c r="T39" s="1" t="b">
        <f t="shared" si="0"/>
        <v>1</v>
      </c>
      <c r="U39" s="1">
        <v>3925</v>
      </c>
      <c r="V39" s="38">
        <v>16800000</v>
      </c>
      <c r="W39" s="1">
        <v>5225</v>
      </c>
      <c r="X39" s="38">
        <v>25200000</v>
      </c>
      <c r="Y39" s="1">
        <v>5725</v>
      </c>
      <c r="Z39" s="38">
        <v>2520000</v>
      </c>
      <c r="AA39" s="1"/>
      <c r="AB39" s="77"/>
      <c r="AC39" s="77"/>
      <c r="AD39" s="77"/>
      <c r="AE39" s="77"/>
      <c r="AF39" s="77"/>
      <c r="AG39" s="288">
        <f t="shared" si="4"/>
        <v>44520000</v>
      </c>
      <c r="AH39" s="95"/>
      <c r="AI39" s="1" t="s">
        <v>57</v>
      </c>
      <c r="AJ39" s="1" t="s">
        <v>58</v>
      </c>
      <c r="AK39" s="1" t="s">
        <v>58</v>
      </c>
      <c r="AL39" s="1" t="s">
        <v>1768</v>
      </c>
      <c r="AM39" s="1" t="s">
        <v>58</v>
      </c>
      <c r="AN39" s="1" t="s">
        <v>58</v>
      </c>
      <c r="AO39" s="1" t="s">
        <v>58</v>
      </c>
      <c r="AP39" s="1"/>
      <c r="AQ39" s="155"/>
      <c r="AR39" s="1"/>
      <c r="AS39" s="38"/>
      <c r="AT39" s="1"/>
      <c r="AU39" s="38"/>
      <c r="AV39" s="49"/>
      <c r="AW39" s="49"/>
      <c r="AX39" s="49"/>
      <c r="AY39" s="50"/>
      <c r="AZ39" s="49"/>
      <c r="BA39" s="50"/>
      <c r="BB39" s="49"/>
      <c r="BC39" s="49"/>
      <c r="BD39" s="49"/>
      <c r="BE39" s="50"/>
      <c r="BF39" s="49"/>
      <c r="BG39" s="50"/>
      <c r="BH39" s="49"/>
      <c r="BI39" s="141"/>
      <c r="BJ39" s="49"/>
      <c r="BK39" s="50"/>
      <c r="BL39" s="49"/>
      <c r="BM39" s="50"/>
      <c r="BN39" s="49"/>
      <c r="BO39" s="49"/>
      <c r="BP39" s="49"/>
      <c r="BQ39" s="50"/>
      <c r="BR39" s="49"/>
      <c r="BS39" s="50"/>
      <c r="BT39" s="49"/>
      <c r="BU39" s="49"/>
      <c r="BV39" s="49"/>
      <c r="BW39" s="50"/>
      <c r="BX39" s="49"/>
      <c r="BY39" s="50"/>
      <c r="BZ39" s="49"/>
      <c r="CA39" s="49"/>
      <c r="CB39" s="49"/>
      <c r="CC39" s="50"/>
      <c r="CD39" s="49"/>
      <c r="CE39" s="50"/>
      <c r="CF39" s="1"/>
      <c r="CG39" s="1"/>
      <c r="CH39" s="1"/>
      <c r="CI39" s="38"/>
      <c r="CJ39" s="1"/>
      <c r="CK39" s="38"/>
      <c r="CL39" s="1"/>
      <c r="CM39" s="1"/>
      <c r="CN39" s="1"/>
      <c r="CO39" s="38"/>
      <c r="CP39" s="1"/>
      <c r="CQ39" s="38"/>
      <c r="CR39" s="1"/>
      <c r="CS39" s="1"/>
      <c r="CT39" s="1"/>
      <c r="CU39" s="38"/>
      <c r="CV39" s="1"/>
      <c r="CW39" s="38"/>
      <c r="CX39" s="1"/>
      <c r="CY39" s="1"/>
      <c r="CZ39" s="1"/>
      <c r="DA39" s="38"/>
      <c r="DB39" s="1"/>
      <c r="DC39" s="38"/>
      <c r="DD39" s="1"/>
      <c r="DE39" s="1"/>
      <c r="DF39" s="1"/>
      <c r="DG39" s="38"/>
      <c r="DH39" s="1"/>
      <c r="DI39" s="38"/>
      <c r="DJ39" s="167" t="b">
        <f>SUM(AS39,AY39,BE39,BK39,BQ39,BW39,CC39,CI39,CO39,CU39,DA39,DG39)=D39</f>
        <v>0</v>
      </c>
      <c r="DK39" s="212" t="s">
        <v>1769</v>
      </c>
      <c r="DL39"/>
      <c r="DM39"/>
    </row>
    <row r="40" spans="1:117" hidden="1">
      <c r="A40" s="3" t="s">
        <v>1770</v>
      </c>
      <c r="B40" s="3" t="s">
        <v>431</v>
      </c>
      <c r="C40" s="13" t="s">
        <v>880</v>
      </c>
      <c r="D40" s="144">
        <v>106220000</v>
      </c>
      <c r="E40" s="12">
        <v>4425</v>
      </c>
      <c r="F40" s="24">
        <v>37600000</v>
      </c>
      <c r="G40" s="1">
        <v>5925</v>
      </c>
      <c r="H40" s="24">
        <v>47000000</v>
      </c>
      <c r="I40" s="1">
        <v>6125</v>
      </c>
      <c r="J40" s="24">
        <v>21620000</v>
      </c>
      <c r="K40" s="1"/>
      <c r="L40" s="24"/>
      <c r="M40" s="24"/>
      <c r="N40" s="24"/>
      <c r="O40" s="24"/>
      <c r="P40" s="24"/>
      <c r="Q40" s="24"/>
      <c r="R40" s="24"/>
      <c r="S40" s="479">
        <f t="shared" si="7"/>
        <v>106220000</v>
      </c>
      <c r="T40" s="1" t="b">
        <f t="shared" si="0"/>
        <v>1</v>
      </c>
      <c r="U40" s="1">
        <v>5325</v>
      </c>
      <c r="V40" s="38">
        <v>47000000</v>
      </c>
      <c r="W40" s="1">
        <v>4025</v>
      </c>
      <c r="X40" s="38">
        <v>37600000</v>
      </c>
      <c r="Y40" s="1">
        <v>5825</v>
      </c>
      <c r="Z40" s="38">
        <v>21620000</v>
      </c>
      <c r="AA40" s="1"/>
      <c r="AB40" s="77"/>
      <c r="AC40" s="77"/>
      <c r="AD40" s="77"/>
      <c r="AE40" s="77"/>
      <c r="AF40" s="77"/>
      <c r="AG40" s="288">
        <f t="shared" si="4"/>
        <v>106220000</v>
      </c>
      <c r="AH40" s="95"/>
      <c r="AI40" s="1" t="s">
        <v>57</v>
      </c>
      <c r="AJ40" s="1" t="s">
        <v>58</v>
      </c>
      <c r="AK40" s="1" t="s">
        <v>58</v>
      </c>
      <c r="AL40" s="1" t="s">
        <v>1771</v>
      </c>
      <c r="AM40" s="1" t="s">
        <v>58</v>
      </c>
      <c r="AN40" s="1" t="s">
        <v>58</v>
      </c>
      <c r="AO40" s="1" t="s">
        <v>58</v>
      </c>
      <c r="AP40" s="1"/>
      <c r="AQ40" s="155"/>
      <c r="AR40" s="1"/>
      <c r="AS40" s="38"/>
      <c r="AT40" s="1"/>
      <c r="AU40" s="38"/>
      <c r="AV40" s="1" t="s">
        <v>1772</v>
      </c>
      <c r="AW40" s="43">
        <v>45718</v>
      </c>
      <c r="AX40" s="1"/>
      <c r="AY40" s="38">
        <v>8773333</v>
      </c>
      <c r="AZ40" s="1">
        <v>83547207</v>
      </c>
      <c r="BA40" s="38">
        <v>413300</v>
      </c>
      <c r="BB40" s="1" t="s">
        <v>1773</v>
      </c>
      <c r="BC40" s="43">
        <v>45751</v>
      </c>
      <c r="BD40" s="1"/>
      <c r="BE40" s="38">
        <v>9400000</v>
      </c>
      <c r="BF40" s="1">
        <v>84787785</v>
      </c>
      <c r="BG40" s="38">
        <v>1091300</v>
      </c>
      <c r="BH40" s="1" t="s">
        <v>1774</v>
      </c>
      <c r="BI40" s="138">
        <v>45779</v>
      </c>
      <c r="BJ40" s="1"/>
      <c r="BK40" s="38">
        <v>9400000</v>
      </c>
      <c r="BL40" s="1">
        <v>85514567</v>
      </c>
      <c r="BM40" s="38">
        <v>1091300</v>
      </c>
      <c r="BN40" s="1" t="s">
        <v>1775</v>
      </c>
      <c r="BO40" s="43">
        <v>45814</v>
      </c>
      <c r="BP40" s="1"/>
      <c r="BQ40" s="38">
        <v>9400000</v>
      </c>
      <c r="BR40" s="1">
        <v>86403052</v>
      </c>
      <c r="BS40" s="38">
        <v>1091300</v>
      </c>
      <c r="BT40" s="1" t="s">
        <v>1776</v>
      </c>
      <c r="BU40" s="43">
        <v>45839</v>
      </c>
      <c r="BV40" s="1"/>
      <c r="BW40" s="38">
        <v>9400000</v>
      </c>
      <c r="BX40" s="1">
        <v>87186238</v>
      </c>
      <c r="BY40" s="38">
        <v>1091300</v>
      </c>
      <c r="BZ40" s="1" t="s">
        <v>1777</v>
      </c>
      <c r="CA40" s="43">
        <v>45873</v>
      </c>
      <c r="CB40" s="1"/>
      <c r="CC40" s="38">
        <v>9400000</v>
      </c>
      <c r="CD40" s="1">
        <v>88208152</v>
      </c>
      <c r="CE40" s="38">
        <v>1091300</v>
      </c>
      <c r="CF40" s="1" t="s">
        <v>1778</v>
      </c>
      <c r="CG40" s="43">
        <v>45750</v>
      </c>
      <c r="CH40" s="1"/>
      <c r="CI40" s="38">
        <v>9400000</v>
      </c>
      <c r="CJ40" s="1">
        <v>88787178</v>
      </c>
      <c r="CK40" s="38">
        <v>1091300</v>
      </c>
      <c r="CL40" s="1" t="s">
        <v>1779</v>
      </c>
      <c r="CM40" s="43">
        <v>45932</v>
      </c>
      <c r="CN40" s="1"/>
      <c r="CO40" s="38">
        <v>9400000</v>
      </c>
      <c r="CP40" s="1">
        <v>89797489</v>
      </c>
      <c r="CQ40" s="38">
        <v>1091300</v>
      </c>
      <c r="CR40" s="1" t="s">
        <v>1780</v>
      </c>
      <c r="CS40" s="43">
        <v>45965</v>
      </c>
      <c r="CT40" s="1"/>
      <c r="CU40" s="38">
        <v>9400000</v>
      </c>
      <c r="CV40" s="1">
        <v>90562201</v>
      </c>
      <c r="CW40" s="38">
        <v>2251700</v>
      </c>
      <c r="CX40" s="1" t="s">
        <v>1781</v>
      </c>
      <c r="CY40" s="43">
        <v>45992</v>
      </c>
      <c r="CZ40" s="1"/>
      <c r="DA40" s="38">
        <v>9400000</v>
      </c>
      <c r="DB40" s="1">
        <v>91448815</v>
      </c>
      <c r="DC40" s="38">
        <v>2251700</v>
      </c>
      <c r="DD40" s="1" t="s">
        <v>1782</v>
      </c>
      <c r="DE40" s="43">
        <v>46006</v>
      </c>
      <c r="DF40" s="1"/>
      <c r="DG40" s="38">
        <v>9400000</v>
      </c>
      <c r="DH40" s="1">
        <v>92140032</v>
      </c>
      <c r="DI40" s="38">
        <v>2251700</v>
      </c>
      <c r="DJ40" s="167" t="b">
        <f>SUM(AS40,AY40,BE40,BK40,BQ40,BW40,CC40,CI40,CO40,CU40,DA40,DG40)=D40</f>
        <v>0</v>
      </c>
      <c r="DK40" s="212"/>
      <c r="DL40"/>
      <c r="DM40"/>
    </row>
    <row r="41" spans="1:117" ht="60.75" hidden="1">
      <c r="A41" s="3" t="s">
        <v>1783</v>
      </c>
      <c r="B41" s="3" t="s">
        <v>1784</v>
      </c>
      <c r="C41" s="13" t="s">
        <v>880</v>
      </c>
      <c r="D41" s="144">
        <v>106220000</v>
      </c>
      <c r="E41" s="12">
        <v>6325</v>
      </c>
      <c r="F41" s="24">
        <v>47000000</v>
      </c>
      <c r="G41" s="1">
        <v>4825</v>
      </c>
      <c r="H41" s="24">
        <v>37600000</v>
      </c>
      <c r="I41" s="1">
        <v>6625</v>
      </c>
      <c r="J41" s="24">
        <v>21620000</v>
      </c>
      <c r="K41" s="1"/>
      <c r="L41" s="24"/>
      <c r="M41" s="24"/>
      <c r="N41" s="24"/>
      <c r="O41" s="24"/>
      <c r="P41" s="24"/>
      <c r="Q41" s="24"/>
      <c r="R41" s="24"/>
      <c r="S41" s="479">
        <f t="shared" si="7"/>
        <v>106220000</v>
      </c>
      <c r="T41" s="1" t="b">
        <f t="shared" si="0"/>
        <v>1</v>
      </c>
      <c r="U41" s="284"/>
      <c r="V41" s="666"/>
      <c r="W41" s="1">
        <v>5925</v>
      </c>
      <c r="X41" s="38">
        <v>21620000</v>
      </c>
      <c r="Y41" s="1">
        <v>4125</v>
      </c>
      <c r="Z41" s="38">
        <v>37600000</v>
      </c>
      <c r="AA41" s="1"/>
      <c r="AB41" s="77"/>
      <c r="AC41" s="77"/>
      <c r="AD41" s="77"/>
      <c r="AE41" s="77"/>
      <c r="AF41" s="77"/>
      <c r="AG41" s="288">
        <f>+V41+X41+Z41+AB41</f>
        <v>59220000</v>
      </c>
      <c r="AH41" s="95"/>
      <c r="AI41" s="1" t="s">
        <v>57</v>
      </c>
      <c r="AJ41" s="1" t="s">
        <v>58</v>
      </c>
      <c r="AK41" s="1" t="s">
        <v>58</v>
      </c>
      <c r="AL41" s="1" t="s">
        <v>1785</v>
      </c>
      <c r="AM41" s="1" t="s">
        <v>58</v>
      </c>
      <c r="AN41" s="1" t="s">
        <v>58</v>
      </c>
      <c r="AO41" s="1" t="s">
        <v>58</v>
      </c>
      <c r="AP41" s="1" t="s">
        <v>1786</v>
      </c>
      <c r="AQ41" s="155">
        <v>45717</v>
      </c>
      <c r="AR41" s="1"/>
      <c r="AS41" s="38">
        <v>313333</v>
      </c>
      <c r="AT41" s="1">
        <v>84094204</v>
      </c>
      <c r="AU41" s="38">
        <v>460100</v>
      </c>
      <c r="AV41" s="49" t="s">
        <v>1787</v>
      </c>
      <c r="AW41" s="52">
        <v>45721</v>
      </c>
      <c r="AX41" s="49"/>
      <c r="AY41" s="50">
        <v>9400000</v>
      </c>
      <c r="AZ41" s="49">
        <v>84094204</v>
      </c>
      <c r="BA41" s="50">
        <v>460100</v>
      </c>
      <c r="BB41" s="1" t="s">
        <v>1788</v>
      </c>
      <c r="BC41" s="43">
        <v>45758</v>
      </c>
      <c r="BD41" s="1"/>
      <c r="BE41" s="38">
        <v>9400000</v>
      </c>
      <c r="BF41" s="1">
        <v>84984896</v>
      </c>
      <c r="BG41" s="38">
        <v>1678600</v>
      </c>
      <c r="BH41" s="1" t="s">
        <v>1789</v>
      </c>
      <c r="BI41" s="138">
        <v>45791</v>
      </c>
      <c r="BJ41" s="1"/>
      <c r="BK41" s="38">
        <v>9400000</v>
      </c>
      <c r="BL41" s="1">
        <v>85701490</v>
      </c>
      <c r="BM41" s="38">
        <v>1675200</v>
      </c>
      <c r="BN41" s="1" t="s">
        <v>1790</v>
      </c>
      <c r="BO41" s="43">
        <v>45813</v>
      </c>
      <c r="BP41" s="1"/>
      <c r="BQ41" s="38">
        <v>9400000</v>
      </c>
      <c r="BR41" s="1">
        <v>86496828</v>
      </c>
      <c r="BS41" s="38">
        <v>1675200</v>
      </c>
      <c r="BT41" s="1" t="s">
        <v>1791</v>
      </c>
      <c r="BU41" s="43">
        <v>45840</v>
      </c>
      <c r="BV41" s="1"/>
      <c r="BW41" s="38">
        <v>9400000</v>
      </c>
      <c r="BX41" s="1">
        <v>87369091</v>
      </c>
      <c r="BY41" s="38">
        <v>1168200</v>
      </c>
      <c r="BZ41" s="1" t="s">
        <v>1792</v>
      </c>
      <c r="CA41" s="43">
        <v>45875</v>
      </c>
      <c r="CB41" s="1"/>
      <c r="CC41" s="38">
        <v>9400000</v>
      </c>
      <c r="CD41" s="1">
        <v>88116856</v>
      </c>
      <c r="CE41" s="38">
        <v>1167400</v>
      </c>
      <c r="CF41" s="1" t="s">
        <v>1793</v>
      </c>
      <c r="CG41" s="43">
        <v>45905</v>
      </c>
      <c r="CH41" s="1"/>
      <c r="CI41" s="38">
        <v>9400000</v>
      </c>
      <c r="CJ41" s="1">
        <v>88978191</v>
      </c>
      <c r="CK41" s="38">
        <v>1168100</v>
      </c>
      <c r="CL41" s="1" t="s">
        <v>1794</v>
      </c>
      <c r="CM41" s="43">
        <v>45936</v>
      </c>
      <c r="CN41" s="1"/>
      <c r="CO41" s="38">
        <v>9400000</v>
      </c>
      <c r="CP41" s="1">
        <v>89699056</v>
      </c>
      <c r="CQ41" s="38">
        <v>1166500</v>
      </c>
      <c r="CR41" s="1" t="s">
        <v>1795</v>
      </c>
      <c r="CS41" s="43">
        <v>45968</v>
      </c>
      <c r="CT41" s="1"/>
      <c r="CU41" s="38">
        <v>9400000</v>
      </c>
      <c r="CV41" s="1">
        <v>90482435</v>
      </c>
      <c r="CW41" s="38">
        <v>1166500</v>
      </c>
      <c r="CX41" s="1" t="s">
        <v>1796</v>
      </c>
      <c r="CY41" s="43">
        <v>46000</v>
      </c>
      <c r="CZ41" s="1"/>
      <c r="DA41" s="38">
        <v>9400000</v>
      </c>
      <c r="DB41" s="1">
        <v>91333031</v>
      </c>
      <c r="DC41" s="38">
        <v>1166500</v>
      </c>
      <c r="DD41" s="49"/>
      <c r="DE41" s="49"/>
      <c r="DF41" s="49"/>
      <c r="DG41" s="50"/>
      <c r="DH41" s="49"/>
      <c r="DI41" s="50"/>
      <c r="DJ41" s="167" t="b">
        <f>SUM(AS41,AY41,BE41,BK41,BQ41,BW41,CC41,CI41,CO41,CU41,DA41,DG41)=D41</f>
        <v>0</v>
      </c>
      <c r="DK41" s="493" t="s">
        <v>1797</v>
      </c>
      <c r="DL41"/>
      <c r="DM41"/>
    </row>
    <row r="42" spans="1:117" hidden="1">
      <c r="A42" s="3" t="s">
        <v>1798</v>
      </c>
      <c r="B42" s="3" t="s">
        <v>303</v>
      </c>
      <c r="C42" s="13" t="s">
        <v>880</v>
      </c>
      <c r="D42" s="144">
        <v>94920000</v>
      </c>
      <c r="E42" s="12">
        <v>4625</v>
      </c>
      <c r="F42" s="24">
        <v>33600000</v>
      </c>
      <c r="G42" s="1">
        <v>6125</v>
      </c>
      <c r="H42" s="24">
        <v>42000000</v>
      </c>
      <c r="I42" s="1">
        <v>6425</v>
      </c>
      <c r="J42" s="24">
        <v>19320000</v>
      </c>
      <c r="K42" s="1"/>
      <c r="L42" s="24"/>
      <c r="M42" s="26"/>
      <c r="N42" s="26"/>
      <c r="O42" s="26"/>
      <c r="P42" s="26"/>
      <c r="Q42" s="26"/>
      <c r="R42" s="26"/>
      <c r="S42" s="65">
        <f>+F42+H42+J42+L42</f>
        <v>94920000</v>
      </c>
      <c r="T42" s="1" t="b">
        <f t="shared" si="0"/>
        <v>1</v>
      </c>
      <c r="U42" s="1">
        <v>6025</v>
      </c>
      <c r="V42" s="38">
        <v>19320000</v>
      </c>
      <c r="W42" s="1">
        <v>5525</v>
      </c>
      <c r="X42" s="38">
        <v>42000000</v>
      </c>
      <c r="Y42" s="1">
        <v>4225</v>
      </c>
      <c r="Z42" s="38">
        <v>33600000</v>
      </c>
      <c r="AA42" s="1"/>
      <c r="AB42" s="77"/>
      <c r="AC42" s="77"/>
      <c r="AD42" s="77"/>
      <c r="AE42" s="77"/>
      <c r="AF42" s="77"/>
      <c r="AG42" s="96">
        <f>+V42+X42+Z42+AB42</f>
        <v>94920000</v>
      </c>
      <c r="AH42" s="95"/>
      <c r="AI42" s="1" t="s">
        <v>1248</v>
      </c>
      <c r="AJ42" s="1" t="s">
        <v>58</v>
      </c>
      <c r="AK42" s="1" t="s">
        <v>58</v>
      </c>
      <c r="AL42" s="1" t="s">
        <v>1799</v>
      </c>
      <c r="AM42" s="1" t="s">
        <v>58</v>
      </c>
      <c r="AN42" s="1" t="s">
        <v>58</v>
      </c>
      <c r="AO42" s="1" t="s">
        <v>58</v>
      </c>
      <c r="AP42" s="1" t="s">
        <v>1800</v>
      </c>
      <c r="AQ42" s="155">
        <v>45705</v>
      </c>
      <c r="AR42" s="1"/>
      <c r="AS42" s="38">
        <v>560000</v>
      </c>
      <c r="AT42" s="1">
        <v>82789527</v>
      </c>
      <c r="AU42" s="38">
        <v>568900</v>
      </c>
      <c r="AV42" s="1" t="s">
        <v>1801</v>
      </c>
      <c r="AW42" s="43">
        <v>45721</v>
      </c>
      <c r="AX42" s="1"/>
      <c r="AY42" s="38">
        <v>8400000</v>
      </c>
      <c r="AZ42" s="1">
        <v>83529359</v>
      </c>
      <c r="BA42" s="38">
        <v>419500</v>
      </c>
      <c r="BB42" s="1" t="s">
        <v>1802</v>
      </c>
      <c r="BC42" s="43">
        <v>45756</v>
      </c>
      <c r="BD42" s="1"/>
      <c r="BE42" s="38">
        <v>8400000</v>
      </c>
      <c r="BF42" s="1">
        <v>84972731</v>
      </c>
      <c r="BG42" s="38">
        <v>985100</v>
      </c>
      <c r="BH42" s="1" t="s">
        <v>1803</v>
      </c>
      <c r="BI42" s="138">
        <v>45785</v>
      </c>
      <c r="BJ42" s="1"/>
      <c r="BK42" s="38">
        <v>8400000</v>
      </c>
      <c r="BL42" s="1">
        <v>85093125</v>
      </c>
      <c r="BM42" s="38">
        <v>987300</v>
      </c>
      <c r="BN42" s="1" t="s">
        <v>1804</v>
      </c>
      <c r="BO42" s="43">
        <v>45819</v>
      </c>
      <c r="BP42" s="1"/>
      <c r="BQ42" s="38">
        <v>8400000</v>
      </c>
      <c r="BR42" s="1">
        <v>86690724</v>
      </c>
      <c r="BS42" s="38">
        <v>984900</v>
      </c>
      <c r="BT42" s="1" t="s">
        <v>1805</v>
      </c>
      <c r="BU42" s="43">
        <v>45852</v>
      </c>
      <c r="BV42" s="1"/>
      <c r="BW42" s="38">
        <v>8400000</v>
      </c>
      <c r="BX42" s="1">
        <v>86718405</v>
      </c>
      <c r="BY42" s="38">
        <v>975200</v>
      </c>
      <c r="BZ42" s="1" t="s">
        <v>1806</v>
      </c>
      <c r="CA42" s="43">
        <v>45890</v>
      </c>
      <c r="CB42" s="1"/>
      <c r="CC42" s="38">
        <v>8400000</v>
      </c>
      <c r="CD42" s="1">
        <v>87460492</v>
      </c>
      <c r="CE42" s="38">
        <v>975200</v>
      </c>
      <c r="CF42" s="1" t="s">
        <v>1807</v>
      </c>
      <c r="CG42" s="43">
        <v>45905</v>
      </c>
      <c r="CH42" s="1"/>
      <c r="CI42" s="38">
        <v>8400000</v>
      </c>
      <c r="CJ42" s="1">
        <v>88328871</v>
      </c>
      <c r="CK42" s="38">
        <v>975200</v>
      </c>
      <c r="CL42" s="1" t="s">
        <v>1808</v>
      </c>
      <c r="CM42" s="43">
        <v>45946</v>
      </c>
      <c r="CN42" s="1"/>
      <c r="CO42" s="38">
        <v>8400000</v>
      </c>
      <c r="CP42" s="1">
        <v>89105474</v>
      </c>
      <c r="CQ42" s="38">
        <v>975200</v>
      </c>
      <c r="CR42" s="1" t="s">
        <v>1809</v>
      </c>
      <c r="CS42" s="43">
        <v>45981</v>
      </c>
      <c r="CT42" s="1"/>
      <c r="CU42" s="38">
        <v>8400000</v>
      </c>
      <c r="CV42" s="1">
        <v>89933382</v>
      </c>
      <c r="CW42" s="38">
        <f>537600+17600+420000</f>
        <v>975200</v>
      </c>
      <c r="CX42" s="1" t="s">
        <v>1810</v>
      </c>
      <c r="CY42" s="43">
        <v>46002</v>
      </c>
      <c r="CZ42" s="1"/>
      <c r="DA42" s="38">
        <v>8400000</v>
      </c>
      <c r="DB42" s="1">
        <v>90773260</v>
      </c>
      <c r="DC42" s="38">
        <v>975200</v>
      </c>
      <c r="DD42" s="49"/>
      <c r="DE42" s="49"/>
      <c r="DF42" s="49"/>
      <c r="DG42" s="50"/>
      <c r="DH42" s="49"/>
      <c r="DI42" s="50"/>
      <c r="DJ42" s="167" t="b">
        <f>SUM(AS42,AY42,BE42,BK42,BQ42,BW42,CC42,CI42,CO42,CU42,DA42,DG42)=D42</f>
        <v>0</v>
      </c>
      <c r="DK42" s="1" t="s">
        <v>1811</v>
      </c>
      <c r="DL42"/>
      <c r="DM42"/>
    </row>
    <row r="43" spans="1:117" hidden="1">
      <c r="A43" s="3" t="s">
        <v>1812</v>
      </c>
      <c r="B43" s="3" t="s">
        <v>669</v>
      </c>
      <c r="C43" s="13" t="s">
        <v>880</v>
      </c>
      <c r="D43" s="144">
        <v>106220000</v>
      </c>
      <c r="E43" s="12">
        <v>4725</v>
      </c>
      <c r="F43" s="24">
        <v>37600000</v>
      </c>
      <c r="G43" s="1">
        <v>6225</v>
      </c>
      <c r="H43" s="100">
        <v>47000000</v>
      </c>
      <c r="I43" s="1">
        <v>6525</v>
      </c>
      <c r="J43" s="24">
        <v>106220000</v>
      </c>
      <c r="K43" s="1"/>
      <c r="L43" s="24"/>
      <c r="M43" s="26"/>
      <c r="N43" s="26"/>
      <c r="O43" s="26"/>
      <c r="P43" s="26"/>
      <c r="Q43" s="26"/>
      <c r="R43" s="26"/>
      <c r="S43" s="65">
        <f>+F43+H43+J43+L43</f>
        <v>190820000</v>
      </c>
      <c r="T43" s="1" t="b">
        <f>S43=D43</f>
        <v>0</v>
      </c>
      <c r="U43" s="1">
        <v>6125</v>
      </c>
      <c r="V43" s="38">
        <v>21620000</v>
      </c>
      <c r="W43" s="1">
        <v>4325</v>
      </c>
      <c r="X43" s="38">
        <v>37600000</v>
      </c>
      <c r="Y43" s="1">
        <v>5625</v>
      </c>
      <c r="Z43" s="38">
        <v>47000000</v>
      </c>
      <c r="AA43" s="1"/>
      <c r="AB43" s="77"/>
      <c r="AC43" s="77"/>
      <c r="AD43" s="77"/>
      <c r="AE43" s="77"/>
      <c r="AF43" s="77"/>
      <c r="AG43" s="96">
        <f>+V43+X43+Z43+AB43</f>
        <v>106220000</v>
      </c>
      <c r="AH43" s="95"/>
      <c r="AI43" s="1" t="s">
        <v>1248</v>
      </c>
      <c r="AJ43" s="1" t="s">
        <v>58</v>
      </c>
      <c r="AK43" s="1" t="s">
        <v>58</v>
      </c>
      <c r="AL43" s="1" t="s">
        <v>1813</v>
      </c>
      <c r="AM43" s="49" t="s">
        <v>76</v>
      </c>
      <c r="AN43" s="1" t="s">
        <v>58</v>
      </c>
      <c r="AO43" s="1" t="s">
        <v>58</v>
      </c>
      <c r="AP43" s="1" t="s">
        <v>1814</v>
      </c>
      <c r="AQ43" s="157">
        <v>45708</v>
      </c>
      <c r="AR43" s="1"/>
      <c r="AS43" s="38">
        <v>313333</v>
      </c>
      <c r="AT43" s="1">
        <v>1068878551</v>
      </c>
      <c r="AU43" s="38">
        <v>1258500</v>
      </c>
      <c r="AV43" s="1" t="s">
        <v>1815</v>
      </c>
      <c r="AW43" s="43">
        <v>45721</v>
      </c>
      <c r="AX43" s="1"/>
      <c r="AY43" s="38">
        <v>9400000</v>
      </c>
      <c r="AZ43" s="1">
        <v>1069769592</v>
      </c>
      <c r="BA43" s="38">
        <v>413300</v>
      </c>
      <c r="BB43" s="1" t="s">
        <v>1816</v>
      </c>
      <c r="BC43" s="43">
        <v>45761</v>
      </c>
      <c r="BD43" s="1"/>
      <c r="BE43" s="38">
        <v>9400000</v>
      </c>
      <c r="BF43" s="1">
        <v>1070774648</v>
      </c>
      <c r="BG43" s="38">
        <v>1500100</v>
      </c>
      <c r="BH43" s="1" t="s">
        <v>1817</v>
      </c>
      <c r="BI43" s="138">
        <v>45791</v>
      </c>
      <c r="BJ43" s="1"/>
      <c r="BK43" s="38">
        <v>9400000</v>
      </c>
      <c r="BL43" s="1">
        <v>1071349725</v>
      </c>
      <c r="BM43" s="38">
        <v>1500100</v>
      </c>
      <c r="BN43" s="1" t="s">
        <v>1818</v>
      </c>
      <c r="BO43" s="43">
        <v>45814</v>
      </c>
      <c r="BP43" s="1"/>
      <c r="BQ43" s="38">
        <v>9400000</v>
      </c>
      <c r="BR43" s="1">
        <v>1072186193</v>
      </c>
      <c r="BS43" s="38">
        <v>1500100</v>
      </c>
      <c r="BT43" s="1" t="s">
        <v>1819</v>
      </c>
      <c r="BU43" s="43">
        <v>45846</v>
      </c>
      <c r="BV43" s="1"/>
      <c r="BW43" s="38">
        <v>9400000</v>
      </c>
      <c r="BX43" s="1">
        <v>1073238566</v>
      </c>
      <c r="BY43" s="38">
        <v>1500300</v>
      </c>
      <c r="BZ43" s="1" t="s">
        <v>1820</v>
      </c>
      <c r="CA43" s="43">
        <v>45875</v>
      </c>
      <c r="CB43" s="1"/>
      <c r="CC43" s="38">
        <v>9400000</v>
      </c>
      <c r="CD43" s="1">
        <v>1073476308</v>
      </c>
      <c r="CE43" s="38">
        <v>1500100</v>
      </c>
      <c r="CF43" s="1" t="s">
        <v>1821</v>
      </c>
      <c r="CG43" s="43">
        <v>45909</v>
      </c>
      <c r="CH43" s="1"/>
      <c r="CI43" s="38">
        <v>9400000</v>
      </c>
      <c r="CJ43" s="1">
        <v>1074349227</v>
      </c>
      <c r="CK43" s="38">
        <v>1500100</v>
      </c>
      <c r="CL43" s="1" t="s">
        <v>1822</v>
      </c>
      <c r="CM43" s="43">
        <v>45939</v>
      </c>
      <c r="CN43" s="1"/>
      <c r="CO43" s="38">
        <v>9400000</v>
      </c>
      <c r="CP43" s="1">
        <v>1074807757</v>
      </c>
      <c r="CQ43" s="38">
        <v>1500100</v>
      </c>
      <c r="CR43" s="1" t="s">
        <v>1823</v>
      </c>
      <c r="CS43" s="43">
        <v>45971</v>
      </c>
      <c r="CT43" s="1"/>
      <c r="CU43" s="38">
        <v>9400000</v>
      </c>
      <c r="CV43" s="1">
        <v>1075831284</v>
      </c>
      <c r="CW43" s="38">
        <v>1500000</v>
      </c>
      <c r="CX43" s="1" t="s">
        <v>1824</v>
      </c>
      <c r="CY43" s="43">
        <v>46000</v>
      </c>
      <c r="CZ43" s="1"/>
      <c r="DA43" s="38">
        <v>9400000</v>
      </c>
      <c r="DB43" s="1">
        <v>1076441012</v>
      </c>
      <c r="DC43" s="38">
        <v>1500100</v>
      </c>
      <c r="DD43" s="1" t="s">
        <v>1825</v>
      </c>
      <c r="DE43" s="43">
        <v>46010</v>
      </c>
      <c r="DF43" s="1"/>
      <c r="DG43" s="38">
        <v>9400000</v>
      </c>
      <c r="DH43" s="1">
        <v>1077434748</v>
      </c>
      <c r="DI43" s="38">
        <v>1500100</v>
      </c>
      <c r="DJ43" s="167" t="b">
        <f>SUM(AS43,AY43,BE43,BK43,BQ43,BW43,CC43,CI43,CO43,CU43,DA43,DG43)=D43</f>
        <v>0</v>
      </c>
      <c r="DK43" s="212"/>
      <c r="DL43"/>
      <c r="DM43"/>
    </row>
    <row r="44" spans="1:117" hidden="1">
      <c r="A44" s="86" t="s">
        <v>1826</v>
      </c>
      <c r="B44" s="86" t="s">
        <v>449</v>
      </c>
      <c r="C44" s="99" t="s">
        <v>880</v>
      </c>
      <c r="D44" s="145" t="s">
        <v>1827</v>
      </c>
      <c r="E44" s="12"/>
      <c r="F44" s="24"/>
      <c r="G44" s="1"/>
      <c r="H44" s="24"/>
      <c r="I44" s="1"/>
      <c r="J44" s="24"/>
      <c r="K44" s="1"/>
      <c r="L44" s="24"/>
      <c r="M44" s="24"/>
      <c r="N44" s="24"/>
      <c r="O44" s="24"/>
      <c r="P44" s="24"/>
      <c r="Q44" s="24"/>
      <c r="R44" s="24"/>
      <c r="S44" s="150"/>
      <c r="T44" s="1" t="b">
        <f t="shared" si="0"/>
        <v>0</v>
      </c>
      <c r="U44" s="1"/>
      <c r="V44" s="38"/>
      <c r="W44" s="1"/>
      <c r="X44" s="38"/>
      <c r="Y44" s="1"/>
      <c r="Z44" s="38"/>
      <c r="AA44" s="1"/>
      <c r="AB44" s="77"/>
      <c r="AC44" s="77"/>
      <c r="AD44" s="77"/>
      <c r="AE44" s="77"/>
      <c r="AF44" s="77"/>
      <c r="AG44" s="1"/>
      <c r="AH44" s="95"/>
      <c r="AI44" s="1"/>
      <c r="AJ44" s="1"/>
      <c r="AK44" s="1"/>
      <c r="AL44" s="1"/>
      <c r="AM44" s="1"/>
      <c r="AN44" s="1"/>
      <c r="AO44" s="1"/>
      <c r="AP44" s="1"/>
      <c r="AQ44" s="155"/>
      <c r="AR44" s="1"/>
      <c r="AS44" s="38"/>
      <c r="AT44" s="1"/>
      <c r="AU44" s="38"/>
      <c r="AV44" s="1"/>
      <c r="AW44" s="1"/>
      <c r="AX44" s="1"/>
      <c r="AY44" s="38"/>
      <c r="AZ44" s="1"/>
      <c r="BA44" s="38"/>
      <c r="BB44" s="1"/>
      <c r="BC44" s="1"/>
      <c r="BD44" s="1"/>
      <c r="BE44" s="38"/>
      <c r="BF44" s="1"/>
      <c r="BG44" s="38"/>
      <c r="BH44" s="1"/>
      <c r="BI44" s="138"/>
      <c r="BJ44" s="1"/>
      <c r="BK44" s="38"/>
      <c r="BL44" s="1"/>
      <c r="BM44" s="38"/>
      <c r="BN44" s="1"/>
      <c r="BO44" s="1"/>
      <c r="BP44" s="1"/>
      <c r="BQ44" s="38"/>
      <c r="BR44" s="1"/>
      <c r="BS44" s="38"/>
      <c r="BT44" s="1"/>
      <c r="BU44" s="1"/>
      <c r="BV44" s="1"/>
      <c r="BW44" s="38"/>
      <c r="BX44" s="1"/>
      <c r="BY44" s="38"/>
      <c r="BZ44" s="1"/>
      <c r="CA44" s="1"/>
      <c r="CB44" s="1"/>
      <c r="CC44" s="38"/>
      <c r="CD44" s="1"/>
      <c r="CE44" s="38"/>
      <c r="CF44" s="1"/>
      <c r="CG44" s="1"/>
      <c r="CH44" s="1"/>
      <c r="CI44" s="38"/>
      <c r="CJ44" s="1"/>
      <c r="CK44" s="38"/>
      <c r="CL44" s="1"/>
      <c r="CM44" s="1"/>
      <c r="CN44" s="1"/>
      <c r="CO44" s="38"/>
      <c r="CP44" s="1"/>
      <c r="CQ44" s="38"/>
      <c r="CR44" s="1"/>
      <c r="CS44" s="1"/>
      <c r="CT44" s="1"/>
      <c r="CU44" s="38"/>
      <c r="CV44" s="1"/>
      <c r="CW44" s="38"/>
      <c r="CX44" s="1"/>
      <c r="CY44" s="1"/>
      <c r="CZ44" s="1"/>
      <c r="DA44" s="38"/>
      <c r="DB44" s="1"/>
      <c r="DC44" s="38"/>
      <c r="DD44" s="1"/>
      <c r="DE44" s="1"/>
      <c r="DF44" s="1"/>
      <c r="DG44" s="38"/>
      <c r="DH44" s="1"/>
      <c r="DI44" s="38"/>
      <c r="DJ44" s="167" t="b">
        <f>SUM(AS44,AY44,BE44,BK44,BQ44,BW44,CC44,CI44,CO44,CU44,DA44,DG44)=D44</f>
        <v>0</v>
      </c>
      <c r="DK44" s="212"/>
      <c r="DL44"/>
      <c r="DM44"/>
    </row>
    <row r="45" spans="1:117" hidden="1">
      <c r="A45" s="3" t="s">
        <v>1828</v>
      </c>
      <c r="B45" s="3" t="s">
        <v>1829</v>
      </c>
      <c r="C45" s="13" t="s">
        <v>880</v>
      </c>
      <c r="D45" s="144">
        <v>61020000</v>
      </c>
      <c r="E45" s="12">
        <v>4025</v>
      </c>
      <c r="F45" s="24">
        <v>21600000</v>
      </c>
      <c r="G45" s="1">
        <v>5425</v>
      </c>
      <c r="H45" s="24">
        <v>27000000</v>
      </c>
      <c r="I45" s="1">
        <v>5625</v>
      </c>
      <c r="J45" s="24">
        <v>12420000</v>
      </c>
      <c r="K45" s="1"/>
      <c r="L45" s="24"/>
      <c r="M45" s="26"/>
      <c r="N45" s="26"/>
      <c r="O45" s="26"/>
      <c r="P45" s="26"/>
      <c r="Q45" s="26"/>
      <c r="R45" s="26"/>
      <c r="S45" s="65">
        <f>+F45+H45+J45+L45</f>
        <v>61020000</v>
      </c>
      <c r="T45" s="1" t="b">
        <f t="shared" si="0"/>
        <v>1</v>
      </c>
      <c r="U45" s="1">
        <v>6325</v>
      </c>
      <c r="V45" s="38">
        <v>12420000</v>
      </c>
      <c r="W45" s="1">
        <v>5825</v>
      </c>
      <c r="X45" s="38">
        <v>27000000</v>
      </c>
      <c r="Y45" s="1">
        <v>4525</v>
      </c>
      <c r="Z45" s="38">
        <v>21600000</v>
      </c>
      <c r="AA45" s="1"/>
      <c r="AB45" s="77"/>
      <c r="AC45" s="77"/>
      <c r="AD45" s="77"/>
      <c r="AE45" s="77"/>
      <c r="AF45" s="77"/>
      <c r="AG45" s="96">
        <f>+V45+X45+Z45+AB45</f>
        <v>61020000</v>
      </c>
      <c r="AH45" s="95"/>
      <c r="AI45" s="1" t="s">
        <v>1248</v>
      </c>
      <c r="AJ45" s="1" t="s">
        <v>58</v>
      </c>
      <c r="AK45" s="1" t="s">
        <v>58</v>
      </c>
      <c r="AL45" s="1" t="s">
        <v>1830</v>
      </c>
      <c r="AM45" s="1" t="s">
        <v>58</v>
      </c>
      <c r="AN45" s="1" t="s">
        <v>58</v>
      </c>
      <c r="AO45" s="1" t="s">
        <v>58</v>
      </c>
      <c r="AP45" s="1" t="s">
        <v>1831</v>
      </c>
      <c r="AQ45" s="155">
        <v>45743</v>
      </c>
      <c r="AR45" s="1"/>
      <c r="AS45" s="38">
        <v>180000</v>
      </c>
      <c r="AT45" s="97" t="s">
        <v>1832</v>
      </c>
      <c r="AU45" s="98"/>
      <c r="AV45" s="1" t="s">
        <v>1833</v>
      </c>
      <c r="AW45" s="43">
        <v>45743</v>
      </c>
      <c r="AX45" s="1"/>
      <c r="AY45" s="38">
        <v>5400000</v>
      </c>
      <c r="AZ45" s="1">
        <v>1070776042</v>
      </c>
      <c r="BA45" s="38">
        <v>626900</v>
      </c>
      <c r="BB45" s="1" t="s">
        <v>1834</v>
      </c>
      <c r="BC45" s="43">
        <v>45754</v>
      </c>
      <c r="BD45" s="1"/>
      <c r="BE45" s="38">
        <v>5400000</v>
      </c>
      <c r="BF45" s="1">
        <v>1070776042</v>
      </c>
      <c r="BG45" s="38">
        <v>626900</v>
      </c>
      <c r="BH45" s="1" t="s">
        <v>1835</v>
      </c>
      <c r="BI45" s="138">
        <v>45783</v>
      </c>
      <c r="BJ45" s="1"/>
      <c r="BK45" s="38">
        <v>5400000</v>
      </c>
      <c r="BL45" s="1">
        <v>1070873248</v>
      </c>
      <c r="BM45" s="38">
        <v>626900</v>
      </c>
      <c r="BN45" s="1" t="s">
        <v>1836</v>
      </c>
      <c r="BO45" s="43">
        <v>45814</v>
      </c>
      <c r="BP45" s="1"/>
      <c r="BQ45" s="38">
        <v>5400000</v>
      </c>
      <c r="BR45" s="1">
        <v>1072106118</v>
      </c>
      <c r="BS45" s="38">
        <v>626900</v>
      </c>
      <c r="BT45" s="1" t="s">
        <v>1837</v>
      </c>
      <c r="BU45" s="43">
        <v>45846</v>
      </c>
      <c r="BV45" s="1"/>
      <c r="BW45" s="38">
        <v>5400000</v>
      </c>
      <c r="BX45" s="1">
        <v>1072981401</v>
      </c>
      <c r="BY45" s="38">
        <v>626900</v>
      </c>
      <c r="BZ45" s="1" t="s">
        <v>1838</v>
      </c>
      <c r="CA45" s="43">
        <v>45875</v>
      </c>
      <c r="CB45" s="1"/>
      <c r="CC45" s="38">
        <v>5400000</v>
      </c>
      <c r="CD45" s="1">
        <v>1073763174</v>
      </c>
      <c r="CE45" s="38">
        <v>626900</v>
      </c>
      <c r="CF45" s="1" t="s">
        <v>1839</v>
      </c>
      <c r="CG45" s="43">
        <v>45905</v>
      </c>
      <c r="CH45" s="1"/>
      <c r="CI45" s="38">
        <v>5400000</v>
      </c>
      <c r="CJ45" s="1">
        <v>1074655224</v>
      </c>
      <c r="CK45" s="38">
        <v>626900</v>
      </c>
      <c r="CL45" s="1" t="s">
        <v>1840</v>
      </c>
      <c r="CM45" s="43">
        <v>45936</v>
      </c>
      <c r="CN45" s="1"/>
      <c r="CO45" s="38">
        <v>5400000</v>
      </c>
      <c r="CP45" s="1">
        <v>1075341370</v>
      </c>
      <c r="CQ45" s="38">
        <v>626900</v>
      </c>
      <c r="CR45" s="1" t="s">
        <v>1841</v>
      </c>
      <c r="CS45" s="43">
        <v>45968</v>
      </c>
      <c r="CT45" s="1"/>
      <c r="CU45" s="38">
        <v>5400000</v>
      </c>
      <c r="CV45" s="1">
        <v>1076119823</v>
      </c>
      <c r="CW45" s="38">
        <v>626900</v>
      </c>
      <c r="CX45" s="1" t="s">
        <v>1842</v>
      </c>
      <c r="CY45" s="43">
        <v>45992</v>
      </c>
      <c r="CZ45" s="1"/>
      <c r="DA45" s="38">
        <v>5400000</v>
      </c>
      <c r="DB45" s="1">
        <v>1076874391</v>
      </c>
      <c r="DC45" s="38">
        <v>626900</v>
      </c>
      <c r="DD45" s="1" t="s">
        <v>1843</v>
      </c>
      <c r="DE45" s="43">
        <v>46010</v>
      </c>
      <c r="DF45" s="1"/>
      <c r="DG45" s="38">
        <v>5400000</v>
      </c>
      <c r="DH45" s="1">
        <v>1077633006</v>
      </c>
      <c r="DI45" s="38">
        <v>626900</v>
      </c>
      <c r="DJ45" s="167" t="b">
        <f>SUM(AS45,AY45,BE45,BK45,BQ45,BW45,CC45,CI45,CO45,CU45,DA45,DG45)=D45</f>
        <v>0</v>
      </c>
      <c r="DK45" s="212"/>
      <c r="DL45"/>
      <c r="DM45"/>
    </row>
    <row r="46" spans="1:117" hidden="1">
      <c r="A46" s="3" t="s">
        <v>1844</v>
      </c>
      <c r="B46" s="3" t="s">
        <v>1845</v>
      </c>
      <c r="C46" s="13" t="s">
        <v>880</v>
      </c>
      <c r="D46" s="144">
        <v>103800000</v>
      </c>
      <c r="E46" s="12">
        <v>2625</v>
      </c>
      <c r="F46" s="24">
        <v>45000000</v>
      </c>
      <c r="G46" s="1">
        <v>2425</v>
      </c>
      <c r="H46" s="24">
        <v>36000000</v>
      </c>
      <c r="I46" s="1">
        <v>26251</v>
      </c>
      <c r="J46" s="24">
        <v>22800000</v>
      </c>
      <c r="K46" s="1"/>
      <c r="L46" s="24"/>
      <c r="M46" s="26"/>
      <c r="N46" s="26"/>
      <c r="O46" s="26"/>
      <c r="P46" s="26"/>
      <c r="Q46" s="26"/>
      <c r="R46" s="26"/>
      <c r="S46" s="56">
        <f>+F46+H46+J46+L46</f>
        <v>103800000</v>
      </c>
      <c r="T46" s="66" t="b">
        <f>S46=D46</f>
        <v>1</v>
      </c>
      <c r="U46" s="1">
        <v>5925</v>
      </c>
      <c r="V46" s="38">
        <v>45000000</v>
      </c>
      <c r="W46" s="1">
        <v>4625</v>
      </c>
      <c r="X46" s="38">
        <v>36000000</v>
      </c>
      <c r="Y46" s="1">
        <v>6425</v>
      </c>
      <c r="Z46" s="38">
        <v>22800000</v>
      </c>
      <c r="AA46" s="1"/>
      <c r="AB46" s="77"/>
      <c r="AC46" s="77"/>
      <c r="AD46" s="77"/>
      <c r="AE46" s="77"/>
      <c r="AF46" s="77"/>
      <c r="AG46" s="77">
        <f>+V46+X46+Z46+AB46</f>
        <v>103800000</v>
      </c>
      <c r="AH46" s="95"/>
      <c r="AI46" s="1" t="s">
        <v>1248</v>
      </c>
      <c r="AJ46" s="1" t="s">
        <v>58</v>
      </c>
      <c r="AK46" s="1" t="s">
        <v>58</v>
      </c>
      <c r="AL46" s="1" t="s">
        <v>1846</v>
      </c>
      <c r="AM46" s="1" t="s">
        <v>58</v>
      </c>
      <c r="AN46" s="1" t="s">
        <v>58</v>
      </c>
      <c r="AO46" s="1" t="s">
        <v>58</v>
      </c>
      <c r="AP46" s="49" t="s">
        <v>1847</v>
      </c>
      <c r="AQ46" s="158">
        <v>45708</v>
      </c>
      <c r="AR46" s="49"/>
      <c r="AS46" s="50">
        <v>300000</v>
      </c>
      <c r="AT46" s="49">
        <v>83443176</v>
      </c>
      <c r="AU46" s="50">
        <f>500000+640000+20900</f>
        <v>1160900</v>
      </c>
      <c r="AV46" s="1" t="s">
        <v>1848</v>
      </c>
      <c r="AW46" s="43">
        <v>45721</v>
      </c>
      <c r="AX46" s="1"/>
      <c r="AY46" s="38">
        <v>9000000</v>
      </c>
      <c r="AZ46" s="1">
        <v>84211878</v>
      </c>
      <c r="BA46" s="38">
        <f>500000+640000+20900</f>
        <v>1160900</v>
      </c>
      <c r="BB46" s="1" t="s">
        <v>1849</v>
      </c>
      <c r="BC46" s="43">
        <v>45755</v>
      </c>
      <c r="BD46" s="1"/>
      <c r="BE46" s="38">
        <v>9000000</v>
      </c>
      <c r="BF46" s="44">
        <v>85301902</v>
      </c>
      <c r="BG46" s="38">
        <f>500000+640000+20900</f>
        <v>1160900</v>
      </c>
      <c r="BH46" s="83" t="s">
        <v>1850</v>
      </c>
      <c r="BI46" s="138">
        <v>45785</v>
      </c>
      <c r="BJ46" s="1"/>
      <c r="BK46" s="38">
        <v>9000000</v>
      </c>
      <c r="BL46" s="1">
        <v>85890721</v>
      </c>
      <c r="BM46" s="38">
        <f>500000+640000+20900</f>
        <v>1160900</v>
      </c>
      <c r="BN46" s="84" t="s">
        <v>1851</v>
      </c>
      <c r="BO46" s="49"/>
      <c r="BP46" s="49"/>
      <c r="BQ46" s="50"/>
      <c r="BR46" s="49"/>
      <c r="BS46" s="50"/>
      <c r="BT46" s="83" t="s">
        <v>1852</v>
      </c>
      <c r="BU46" s="43">
        <v>45845</v>
      </c>
      <c r="BV46" s="1"/>
      <c r="BW46" s="38">
        <v>9000000</v>
      </c>
      <c r="BX46" s="1">
        <v>87415762</v>
      </c>
      <c r="BY46" s="38">
        <f>500000+640000+20900</f>
        <v>1160900</v>
      </c>
      <c r="BZ46" s="84" t="s">
        <v>1853</v>
      </c>
      <c r="CA46" s="52"/>
      <c r="CB46" s="49"/>
      <c r="CC46" s="50"/>
      <c r="CD46" s="49"/>
      <c r="CE46" s="50"/>
      <c r="CF46" t="s">
        <v>1854</v>
      </c>
      <c r="CG46" s="43">
        <v>45912</v>
      </c>
      <c r="CH46" s="1"/>
      <c r="CI46" s="38">
        <v>9000000</v>
      </c>
      <c r="CJ46" s="1">
        <v>89060906</v>
      </c>
      <c r="CK46" s="38">
        <v>1160900</v>
      </c>
      <c r="CL46" t="s">
        <v>1854</v>
      </c>
      <c r="CM46" s="43">
        <v>45934</v>
      </c>
      <c r="CN46" s="1"/>
      <c r="CO46" s="38">
        <v>9000000</v>
      </c>
      <c r="CP46" s="1">
        <v>89892975</v>
      </c>
      <c r="CQ46" s="38">
        <v>1160900</v>
      </c>
      <c r="CR46" t="s">
        <v>1855</v>
      </c>
      <c r="CS46" s="43">
        <v>45979</v>
      </c>
      <c r="CT46" s="1"/>
      <c r="CU46" s="38">
        <v>9000000</v>
      </c>
      <c r="CV46" s="1">
        <v>90778694</v>
      </c>
      <c r="CW46" s="38">
        <v>1160900</v>
      </c>
      <c r="CX46" t="s">
        <v>1856</v>
      </c>
      <c r="CY46" s="43">
        <v>45994</v>
      </c>
      <c r="CZ46" s="1"/>
      <c r="DA46" s="38">
        <v>9000000</v>
      </c>
      <c r="DB46" s="1">
        <v>91666673</v>
      </c>
      <c r="DC46" s="38">
        <v>1160900</v>
      </c>
      <c r="DD46" t="s">
        <v>1857</v>
      </c>
      <c r="DE46" s="43">
        <v>46007</v>
      </c>
      <c r="DF46" s="1"/>
      <c r="DG46" s="38">
        <v>9000000</v>
      </c>
      <c r="DH46" s="1">
        <v>91666673</v>
      </c>
      <c r="DI46" s="38">
        <v>160900</v>
      </c>
      <c r="DJ46" s="167" t="b">
        <f>SUM(AS46,AY46,BE46,BK46,BQ46,BW46,CC46,CI46,CO46,CU46,DA46,DG46)=D46</f>
        <v>0</v>
      </c>
      <c r="DK46" s="212"/>
      <c r="DL46"/>
      <c r="DM46"/>
    </row>
    <row r="47" spans="1:117" hidden="1">
      <c r="A47" s="15" t="s">
        <v>1858</v>
      </c>
      <c r="B47" s="15" t="s">
        <v>455</v>
      </c>
      <c r="C47" s="18" t="s">
        <v>880</v>
      </c>
      <c r="D47" s="144">
        <v>116200000</v>
      </c>
      <c r="E47" s="12">
        <v>3725</v>
      </c>
      <c r="F47" s="24">
        <v>52633740</v>
      </c>
      <c r="G47" s="1">
        <v>5125</v>
      </c>
      <c r="H47" s="24">
        <v>33366260</v>
      </c>
      <c r="I47" s="1">
        <v>5225</v>
      </c>
      <c r="J47" s="24">
        <v>30200000</v>
      </c>
      <c r="K47" s="1"/>
      <c r="L47" s="24"/>
      <c r="M47" s="26"/>
      <c r="N47" s="26"/>
      <c r="O47" s="26"/>
      <c r="P47" s="26"/>
      <c r="Q47" s="26"/>
      <c r="R47" s="26"/>
      <c r="S47" s="56">
        <f>+F47+H47+J47+L47</f>
        <v>116200000</v>
      </c>
      <c r="T47" s="66" t="b">
        <f>S47=D47</f>
        <v>1</v>
      </c>
      <c r="U47" s="1">
        <v>6725</v>
      </c>
      <c r="V47" s="38">
        <v>30200000</v>
      </c>
      <c r="W47" s="1">
        <v>6025</v>
      </c>
      <c r="X47" s="38">
        <v>33366260</v>
      </c>
      <c r="Y47" s="1">
        <v>4725</v>
      </c>
      <c r="Z47" s="38">
        <v>52633740</v>
      </c>
      <c r="AA47" s="1"/>
      <c r="AB47" s="77"/>
      <c r="AC47" s="77"/>
      <c r="AD47" s="77"/>
      <c r="AE47" s="77"/>
      <c r="AF47" s="77"/>
      <c r="AG47" s="77">
        <f>+V47+X47+Z47+AB47</f>
        <v>116200000</v>
      </c>
      <c r="AH47" s="95"/>
      <c r="AI47" s="1" t="s">
        <v>1248</v>
      </c>
      <c r="AJ47" s="1" t="s">
        <v>58</v>
      </c>
      <c r="AK47" s="1" t="s">
        <v>58</v>
      </c>
      <c r="AL47" s="1" t="s">
        <v>1859</v>
      </c>
      <c r="AM47" s="1" t="s">
        <v>58</v>
      </c>
      <c r="AN47" s="1" t="s">
        <v>58</v>
      </c>
      <c r="AO47" s="1" t="s">
        <v>58</v>
      </c>
      <c r="AP47" s="49" t="s">
        <v>1860</v>
      </c>
      <c r="AQ47" s="158"/>
      <c r="AR47" s="49"/>
      <c r="AS47" s="50"/>
      <c r="AT47" s="49"/>
      <c r="AU47" s="50"/>
      <c r="AV47" s="49"/>
      <c r="AW47" s="49"/>
      <c r="AX47" s="49"/>
      <c r="AY47" s="50"/>
      <c r="AZ47" s="49"/>
      <c r="BA47" s="50"/>
      <c r="BB47" s="49"/>
      <c r="BC47" s="49"/>
      <c r="BD47" s="49"/>
      <c r="BE47" s="50"/>
      <c r="BF47" s="49"/>
      <c r="BG47" s="50"/>
      <c r="BH47" s="49"/>
      <c r="BI47" s="141"/>
      <c r="BJ47" s="49"/>
      <c r="BK47" s="50"/>
      <c r="BL47" s="49"/>
      <c r="BM47" s="50"/>
      <c r="BN47" s="49"/>
      <c r="BO47" s="49"/>
      <c r="BP47" s="49"/>
      <c r="BQ47" s="50"/>
      <c r="BR47" s="49"/>
      <c r="BS47" s="50"/>
      <c r="BT47" s="49"/>
      <c r="BU47" s="49"/>
      <c r="BV47" s="49"/>
      <c r="BW47" s="50"/>
      <c r="BX47" s="49"/>
      <c r="BY47" s="50"/>
      <c r="BZ47" s="49"/>
      <c r="CA47" s="49"/>
      <c r="CB47" s="49"/>
      <c r="CC47" s="50"/>
      <c r="CD47" s="49"/>
      <c r="CE47" s="50"/>
      <c r="CF47" s="49"/>
      <c r="CG47" s="49"/>
      <c r="CH47" s="49"/>
      <c r="CI47" s="50"/>
      <c r="CJ47" s="49"/>
      <c r="CK47" s="50"/>
      <c r="CL47" s="49"/>
      <c r="CM47" s="49"/>
      <c r="CN47" s="49"/>
      <c r="CO47" s="50"/>
      <c r="CP47" s="49"/>
      <c r="CQ47" s="50"/>
      <c r="CR47" s="49"/>
      <c r="CS47" s="49"/>
      <c r="CT47" s="49"/>
      <c r="CU47" s="50"/>
      <c r="CV47" s="49"/>
      <c r="CW47" s="50"/>
      <c r="CX47" s="49"/>
      <c r="CY47" s="49"/>
      <c r="CZ47" s="49"/>
      <c r="DA47" s="50"/>
      <c r="DB47" s="49"/>
      <c r="DC47" s="50"/>
      <c r="DD47" s="49"/>
      <c r="DE47" s="49"/>
      <c r="DF47" s="49"/>
      <c r="DG47" s="50"/>
      <c r="DH47" s="49"/>
      <c r="DI47" s="50"/>
      <c r="DJ47" s="167" t="b">
        <f>SUM(AS47,AY47,BE47,BK47,BQ47,BW47,CC47,CI47,CO47,CU47,DA47,DG47)=D47</f>
        <v>0</v>
      </c>
      <c r="DK47" s="244"/>
      <c r="DL47"/>
      <c r="DM47"/>
    </row>
    <row r="48" spans="1:117" hidden="1">
      <c r="A48" s="15" t="s">
        <v>1861</v>
      </c>
      <c r="B48" s="15" t="s">
        <v>821</v>
      </c>
      <c r="C48" s="18" t="s">
        <v>610</v>
      </c>
      <c r="D48" s="146">
        <v>106220000</v>
      </c>
      <c r="E48" s="12">
        <v>3625</v>
      </c>
      <c r="F48" s="24">
        <v>37600000</v>
      </c>
      <c r="G48" s="1">
        <v>5025</v>
      </c>
      <c r="H48" s="24">
        <v>47000000</v>
      </c>
      <c r="I48" s="1">
        <v>5525</v>
      </c>
      <c r="J48" s="24">
        <v>21620000</v>
      </c>
      <c r="K48" s="1"/>
      <c r="L48" s="24"/>
      <c r="M48" s="24"/>
      <c r="N48" s="24"/>
      <c r="O48" s="24"/>
      <c r="P48" s="24"/>
      <c r="Q48" s="24"/>
      <c r="R48" s="24"/>
      <c r="S48" s="38">
        <f>SUM(F48+H48+J48+L48)</f>
        <v>106220000</v>
      </c>
      <c r="T48" s="1" t="b">
        <f t="shared" si="0"/>
        <v>1</v>
      </c>
      <c r="U48" s="1">
        <v>4925</v>
      </c>
      <c r="V48" s="152">
        <v>37600000</v>
      </c>
      <c r="W48" s="1">
        <v>6225</v>
      </c>
      <c r="X48" s="152">
        <v>47000000</v>
      </c>
      <c r="Y48" s="1">
        <v>6925</v>
      </c>
      <c r="Z48" s="152">
        <v>21620000</v>
      </c>
      <c r="AA48" s="1"/>
      <c r="AB48" s="1"/>
      <c r="AC48" s="1"/>
      <c r="AD48" s="1"/>
      <c r="AE48" s="1"/>
      <c r="AF48" s="1"/>
      <c r="AG48" s="103">
        <f>SUM(V48+X48+Z48+AB48)</f>
        <v>106220000</v>
      </c>
      <c r="AH48" s="95" t="b">
        <v>1</v>
      </c>
      <c r="AI48" s="1" t="s">
        <v>1248</v>
      </c>
      <c r="AJ48" s="1" t="s">
        <v>58</v>
      </c>
      <c r="AK48" s="1" t="s">
        <v>58</v>
      </c>
      <c r="AL48" s="1" t="s">
        <v>1862</v>
      </c>
      <c r="AM48" s="1" t="s">
        <v>58</v>
      </c>
      <c r="AN48" s="1" t="s">
        <v>58</v>
      </c>
      <c r="AO48" s="1" t="s">
        <v>58</v>
      </c>
      <c r="AP48" s="120"/>
      <c r="AQ48" s="159"/>
      <c r="AR48" s="120"/>
      <c r="AS48" s="121"/>
      <c r="AT48" s="120"/>
      <c r="AU48" s="120"/>
      <c r="AV48" s="1" t="s">
        <v>1863</v>
      </c>
      <c r="AW48" s="43">
        <v>45728</v>
      </c>
      <c r="AX48" s="1"/>
      <c r="AY48" s="101">
        <v>8773333</v>
      </c>
      <c r="AZ48" s="1">
        <v>74750496</v>
      </c>
      <c r="BA48" s="38">
        <v>1044800</v>
      </c>
      <c r="BB48" s="71"/>
      <c r="BC48" s="71"/>
      <c r="BD48" s="49"/>
      <c r="BE48" s="50"/>
      <c r="BF48" s="49"/>
      <c r="BG48" s="50"/>
      <c r="BH48" s="1" t="s">
        <v>1864</v>
      </c>
      <c r="BI48" s="138">
        <v>45782</v>
      </c>
      <c r="BJ48" s="1"/>
      <c r="BK48" s="38">
        <v>9400000</v>
      </c>
      <c r="BL48" s="1">
        <v>77530341</v>
      </c>
      <c r="BM48" s="38">
        <v>1106900</v>
      </c>
      <c r="BN48" s="1" t="s">
        <v>1865</v>
      </c>
      <c r="BO48" s="138">
        <v>45812</v>
      </c>
      <c r="BP48" s="1"/>
      <c r="BQ48" s="38">
        <v>9400000</v>
      </c>
      <c r="BR48" s="1">
        <v>77530711</v>
      </c>
      <c r="BS48" s="38">
        <v>1099300</v>
      </c>
      <c r="BT48" s="1" t="s">
        <v>1866</v>
      </c>
      <c r="BU48" s="138">
        <v>45839</v>
      </c>
      <c r="BV48" s="1"/>
      <c r="BW48" s="38">
        <v>9400000</v>
      </c>
      <c r="BX48" s="1">
        <v>78023122</v>
      </c>
      <c r="BY48" s="38">
        <v>1098500</v>
      </c>
      <c r="BZ48" s="1" t="s">
        <v>1867</v>
      </c>
      <c r="CA48" s="43">
        <v>45873</v>
      </c>
      <c r="CB48" s="1"/>
      <c r="CC48" s="38">
        <v>9400000</v>
      </c>
      <c r="CD48" s="1">
        <v>79099228</v>
      </c>
      <c r="CE48" s="38">
        <v>1092800</v>
      </c>
      <c r="CF48" s="1" t="s">
        <v>1868</v>
      </c>
      <c r="CG48" s="43">
        <v>45908</v>
      </c>
      <c r="CH48" s="1"/>
      <c r="CI48" s="38">
        <v>9400000</v>
      </c>
      <c r="CJ48" s="1">
        <v>79862241</v>
      </c>
      <c r="CK48" s="38">
        <v>1096200</v>
      </c>
      <c r="CL48" s="49"/>
      <c r="CM48" s="49"/>
      <c r="CN48" s="49"/>
      <c r="CO48" s="50"/>
      <c r="CP48" s="49"/>
      <c r="CQ48" s="50"/>
      <c r="CR48" s="1" t="s">
        <v>1869</v>
      </c>
      <c r="CS48" s="43">
        <v>45965</v>
      </c>
      <c r="CT48" s="1"/>
      <c r="CU48" s="38">
        <v>9400000</v>
      </c>
      <c r="CV48" s="1">
        <v>80531044</v>
      </c>
      <c r="CW48" s="38">
        <v>1096100</v>
      </c>
      <c r="CX48" s="1" t="s">
        <v>1870</v>
      </c>
      <c r="CY48" s="43">
        <v>45993</v>
      </c>
      <c r="CZ48" s="1"/>
      <c r="DA48" s="38">
        <v>9400000</v>
      </c>
      <c r="DB48" s="1">
        <v>81088777</v>
      </c>
      <c r="DC48" s="38">
        <v>1092100</v>
      </c>
      <c r="DD48" s="1" t="s">
        <v>1871</v>
      </c>
      <c r="DE48" s="43">
        <v>46006</v>
      </c>
      <c r="DF48" s="1"/>
      <c r="DG48" s="38">
        <v>9400000</v>
      </c>
      <c r="DH48" s="1">
        <v>82371202</v>
      </c>
      <c r="DI48" s="38">
        <v>1091300</v>
      </c>
      <c r="DJ48" s="167" t="b">
        <f>SUM(AY48,BE48,BK48,BQ48,BW48,CC48,CI48,CO48,CU48,DA48,DG48)=D48</f>
        <v>0</v>
      </c>
      <c r="DK48" s="212"/>
      <c r="DL48"/>
      <c r="DM48"/>
    </row>
    <row r="49" spans="1:117" hidden="1">
      <c r="A49" s="15" t="s">
        <v>1872</v>
      </c>
      <c r="B49" s="15" t="s">
        <v>1873</v>
      </c>
      <c r="C49" s="18" t="s">
        <v>610</v>
      </c>
      <c r="D49" s="146">
        <v>117520000</v>
      </c>
      <c r="E49" s="12">
        <v>5225</v>
      </c>
      <c r="F49" s="24">
        <v>52000000</v>
      </c>
      <c r="G49" s="1">
        <v>3825</v>
      </c>
      <c r="H49" s="24">
        <v>41600000</v>
      </c>
      <c r="I49" s="54">
        <v>5325</v>
      </c>
      <c r="J49" s="119">
        <v>23920000</v>
      </c>
      <c r="K49" s="1"/>
      <c r="L49" s="24"/>
      <c r="M49" s="24"/>
      <c r="N49" s="24"/>
      <c r="O49" s="24"/>
      <c r="P49" s="24"/>
      <c r="Q49" s="24"/>
      <c r="R49" s="24"/>
      <c r="S49" s="38">
        <f t="shared" ref="S49:S59" si="8">SUM(F49+H49+J49+L49)</f>
        <v>117520000</v>
      </c>
      <c r="T49" s="1" t="b">
        <f t="shared" si="0"/>
        <v>1</v>
      </c>
      <c r="U49" s="1">
        <v>7025</v>
      </c>
      <c r="V49" s="152">
        <v>23920000</v>
      </c>
      <c r="W49" s="1">
        <v>6325</v>
      </c>
      <c r="X49" s="152">
        <v>52000000</v>
      </c>
      <c r="Y49" s="1">
        <v>5025</v>
      </c>
      <c r="Z49" s="152">
        <v>41600000</v>
      </c>
      <c r="AA49" s="1"/>
      <c r="AB49" s="1"/>
      <c r="AC49" s="1"/>
      <c r="AD49" s="1"/>
      <c r="AE49" s="1"/>
      <c r="AF49" s="1"/>
      <c r="AG49" s="103">
        <f>SUM(V49+X49+Z49+AB49)</f>
        <v>117520000</v>
      </c>
      <c r="AH49" s="95" t="b">
        <v>1</v>
      </c>
      <c r="AI49" s="1" t="s">
        <v>1248</v>
      </c>
      <c r="AJ49" s="1" t="s">
        <v>58</v>
      </c>
      <c r="AK49" s="1" t="s">
        <v>76</v>
      </c>
      <c r="AL49" s="1" t="s">
        <v>1874</v>
      </c>
      <c r="AM49" s="1" t="s">
        <v>58</v>
      </c>
      <c r="AN49" s="1" t="s">
        <v>58</v>
      </c>
      <c r="AO49" s="1" t="s">
        <v>58</v>
      </c>
      <c r="AP49" s="239"/>
      <c r="AQ49" s="240"/>
      <c r="AR49" s="239"/>
      <c r="AS49" s="241"/>
      <c r="AT49" s="207"/>
      <c r="AU49" s="208"/>
      <c r="AV49" s="1" t="s">
        <v>1875</v>
      </c>
      <c r="AW49" s="43">
        <v>45727</v>
      </c>
      <c r="AX49" s="1"/>
      <c r="AY49" s="101">
        <v>9706667</v>
      </c>
      <c r="AZ49" s="1" t="s">
        <v>706</v>
      </c>
      <c r="BA49" s="38" t="s">
        <v>706</v>
      </c>
      <c r="BB49" s="116" t="s">
        <v>1876</v>
      </c>
      <c r="BC49" s="43">
        <v>45754</v>
      </c>
      <c r="BD49" s="43"/>
      <c r="BE49" s="38">
        <v>10400000</v>
      </c>
      <c r="BF49" s="1">
        <v>85265856</v>
      </c>
      <c r="BG49" s="38">
        <v>1287000</v>
      </c>
      <c r="BH49" s="112" t="s">
        <v>1877</v>
      </c>
      <c r="BI49" s="141"/>
      <c r="BJ49" s="1"/>
      <c r="BK49" s="38">
        <v>10400000</v>
      </c>
      <c r="BL49" s="1">
        <v>85265856</v>
      </c>
      <c r="BM49" s="38">
        <v>1287000</v>
      </c>
      <c r="BN49" s="112" t="s">
        <v>1878</v>
      </c>
      <c r="BO49" s="140">
        <v>45819</v>
      </c>
      <c r="BP49" s="112"/>
      <c r="BQ49" s="118">
        <v>10400000</v>
      </c>
      <c r="BR49" s="112">
        <v>86538760</v>
      </c>
      <c r="BS49" s="118">
        <v>1299800</v>
      </c>
      <c r="BT49" s="112" t="s">
        <v>1879</v>
      </c>
      <c r="BU49" s="117">
        <v>45848</v>
      </c>
      <c r="BV49" s="112"/>
      <c r="BW49" s="118">
        <v>10400000</v>
      </c>
      <c r="BX49" s="112">
        <v>87710345</v>
      </c>
      <c r="BY49" s="118">
        <v>1303700</v>
      </c>
      <c r="BZ49" s="112" t="s">
        <v>1880</v>
      </c>
      <c r="CA49" s="117">
        <v>45880</v>
      </c>
      <c r="CB49" s="112"/>
      <c r="CC49" s="118">
        <v>10400000</v>
      </c>
      <c r="CD49" s="112">
        <v>88408566</v>
      </c>
      <c r="CE49" s="118">
        <v>1218000</v>
      </c>
      <c r="CF49" s="112" t="s">
        <v>1881</v>
      </c>
      <c r="CG49" s="117">
        <v>45905</v>
      </c>
      <c r="CH49" s="112"/>
      <c r="CI49" s="118">
        <v>10400000</v>
      </c>
      <c r="CJ49" s="112">
        <v>89233563</v>
      </c>
      <c r="CK49" s="118">
        <v>1216700</v>
      </c>
      <c r="CL49" s="112" t="s">
        <v>1882</v>
      </c>
      <c r="CM49" s="117">
        <v>45938</v>
      </c>
      <c r="CN49" s="112"/>
      <c r="CO49" s="118">
        <v>10400000</v>
      </c>
      <c r="CP49" s="112">
        <v>89983158</v>
      </c>
      <c r="CQ49" s="118">
        <v>1122700</v>
      </c>
      <c r="CR49" s="112" t="s">
        <v>1883</v>
      </c>
      <c r="CS49" s="117">
        <v>45979</v>
      </c>
      <c r="CT49" s="112"/>
      <c r="CU49" s="118">
        <v>10400000</v>
      </c>
      <c r="CV49" s="112">
        <v>90780828</v>
      </c>
      <c r="CW49" s="118">
        <v>1220900</v>
      </c>
      <c r="CX49" s="112" t="s">
        <v>1884</v>
      </c>
      <c r="CY49" s="49"/>
      <c r="CZ49" s="112"/>
      <c r="DA49" s="118">
        <v>10400000</v>
      </c>
      <c r="DB49" s="112">
        <v>91702258</v>
      </c>
      <c r="DC49" s="118">
        <v>1207400</v>
      </c>
      <c r="DD49" s="1" t="s">
        <v>1885</v>
      </c>
      <c r="DE49" s="117">
        <v>46007</v>
      </c>
      <c r="DF49" s="112"/>
      <c r="DG49" s="118">
        <v>10400000</v>
      </c>
      <c r="DH49" s="112">
        <v>92332467</v>
      </c>
      <c r="DI49" s="118">
        <v>1207400</v>
      </c>
      <c r="DJ49" s="167" t="b">
        <f>SUM(AY49,BE49,BK49,BQ49,BW49,CC49,CI49,CO49,CU49,DA49,DG49)=D49</f>
        <v>0</v>
      </c>
      <c r="DK49" s="212"/>
      <c r="DL49"/>
      <c r="DM49"/>
    </row>
    <row r="50" spans="1:117" s="472" customFormat="1" hidden="1">
      <c r="A50" s="443" t="s">
        <v>1886</v>
      </c>
      <c r="B50" s="443" t="s">
        <v>1887</v>
      </c>
      <c r="C50" s="463" t="s">
        <v>610</v>
      </c>
      <c r="D50" s="499">
        <v>92000000</v>
      </c>
      <c r="E50" s="444">
        <v>2525</v>
      </c>
      <c r="F50" s="446">
        <v>77000000</v>
      </c>
      <c r="G50" s="447">
        <v>27625</v>
      </c>
      <c r="H50" s="446">
        <v>15000000</v>
      </c>
      <c r="I50" s="447"/>
      <c r="J50" s="446"/>
      <c r="K50" s="447"/>
      <c r="L50" s="446"/>
      <c r="M50" s="446"/>
      <c r="N50" s="446"/>
      <c r="O50" s="446"/>
      <c r="P50" s="446"/>
      <c r="Q50" s="446"/>
      <c r="R50" s="446"/>
      <c r="S50" s="453">
        <f t="shared" si="8"/>
        <v>92000000</v>
      </c>
      <c r="T50" s="447" t="b">
        <f>S50=D50</f>
        <v>1</v>
      </c>
      <c r="U50" s="447">
        <v>6425</v>
      </c>
      <c r="V50" s="446">
        <v>77000000</v>
      </c>
      <c r="W50" s="447">
        <v>58925</v>
      </c>
      <c r="X50" s="446">
        <v>15000000</v>
      </c>
      <c r="Y50" s="447"/>
      <c r="Z50" s="446"/>
      <c r="AA50" s="447"/>
      <c r="AB50" s="447"/>
      <c r="AC50" s="447"/>
      <c r="AD50" s="447"/>
      <c r="AE50" s="447"/>
      <c r="AF50" s="447"/>
      <c r="AG50" s="450">
        <f>SUM(V50+X50)</f>
        <v>92000000</v>
      </c>
      <c r="AH50" s="465" t="b">
        <v>1</v>
      </c>
      <c r="AI50" s="447" t="s">
        <v>1248</v>
      </c>
      <c r="AJ50" s="447" t="s">
        <v>58</v>
      </c>
      <c r="AK50" s="447" t="s">
        <v>58</v>
      </c>
      <c r="AL50" s="447" t="s">
        <v>1888</v>
      </c>
      <c r="AM50" s="447" t="s">
        <v>58</v>
      </c>
      <c r="AN50" s="447" t="s">
        <v>58</v>
      </c>
      <c r="AO50" s="447" t="s">
        <v>58</v>
      </c>
      <c r="AP50" s="447"/>
      <c r="AQ50" s="466"/>
      <c r="AR50" s="447"/>
      <c r="AS50" s="449"/>
      <c r="AT50" s="447"/>
      <c r="AU50" s="453"/>
      <c r="AV50" s="447" t="s">
        <v>1889</v>
      </c>
      <c r="AW50" s="454">
        <v>45733</v>
      </c>
      <c r="AX50" s="447"/>
      <c r="AY50" s="453">
        <v>6400000</v>
      </c>
      <c r="AZ50" s="447">
        <v>84614901</v>
      </c>
      <c r="BA50" s="453">
        <v>743000</v>
      </c>
      <c r="BB50" s="447" t="s">
        <v>1890</v>
      </c>
      <c r="BC50" s="454">
        <v>45757</v>
      </c>
      <c r="BD50" s="447"/>
      <c r="BE50" s="453">
        <v>8000000</v>
      </c>
      <c r="BF50" s="447">
        <v>85428719</v>
      </c>
      <c r="BG50" s="453">
        <v>1571700</v>
      </c>
      <c r="BH50" s="447" t="s">
        <v>1891</v>
      </c>
      <c r="BI50" s="467">
        <v>45791</v>
      </c>
      <c r="BJ50" s="447"/>
      <c r="BK50" s="453">
        <v>8000000</v>
      </c>
      <c r="BL50" s="447">
        <v>86300600</v>
      </c>
      <c r="BM50" s="453">
        <v>1728200</v>
      </c>
      <c r="BN50" s="447" t="s">
        <v>1892</v>
      </c>
      <c r="BO50" s="467">
        <v>45817</v>
      </c>
      <c r="BP50" s="447"/>
      <c r="BQ50" s="453">
        <v>8000000</v>
      </c>
      <c r="BR50" s="447">
        <v>86788318</v>
      </c>
      <c r="BS50" s="453">
        <v>1728200</v>
      </c>
      <c r="BT50" s="447" t="s">
        <v>1893</v>
      </c>
      <c r="BU50" s="454">
        <v>45842</v>
      </c>
      <c r="BV50" s="447"/>
      <c r="BW50" s="453">
        <v>8000000</v>
      </c>
      <c r="BX50" s="447">
        <v>87541571</v>
      </c>
      <c r="BY50" s="453">
        <v>1728200</v>
      </c>
      <c r="BZ50" s="447" t="s">
        <v>1894</v>
      </c>
      <c r="CA50" s="454">
        <v>45880</v>
      </c>
      <c r="CB50" s="447"/>
      <c r="CC50" s="453">
        <v>8000000</v>
      </c>
      <c r="CD50" s="447">
        <v>88642822</v>
      </c>
      <c r="CE50" s="453">
        <v>1728200</v>
      </c>
      <c r="CF50" s="447" t="s">
        <v>1895</v>
      </c>
      <c r="CG50" s="454">
        <v>45908</v>
      </c>
      <c r="CH50" s="447"/>
      <c r="CI50" s="453">
        <v>8000000</v>
      </c>
      <c r="CJ50" s="447">
        <v>89179442</v>
      </c>
      <c r="CK50" s="453">
        <v>1728200</v>
      </c>
      <c r="CL50" s="447" t="s">
        <v>1896</v>
      </c>
      <c r="CM50" s="454" t="s">
        <v>1897</v>
      </c>
      <c r="CN50" s="447"/>
      <c r="CO50" s="453">
        <v>8000000</v>
      </c>
      <c r="CP50" s="447">
        <v>90317124</v>
      </c>
      <c r="CQ50" s="453">
        <v>1728200</v>
      </c>
      <c r="CR50" s="447" t="s">
        <v>1898</v>
      </c>
      <c r="CS50" s="454">
        <v>45967</v>
      </c>
      <c r="CT50" s="447"/>
      <c r="CU50" s="453">
        <v>8000000</v>
      </c>
      <c r="CV50" s="447">
        <v>90842566</v>
      </c>
      <c r="CW50" s="453">
        <v>1728000</v>
      </c>
      <c r="CX50" s="447" t="s">
        <v>1899</v>
      </c>
      <c r="CY50" s="454">
        <v>45996</v>
      </c>
      <c r="CZ50" s="447"/>
      <c r="DA50" s="453">
        <v>8000000</v>
      </c>
      <c r="DB50" s="447">
        <v>91632922</v>
      </c>
      <c r="DC50" s="453">
        <v>1728200</v>
      </c>
      <c r="DD50" s="447" t="s">
        <v>1900</v>
      </c>
      <c r="DE50" s="454">
        <v>46007</v>
      </c>
      <c r="DF50" s="447"/>
      <c r="DG50" s="453">
        <v>8000000</v>
      </c>
      <c r="DH50" s="447">
        <v>92360444</v>
      </c>
      <c r="DI50" s="453">
        <v>1728200</v>
      </c>
      <c r="DJ50" s="469" t="b">
        <f>SUM(AY50,BE50,BK50,BQ50,BW50,CC50,CI50,CO50,CU50,DA50,DG50)=D50</f>
        <v>0</v>
      </c>
      <c r="DK50" s="474" t="s">
        <v>1901</v>
      </c>
    </row>
    <row r="51" spans="1:117" hidden="1">
      <c r="A51" s="3" t="s">
        <v>1902</v>
      </c>
      <c r="B51" s="3" t="s">
        <v>898</v>
      </c>
      <c r="C51" s="13" t="s">
        <v>610</v>
      </c>
      <c r="D51" s="146">
        <v>187450000</v>
      </c>
      <c r="E51" s="12">
        <v>5825</v>
      </c>
      <c r="F51" s="24">
        <v>152950000</v>
      </c>
      <c r="G51" s="1">
        <v>4525</v>
      </c>
      <c r="H51" s="24">
        <v>17250000</v>
      </c>
      <c r="I51" s="1">
        <v>4125</v>
      </c>
      <c r="J51" s="24">
        <v>17250000</v>
      </c>
      <c r="K51" s="1"/>
      <c r="L51" s="24"/>
      <c r="M51" s="24"/>
      <c r="N51" s="24"/>
      <c r="O51" s="24"/>
      <c r="P51" s="24"/>
      <c r="Q51" s="24"/>
      <c r="R51" s="24"/>
      <c r="S51" s="38">
        <f t="shared" si="8"/>
        <v>187450000</v>
      </c>
      <c r="T51" s="1" t="b">
        <f>S51=D51</f>
        <v>1</v>
      </c>
      <c r="U51" s="1">
        <v>7325</v>
      </c>
      <c r="V51" s="152">
        <v>152950000</v>
      </c>
      <c r="W51" s="1">
        <v>6625</v>
      </c>
      <c r="X51" s="152">
        <v>17250000</v>
      </c>
      <c r="Y51" s="1">
        <v>5125</v>
      </c>
      <c r="Z51" s="152">
        <v>17250000</v>
      </c>
      <c r="AA51" s="1"/>
      <c r="AB51" s="1"/>
      <c r="AC51" s="1"/>
      <c r="AD51" s="1"/>
      <c r="AE51" s="1"/>
      <c r="AF51" s="1"/>
      <c r="AG51" s="123">
        <f>SUM(V51+X51+Z51)</f>
        <v>187450000</v>
      </c>
      <c r="AH51" s="95" t="b">
        <v>1</v>
      </c>
      <c r="AI51" s="1" t="s">
        <v>1248</v>
      </c>
      <c r="AJ51" s="1" t="s">
        <v>58</v>
      </c>
      <c r="AK51" s="1" t="s">
        <v>58</v>
      </c>
      <c r="AL51" s="1" t="s">
        <v>1903</v>
      </c>
      <c r="AM51" s="1" t="s">
        <v>58</v>
      </c>
      <c r="AN51" s="1" t="s">
        <v>58</v>
      </c>
      <c r="AO51" s="1" t="s">
        <v>58</v>
      </c>
      <c r="AP51" s="49"/>
      <c r="AQ51" s="158"/>
      <c r="AR51" s="49"/>
      <c r="AS51" s="122"/>
      <c r="AT51" s="49"/>
      <c r="AU51" s="50"/>
      <c r="AV51" s="49"/>
      <c r="AW51" s="49"/>
      <c r="AX51" s="49"/>
      <c r="AY51" s="50"/>
      <c r="AZ51" s="49"/>
      <c r="BA51" s="50"/>
      <c r="BB51" s="49"/>
      <c r="BC51" s="49"/>
      <c r="BD51" s="49"/>
      <c r="BE51" s="50"/>
      <c r="BF51" s="49"/>
      <c r="BG51" s="50"/>
      <c r="BH51" s="49"/>
      <c r="BI51" s="141"/>
      <c r="BJ51" s="49"/>
      <c r="BK51" s="50"/>
      <c r="BL51" s="49"/>
      <c r="BM51" s="50"/>
      <c r="BN51" s="49"/>
      <c r="BO51" s="141"/>
      <c r="BP51" s="49"/>
      <c r="BQ51" s="50"/>
      <c r="BR51" s="49"/>
      <c r="BS51" s="50"/>
      <c r="BT51" s="49"/>
      <c r="BU51" s="49"/>
      <c r="BV51" s="49"/>
      <c r="BW51" s="50"/>
      <c r="BX51" s="49"/>
      <c r="BY51" s="50"/>
      <c r="BZ51" s="49"/>
      <c r="CA51" s="49"/>
      <c r="CB51" s="49"/>
      <c r="CC51" s="50"/>
      <c r="CD51" s="49"/>
      <c r="CE51" s="50"/>
      <c r="CF51" s="49"/>
      <c r="CG51" s="49"/>
      <c r="CH51" s="49"/>
      <c r="CI51" s="50"/>
      <c r="CJ51" s="49"/>
      <c r="CK51" s="50"/>
      <c r="CL51" s="49"/>
      <c r="CM51" s="49"/>
      <c r="CN51" s="49"/>
      <c r="CO51" s="50"/>
      <c r="CP51" s="49"/>
      <c r="CQ51" s="50"/>
      <c r="CR51" s="49"/>
      <c r="CS51" s="49"/>
      <c r="CT51" s="49"/>
      <c r="CU51" s="50"/>
      <c r="CV51" s="49"/>
      <c r="CW51" s="50"/>
      <c r="CX51" s="49"/>
      <c r="CY51" s="49"/>
      <c r="CZ51" s="49"/>
      <c r="DA51" s="50"/>
      <c r="DB51" s="49"/>
      <c r="DC51" s="50"/>
      <c r="DD51" s="49"/>
      <c r="DE51" s="49"/>
      <c r="DF51" s="49"/>
      <c r="DG51" s="50"/>
      <c r="DH51" s="49"/>
      <c r="DI51" s="50"/>
      <c r="DJ51" s="167" t="b">
        <f>SUM(AY51,BE51,BK51,BQ51,BW51,CC51,CI51,CO51,CU51,DA51,DG51)=D51</f>
        <v>0</v>
      </c>
      <c r="DK51" s="212"/>
      <c r="DL51"/>
      <c r="DM51"/>
    </row>
    <row r="52" spans="1:117" hidden="1">
      <c r="A52" s="3" t="s">
        <v>1904</v>
      </c>
      <c r="B52" s="3" t="s">
        <v>1905</v>
      </c>
      <c r="C52" s="13" t="s">
        <v>610</v>
      </c>
      <c r="D52" s="146">
        <v>99973333</v>
      </c>
      <c r="E52" s="12">
        <v>6025</v>
      </c>
      <c r="F52" s="24">
        <v>81573333</v>
      </c>
      <c r="G52" s="1">
        <v>5825</v>
      </c>
      <c r="H52" s="24">
        <v>9200000</v>
      </c>
      <c r="I52" s="1">
        <v>4325</v>
      </c>
      <c r="J52" s="24">
        <v>9200000</v>
      </c>
      <c r="K52" s="1"/>
      <c r="L52" s="24"/>
      <c r="M52" s="24"/>
      <c r="N52" s="24"/>
      <c r="O52" s="24"/>
      <c r="P52" s="24"/>
      <c r="Q52" s="24"/>
      <c r="R52" s="24"/>
      <c r="S52" s="38">
        <f t="shared" si="8"/>
        <v>99973333</v>
      </c>
      <c r="T52" s="1" t="b">
        <f t="shared" si="0"/>
        <v>1</v>
      </c>
      <c r="U52" s="1">
        <v>6725</v>
      </c>
      <c r="V52" s="152">
        <v>9200000</v>
      </c>
      <c r="W52" s="1">
        <v>5225</v>
      </c>
      <c r="X52" s="152">
        <v>9200000</v>
      </c>
      <c r="Y52" s="1">
        <v>7425</v>
      </c>
      <c r="Z52" s="152">
        <v>81573333</v>
      </c>
      <c r="AA52" s="1"/>
      <c r="AB52" s="1"/>
      <c r="AC52" s="1"/>
      <c r="AD52" s="1"/>
      <c r="AE52" s="1"/>
      <c r="AF52" s="1"/>
      <c r="AG52" s="123">
        <f>SUM(V52+X52+Z52)</f>
        <v>99973333</v>
      </c>
      <c r="AH52" s="95" t="s">
        <v>616</v>
      </c>
      <c r="AI52" s="1" t="s">
        <v>1248</v>
      </c>
      <c r="AJ52" s="1" t="s">
        <v>58</v>
      </c>
      <c r="AK52" s="1" t="s">
        <v>58</v>
      </c>
      <c r="AL52" s="1" t="s">
        <v>1906</v>
      </c>
      <c r="AM52" s="1" t="s">
        <v>58</v>
      </c>
      <c r="AN52" s="1" t="s">
        <v>58</v>
      </c>
      <c r="AO52" s="1" t="s">
        <v>58</v>
      </c>
      <c r="AP52" s="49"/>
      <c r="AQ52" s="158"/>
      <c r="AR52" s="49"/>
      <c r="AS52" s="122"/>
      <c r="AT52" s="49"/>
      <c r="AU52" s="50"/>
      <c r="AV52" s="49"/>
      <c r="AW52" s="49"/>
      <c r="AX52" s="49"/>
      <c r="AY52" s="50"/>
      <c r="AZ52" s="49"/>
      <c r="BA52" s="50"/>
      <c r="BB52" s="49"/>
      <c r="BC52" s="49"/>
      <c r="BD52" s="49"/>
      <c r="BE52" s="50"/>
      <c r="BF52" s="49"/>
      <c r="BG52" s="50"/>
      <c r="BH52" s="49"/>
      <c r="BI52" s="141"/>
      <c r="BJ52" s="49"/>
      <c r="BK52" s="50"/>
      <c r="BL52" s="49"/>
      <c r="BM52" s="50"/>
      <c r="BN52" s="49"/>
      <c r="BO52" s="141"/>
      <c r="BP52" s="49"/>
      <c r="BQ52" s="50"/>
      <c r="BR52" s="49"/>
      <c r="BS52" s="50"/>
      <c r="BT52" s="49"/>
      <c r="BU52" s="49"/>
      <c r="BV52" s="49"/>
      <c r="BW52" s="50"/>
      <c r="BX52" s="49"/>
      <c r="BY52" s="50"/>
      <c r="BZ52" s="49"/>
      <c r="CA52" s="49"/>
      <c r="CB52" s="49"/>
      <c r="CC52" s="50"/>
      <c r="CD52" s="49"/>
      <c r="CE52" s="50"/>
      <c r="CF52" s="49"/>
      <c r="CG52" s="49"/>
      <c r="CH52" s="49"/>
      <c r="CI52" s="50"/>
      <c r="CJ52" s="49"/>
      <c r="CK52" s="50"/>
      <c r="CL52" s="49"/>
      <c r="CM52" s="49"/>
      <c r="CN52" s="49"/>
      <c r="CO52" s="50"/>
      <c r="CP52" s="49"/>
      <c r="CQ52" s="50"/>
      <c r="CR52" s="49"/>
      <c r="CS52" s="49"/>
      <c r="CT52" s="49"/>
      <c r="CU52" s="50"/>
      <c r="CV52" s="49"/>
      <c r="CW52" s="50"/>
      <c r="CX52" s="49"/>
      <c r="CY52" s="49"/>
      <c r="CZ52" s="49"/>
      <c r="DA52" s="50"/>
      <c r="DB52" s="49"/>
      <c r="DC52" s="50"/>
      <c r="DD52" s="49"/>
      <c r="DE52" s="49"/>
      <c r="DF52" s="49"/>
      <c r="DG52" s="50"/>
      <c r="DH52" s="49"/>
      <c r="DI52" s="50"/>
      <c r="DJ52" s="167" t="b">
        <f>SUM(AY52,BE52,BK52,BQ52,BW52,CC52,CI52,CO52,CU52,DA52,DG52)=D52</f>
        <v>0</v>
      </c>
      <c r="DK52" s="212"/>
      <c r="DL52"/>
      <c r="DM52"/>
    </row>
    <row r="53" spans="1:117" ht="25.5" hidden="1">
      <c r="A53" s="3" t="s">
        <v>1907</v>
      </c>
      <c r="B53" s="8" t="s">
        <v>1908</v>
      </c>
      <c r="C53" s="13" t="s">
        <v>610</v>
      </c>
      <c r="D53" s="238" t="s">
        <v>1909</v>
      </c>
      <c r="E53" s="12"/>
      <c r="F53" s="24"/>
      <c r="G53" s="1"/>
      <c r="H53" s="24"/>
      <c r="I53" s="1"/>
      <c r="J53" s="24"/>
      <c r="K53" s="1"/>
      <c r="L53" s="24"/>
      <c r="M53" s="24"/>
      <c r="N53" s="24"/>
      <c r="O53" s="24"/>
      <c r="P53" s="24"/>
      <c r="Q53" s="24"/>
      <c r="R53" s="24"/>
      <c r="S53" s="38">
        <f t="shared" si="8"/>
        <v>0</v>
      </c>
      <c r="T53" s="1" t="b">
        <f t="shared" si="0"/>
        <v>0</v>
      </c>
      <c r="U53" s="1"/>
      <c r="V53" s="152"/>
      <c r="W53" s="1"/>
      <c r="X53" s="152"/>
      <c r="Y53" s="1"/>
      <c r="Z53" s="152"/>
      <c r="AA53" s="1"/>
      <c r="AB53" s="1"/>
      <c r="AC53" s="1"/>
      <c r="AD53" s="1"/>
      <c r="AE53" s="1"/>
      <c r="AF53" s="1"/>
      <c r="AG53" s="150">
        <f>SUM(V53+X53+Z53+AB53)</f>
        <v>0</v>
      </c>
      <c r="AH53" s="95"/>
      <c r="AI53" s="1"/>
      <c r="AJ53" s="1"/>
      <c r="AK53" s="1"/>
      <c r="AL53" s="1"/>
      <c r="AM53" s="1"/>
      <c r="AN53" s="1"/>
      <c r="AO53" s="1"/>
      <c r="AP53" s="1"/>
      <c r="AQ53" s="155"/>
      <c r="AR53" s="1"/>
      <c r="AS53" s="101"/>
      <c r="AT53" s="1"/>
      <c r="AU53" s="38"/>
      <c r="AV53" s="1"/>
      <c r="AW53" s="1"/>
      <c r="AX53" s="1"/>
      <c r="AY53" s="38"/>
      <c r="AZ53" s="1"/>
      <c r="BA53" s="38"/>
      <c r="BB53" s="1"/>
      <c r="BC53" s="1"/>
      <c r="BD53" s="1"/>
      <c r="BE53" s="38"/>
      <c r="BF53" s="1"/>
      <c r="BG53" s="38"/>
      <c r="BH53" s="1"/>
      <c r="BI53" s="138"/>
      <c r="BJ53" s="1"/>
      <c r="BK53" s="38"/>
      <c r="BL53" s="1"/>
      <c r="BM53" s="38"/>
      <c r="BN53" s="1"/>
      <c r="BO53" s="138"/>
      <c r="BP53" s="1"/>
      <c r="BQ53" s="38"/>
      <c r="BR53" s="1"/>
      <c r="BS53" s="38"/>
      <c r="BT53" s="1"/>
      <c r="BU53" s="1"/>
      <c r="BV53" s="1"/>
      <c r="BW53" s="38"/>
      <c r="BX53" s="1"/>
      <c r="BY53" s="38"/>
      <c r="BZ53" s="1"/>
      <c r="CA53" s="1"/>
      <c r="CB53" s="1"/>
      <c r="CC53" s="38"/>
      <c r="CD53" s="1"/>
      <c r="CE53" s="38"/>
      <c r="CF53" s="1"/>
      <c r="CG53" s="1"/>
      <c r="CH53" s="1"/>
      <c r="CI53" s="38"/>
      <c r="CJ53" s="1"/>
      <c r="CK53" s="38"/>
      <c r="CL53" s="1"/>
      <c r="CM53" s="1"/>
      <c r="CN53" s="1"/>
      <c r="CO53" s="38"/>
      <c r="CP53" s="1"/>
      <c r="CQ53" s="38"/>
      <c r="CR53" s="1"/>
      <c r="CS53" s="1"/>
      <c r="CT53" s="1"/>
      <c r="CU53" s="38"/>
      <c r="CV53" s="1"/>
      <c r="CW53" s="38"/>
      <c r="CX53" s="1"/>
      <c r="CY53" s="1"/>
      <c r="CZ53" s="1"/>
      <c r="DA53" s="38"/>
      <c r="DB53" s="1"/>
      <c r="DC53" s="38"/>
      <c r="DD53" s="1"/>
      <c r="DE53" s="1"/>
      <c r="DF53" s="1"/>
      <c r="DG53" s="38"/>
      <c r="DH53" s="1"/>
      <c r="DI53" s="38"/>
      <c r="DJ53" s="167" t="b">
        <f>SUM(AY53,BE53,BK53,BQ53,BW53,CC53,CI53,CO53,CU53,DA53,DG53)=D53</f>
        <v>0</v>
      </c>
      <c r="DK53" s="212"/>
      <c r="DL53"/>
      <c r="DM53"/>
    </row>
    <row r="54" spans="1:117" hidden="1">
      <c r="A54" s="3" t="s">
        <v>1910</v>
      </c>
      <c r="B54" s="3" t="s">
        <v>606</v>
      </c>
      <c r="C54" s="13" t="s">
        <v>610</v>
      </c>
      <c r="D54" s="146">
        <v>79813333</v>
      </c>
      <c r="E54" s="12">
        <v>7325</v>
      </c>
      <c r="F54" s="24">
        <v>28713333</v>
      </c>
      <c r="G54" s="1">
        <v>5825</v>
      </c>
      <c r="H54" s="24">
        <v>29200000</v>
      </c>
      <c r="I54" s="1">
        <v>7725</v>
      </c>
      <c r="J54" s="24">
        <v>21900000</v>
      </c>
      <c r="K54" s="1"/>
      <c r="L54" s="24"/>
      <c r="M54" s="24"/>
      <c r="N54" s="24"/>
      <c r="O54" s="24"/>
      <c r="P54" s="24"/>
      <c r="Q54" s="24"/>
      <c r="R54" s="24"/>
      <c r="S54" s="38">
        <f t="shared" si="8"/>
        <v>79813333</v>
      </c>
      <c r="T54" s="1" t="b">
        <f t="shared" si="0"/>
        <v>1</v>
      </c>
      <c r="U54" s="1">
        <v>8025</v>
      </c>
      <c r="V54" s="152">
        <v>21900000</v>
      </c>
      <c r="W54" s="1">
        <v>5525</v>
      </c>
      <c r="X54" s="152">
        <v>29200000</v>
      </c>
      <c r="Y54" s="1">
        <v>3925</v>
      </c>
      <c r="Z54" s="152">
        <v>28713333</v>
      </c>
      <c r="AA54" s="1"/>
      <c r="AB54" s="1"/>
      <c r="AC54" s="1"/>
      <c r="AD54" s="1"/>
      <c r="AE54" s="1"/>
      <c r="AF54" s="1"/>
      <c r="AG54" s="123">
        <f t="shared" ref="AG53:AG65" si="9">SUM(V54+X54+Z54)</f>
        <v>79813333</v>
      </c>
      <c r="AH54" s="95" t="s">
        <v>616</v>
      </c>
      <c r="AI54" s="1" t="s">
        <v>1248</v>
      </c>
      <c r="AJ54" s="1" t="s">
        <v>58</v>
      </c>
      <c r="AK54" s="1" t="s">
        <v>58</v>
      </c>
      <c r="AL54" s="1" t="s">
        <v>1911</v>
      </c>
      <c r="AM54" s="1" t="s">
        <v>58</v>
      </c>
      <c r="AN54" s="1" t="s">
        <v>58</v>
      </c>
      <c r="AO54" s="1" t="s">
        <v>58</v>
      </c>
      <c r="AP54" s="1" t="s">
        <v>1912</v>
      </c>
      <c r="AQ54" s="155"/>
      <c r="AR54" s="1"/>
      <c r="AS54" s="101"/>
      <c r="AT54" s="1"/>
      <c r="AU54" s="38"/>
      <c r="AV54" s="1"/>
      <c r="AW54" s="1"/>
      <c r="AX54" s="1"/>
      <c r="AY54" s="38"/>
      <c r="AZ54" s="1"/>
      <c r="BA54" s="38"/>
      <c r="BB54" s="1"/>
      <c r="BC54" s="1"/>
      <c r="BD54" s="1"/>
      <c r="BE54" s="38"/>
      <c r="BF54" s="1"/>
      <c r="BG54" s="38"/>
      <c r="BH54" s="1"/>
      <c r="BI54" s="138"/>
      <c r="BJ54" s="1"/>
      <c r="BK54" s="38"/>
      <c r="BL54" s="1"/>
      <c r="BM54" s="38"/>
      <c r="BN54" s="1"/>
      <c r="BO54" s="138"/>
      <c r="BP54" s="1"/>
      <c r="BQ54" s="38"/>
      <c r="BR54" s="1"/>
      <c r="BS54" s="38"/>
      <c r="BT54" s="1"/>
      <c r="BU54" s="1"/>
      <c r="BV54" s="1"/>
      <c r="BW54" s="38"/>
      <c r="BX54" s="1"/>
      <c r="BY54" s="38"/>
      <c r="BZ54" s="1"/>
      <c r="CA54" s="1"/>
      <c r="CB54" s="1"/>
      <c r="CC54" s="38"/>
      <c r="CD54" s="1"/>
      <c r="CE54" s="38"/>
      <c r="CF54" s="1"/>
      <c r="CG54" s="1"/>
      <c r="CH54" s="1"/>
      <c r="CI54" s="38"/>
      <c r="CJ54" s="1"/>
      <c r="CK54" s="38"/>
      <c r="CL54" s="1"/>
      <c r="CM54" s="1"/>
      <c r="CN54" s="1"/>
      <c r="CO54" s="38"/>
      <c r="CP54" s="1"/>
      <c r="CQ54" s="38"/>
      <c r="CR54" s="1"/>
      <c r="CS54" s="1"/>
      <c r="CT54" s="1"/>
      <c r="CU54" s="38"/>
      <c r="CV54" s="1"/>
      <c r="CW54" s="38"/>
      <c r="CX54" s="1"/>
      <c r="CY54" s="1"/>
      <c r="CZ54" s="1"/>
      <c r="DA54" s="38"/>
      <c r="DB54" s="1"/>
      <c r="DC54" s="38"/>
      <c r="DD54" s="1"/>
      <c r="DE54" s="1"/>
      <c r="DF54" s="1"/>
      <c r="DG54" s="38"/>
      <c r="DH54" s="1"/>
      <c r="DI54" s="38"/>
      <c r="DJ54" s="167" t="b">
        <f>SUM(AY54,BE54,BK54,BQ54,BW54,CC54,CI54,CO54,CU54,DA54,DG54)=D54</f>
        <v>0</v>
      </c>
      <c r="DK54" s="212"/>
      <c r="DL54"/>
      <c r="DM54"/>
    </row>
    <row r="55" spans="1:117" hidden="1">
      <c r="A55" s="3" t="s">
        <v>1913</v>
      </c>
      <c r="B55" s="3" t="s">
        <v>560</v>
      </c>
      <c r="C55" s="13" t="s">
        <v>610</v>
      </c>
      <c r="D55" s="293">
        <v>103790000</v>
      </c>
      <c r="E55" s="12">
        <v>8425</v>
      </c>
      <c r="F55" s="24">
        <v>29400000</v>
      </c>
      <c r="G55" s="1">
        <v>6425</v>
      </c>
      <c r="H55" s="24">
        <v>39200000</v>
      </c>
      <c r="I55" s="1">
        <v>8225</v>
      </c>
      <c r="J55" s="24">
        <v>35190000</v>
      </c>
      <c r="K55" s="1"/>
      <c r="L55" s="24"/>
      <c r="M55" s="24"/>
      <c r="N55" s="24"/>
      <c r="O55" s="24"/>
      <c r="P55" s="24"/>
      <c r="Q55" s="24"/>
      <c r="R55" s="24"/>
      <c r="S55" s="38">
        <f t="shared" si="8"/>
        <v>103790000</v>
      </c>
      <c r="T55" s="1" t="b">
        <f t="shared" si="0"/>
        <v>1</v>
      </c>
      <c r="U55" s="1">
        <v>8225</v>
      </c>
      <c r="V55" s="152">
        <v>36260000</v>
      </c>
      <c r="W55" s="1">
        <v>6425</v>
      </c>
      <c r="X55" s="152">
        <v>39200000</v>
      </c>
      <c r="Y55" s="1">
        <v>8425</v>
      </c>
      <c r="Z55" s="152">
        <v>29400000</v>
      </c>
      <c r="AA55" s="1"/>
      <c r="AB55" s="1"/>
      <c r="AC55" s="1"/>
      <c r="AD55" s="1"/>
      <c r="AE55" s="1"/>
      <c r="AF55" s="1"/>
      <c r="AG55" s="123">
        <f t="shared" si="9"/>
        <v>104860000</v>
      </c>
      <c r="AH55" s="95" t="b">
        <v>0</v>
      </c>
      <c r="AI55" s="1" t="s">
        <v>1248</v>
      </c>
      <c r="AJ55" s="1" t="s">
        <v>58</v>
      </c>
      <c r="AK55" s="1" t="s">
        <v>58</v>
      </c>
      <c r="AL55" s="1" t="s">
        <v>1914</v>
      </c>
      <c r="AM55" s="1" t="s">
        <v>58</v>
      </c>
      <c r="AN55" s="1" t="s">
        <v>58</v>
      </c>
      <c r="AO55" s="1" t="s">
        <v>58</v>
      </c>
      <c r="AP55" s="294"/>
      <c r="AQ55" s="295"/>
      <c r="AR55" s="294"/>
      <c r="AS55" s="296"/>
      <c r="AT55" s="294"/>
      <c r="AU55" s="297"/>
      <c r="AV55" s="1" t="s">
        <v>1915</v>
      </c>
      <c r="AW55" s="43">
        <v>45719</v>
      </c>
      <c r="AX55" s="1"/>
      <c r="AY55" s="38">
        <v>4203333</v>
      </c>
      <c r="AZ55" s="1">
        <v>83768498</v>
      </c>
      <c r="BA55" s="38">
        <v>441800</v>
      </c>
      <c r="BB55" s="1" t="s">
        <v>1916</v>
      </c>
      <c r="BC55" s="43">
        <v>45748</v>
      </c>
      <c r="BD55" s="1"/>
      <c r="BE55" s="38">
        <v>9700000</v>
      </c>
      <c r="BF55" s="1">
        <v>84837086</v>
      </c>
      <c r="BG55" s="38">
        <v>552400</v>
      </c>
      <c r="BH55" s="1" t="s">
        <v>1917</v>
      </c>
      <c r="BI55" s="138">
        <v>45784</v>
      </c>
      <c r="BJ55" s="1"/>
      <c r="BK55" s="38">
        <v>9700000</v>
      </c>
      <c r="BL55" s="1">
        <v>85469228</v>
      </c>
      <c r="BM55" s="38">
        <v>1203700</v>
      </c>
      <c r="BN55" s="1" t="s">
        <v>1918</v>
      </c>
      <c r="BO55" s="138">
        <v>45811</v>
      </c>
      <c r="BP55" s="1"/>
      <c r="BQ55" s="38">
        <v>9700000</v>
      </c>
      <c r="BR55" s="1">
        <v>86273753</v>
      </c>
      <c r="BS55" s="38">
        <v>1203700</v>
      </c>
      <c r="BT55" s="1" t="s">
        <v>1919</v>
      </c>
      <c r="BU55" s="43">
        <v>45840</v>
      </c>
      <c r="BV55" s="1"/>
      <c r="BW55" s="38">
        <v>9700000</v>
      </c>
      <c r="BX55" s="1">
        <v>87082673</v>
      </c>
      <c r="BY55" s="38">
        <v>1203700</v>
      </c>
      <c r="BZ55" s="1" t="s">
        <v>1920</v>
      </c>
      <c r="CA55" s="43">
        <v>45873</v>
      </c>
      <c r="CB55" s="1"/>
      <c r="CC55" s="38">
        <v>9700000</v>
      </c>
      <c r="CD55" s="1">
        <v>87850103</v>
      </c>
      <c r="CE55" s="38">
        <v>1203700</v>
      </c>
      <c r="CF55" s="1" t="s">
        <v>1921</v>
      </c>
      <c r="CG55" s="43">
        <v>45903</v>
      </c>
      <c r="CH55" s="1"/>
      <c r="CI55" s="38">
        <v>9700000</v>
      </c>
      <c r="CJ55" s="1">
        <v>88676200</v>
      </c>
      <c r="CK55" s="38">
        <v>1203700</v>
      </c>
      <c r="CL55" s="1" t="s">
        <v>1922</v>
      </c>
      <c r="CM55" s="43">
        <v>45936</v>
      </c>
      <c r="CN55" s="1"/>
      <c r="CO55" s="38">
        <v>9700000</v>
      </c>
      <c r="CP55" s="1">
        <v>89478933</v>
      </c>
      <c r="CQ55" s="38">
        <v>1203700</v>
      </c>
      <c r="CR55" s="1" t="s">
        <v>1923</v>
      </c>
      <c r="CS55" s="43">
        <v>45971</v>
      </c>
      <c r="CT55" s="1"/>
      <c r="CU55" s="38">
        <v>9700000</v>
      </c>
      <c r="CV55" s="1">
        <v>90304421</v>
      </c>
      <c r="CW55" s="38">
        <v>1203700</v>
      </c>
      <c r="CX55" s="1" t="s">
        <v>1924</v>
      </c>
      <c r="CY55" s="43">
        <v>45992</v>
      </c>
      <c r="CZ55" s="1"/>
      <c r="DA55" s="38">
        <v>9700000</v>
      </c>
      <c r="DB55" s="1">
        <v>91170175</v>
      </c>
      <c r="DC55" s="38">
        <v>1204700</v>
      </c>
      <c r="DD55" s="1" t="s">
        <v>1925</v>
      </c>
      <c r="DE55" s="43">
        <v>46006</v>
      </c>
      <c r="DF55" s="1"/>
      <c r="DG55" s="38">
        <v>9700000</v>
      </c>
      <c r="DH55" s="49"/>
      <c r="DI55" s="50"/>
      <c r="DJ55" s="167" t="b">
        <f>SUM(AY55,BE55,BK55,BQ55,BW55,CC55,CI55,CO55,CU55,DA55,DG55)=D55</f>
        <v>0</v>
      </c>
      <c r="DK55" s="212" t="s">
        <v>1926</v>
      </c>
      <c r="DL55"/>
      <c r="DM55"/>
    </row>
    <row r="56" spans="1:117" hidden="1">
      <c r="A56" s="3" t="s">
        <v>1927</v>
      </c>
      <c r="B56" s="3" t="s">
        <v>568</v>
      </c>
      <c r="C56" s="13" t="s">
        <v>610</v>
      </c>
      <c r="D56" s="146">
        <v>87466667</v>
      </c>
      <c r="E56" s="12">
        <v>8525</v>
      </c>
      <c r="F56" s="24">
        <v>23173347</v>
      </c>
      <c r="G56" s="1">
        <v>6525</v>
      </c>
      <c r="H56" s="24">
        <v>32416800</v>
      </c>
      <c r="I56" s="1">
        <v>8325</v>
      </c>
      <c r="J56" s="24">
        <v>31876520</v>
      </c>
      <c r="K56" s="1"/>
      <c r="L56" s="24"/>
      <c r="M56" s="24"/>
      <c r="N56" s="24"/>
      <c r="O56" s="24"/>
      <c r="P56" s="24"/>
      <c r="Q56" s="24"/>
      <c r="R56" s="24"/>
      <c r="S56" s="38">
        <f t="shared" si="8"/>
        <v>87466667</v>
      </c>
      <c r="T56" s="1" t="b">
        <f t="shared" si="0"/>
        <v>1</v>
      </c>
      <c r="U56" s="1">
        <v>8525</v>
      </c>
      <c r="V56" s="152">
        <v>24312600</v>
      </c>
      <c r="W56" s="1">
        <v>6525</v>
      </c>
      <c r="X56" s="152">
        <v>32416800</v>
      </c>
      <c r="Y56" s="1">
        <v>8325</v>
      </c>
      <c r="Z56" s="152">
        <v>31876520</v>
      </c>
      <c r="AA56" s="1"/>
      <c r="AB56" s="1"/>
      <c r="AC56" s="1"/>
      <c r="AD56" s="1"/>
      <c r="AE56" s="1"/>
      <c r="AF56" s="1"/>
      <c r="AG56" s="123">
        <f t="shared" si="9"/>
        <v>88605920</v>
      </c>
      <c r="AH56" s="95" t="b">
        <v>0</v>
      </c>
      <c r="AI56" s="1" t="s">
        <v>1248</v>
      </c>
      <c r="AJ56" s="1" t="s">
        <v>58</v>
      </c>
      <c r="AK56" s="1" t="s">
        <v>58</v>
      </c>
      <c r="AL56" s="1" t="s">
        <v>1928</v>
      </c>
      <c r="AM56" s="1" t="s">
        <v>58</v>
      </c>
      <c r="AN56" s="1" t="s">
        <v>58</v>
      </c>
      <c r="AO56" s="1" t="s">
        <v>58</v>
      </c>
      <c r="AP56" s="294"/>
      <c r="AQ56" s="295"/>
      <c r="AR56" s="294"/>
      <c r="AS56" s="296"/>
      <c r="AT56" s="294"/>
      <c r="AU56" s="297"/>
      <c r="AV56" s="1" t="s">
        <v>1929</v>
      </c>
      <c r="AW56" s="43">
        <v>45719</v>
      </c>
      <c r="AX56" s="1"/>
      <c r="AY56" s="38">
        <v>3200000</v>
      </c>
      <c r="AZ56" s="1">
        <v>8383679498</v>
      </c>
      <c r="BA56" s="38">
        <v>178200</v>
      </c>
      <c r="BB56" s="1" t="s">
        <v>1930</v>
      </c>
      <c r="BC56" s="43">
        <v>45748</v>
      </c>
      <c r="BD56" s="1"/>
      <c r="BE56" s="38">
        <v>8000000</v>
      </c>
      <c r="BF56" s="1">
        <v>84744422</v>
      </c>
      <c r="BG56" s="38">
        <v>413300</v>
      </c>
      <c r="BH56" s="1" t="s">
        <v>1931</v>
      </c>
      <c r="BI56" s="138">
        <v>45783</v>
      </c>
      <c r="BJ56" s="1"/>
      <c r="BK56" s="38">
        <v>8000000</v>
      </c>
      <c r="BL56" s="1">
        <v>85724658</v>
      </c>
      <c r="BM56" s="38">
        <v>928800</v>
      </c>
      <c r="BN56" s="1" t="s">
        <v>1932</v>
      </c>
      <c r="BO56" s="138">
        <v>45783</v>
      </c>
      <c r="BP56" s="1"/>
      <c r="BQ56" s="38">
        <v>8000000</v>
      </c>
      <c r="BR56" s="1">
        <v>85724658</v>
      </c>
      <c r="BS56" s="38">
        <v>928800</v>
      </c>
      <c r="BT56" s="1" t="s">
        <v>1933</v>
      </c>
      <c r="BU56" s="43">
        <v>45813</v>
      </c>
      <c r="BV56" s="1"/>
      <c r="BW56" s="38">
        <v>8000000</v>
      </c>
      <c r="BX56" s="1">
        <v>87231062</v>
      </c>
      <c r="BY56" s="38">
        <v>928800</v>
      </c>
      <c r="BZ56" s="1" t="s">
        <v>1934</v>
      </c>
      <c r="CA56" s="43">
        <v>45873</v>
      </c>
      <c r="CB56" s="1"/>
      <c r="CC56" s="38">
        <v>8000000</v>
      </c>
      <c r="CD56" s="1">
        <v>87998135</v>
      </c>
      <c r="CE56" s="38">
        <v>928800</v>
      </c>
      <c r="CF56" s="1" t="s">
        <v>1935</v>
      </c>
      <c r="CG56" s="43">
        <v>45905</v>
      </c>
      <c r="CH56" s="1"/>
      <c r="CI56" s="38">
        <v>8000000</v>
      </c>
      <c r="CJ56" s="1">
        <v>88854617</v>
      </c>
      <c r="CK56" s="38">
        <v>928800</v>
      </c>
      <c r="CL56" s="1" t="s">
        <v>1936</v>
      </c>
      <c r="CM56" s="43">
        <v>45934</v>
      </c>
      <c r="CN56" s="1"/>
      <c r="CO56" s="38">
        <v>8000000</v>
      </c>
      <c r="CP56" s="1">
        <v>89630602</v>
      </c>
      <c r="CQ56" s="38">
        <v>928800</v>
      </c>
      <c r="CR56" s="1" t="s">
        <v>1937</v>
      </c>
      <c r="CS56" s="43">
        <v>45965</v>
      </c>
      <c r="CT56" s="1"/>
      <c r="CU56" s="38">
        <v>8000000</v>
      </c>
      <c r="CV56" s="1">
        <v>90470089</v>
      </c>
      <c r="CW56" s="38">
        <v>928800</v>
      </c>
      <c r="CX56" s="1" t="s">
        <v>1938</v>
      </c>
      <c r="CY56" s="43">
        <v>45995</v>
      </c>
      <c r="CZ56" s="1"/>
      <c r="DA56" s="38">
        <v>8000000</v>
      </c>
      <c r="DB56" s="1">
        <v>91321792</v>
      </c>
      <c r="DC56" s="38">
        <v>928800</v>
      </c>
      <c r="DD56" s="1" t="s">
        <v>1939</v>
      </c>
      <c r="DE56" s="43">
        <v>46007</v>
      </c>
      <c r="DF56" s="1"/>
      <c r="DG56" s="38">
        <v>8000000</v>
      </c>
      <c r="DH56" s="1">
        <v>92132569</v>
      </c>
      <c r="DI56" s="38">
        <v>928800</v>
      </c>
      <c r="DJ56" s="167" t="b">
        <f>SUM(AY56,BE56,BK56,BQ56,BW56,CC56,CI56,CO56,CU56,DA56,DG56)=D56</f>
        <v>0</v>
      </c>
      <c r="DK56" s="212"/>
      <c r="DL56"/>
      <c r="DM56"/>
    </row>
    <row r="57" spans="1:117" hidden="1">
      <c r="A57" s="3" t="s">
        <v>1940</v>
      </c>
      <c r="B57" s="3" t="s">
        <v>542</v>
      </c>
      <c r="C57" s="13" t="s">
        <v>610</v>
      </c>
      <c r="D57" s="146">
        <v>87466667</v>
      </c>
      <c r="E57" s="12">
        <v>8025</v>
      </c>
      <c r="F57" s="24">
        <v>23173347</v>
      </c>
      <c r="G57" s="1">
        <v>6125</v>
      </c>
      <c r="H57" s="24">
        <v>32416800</v>
      </c>
      <c r="I57" s="1">
        <v>7925</v>
      </c>
      <c r="J57" s="24">
        <v>31876520</v>
      </c>
      <c r="K57" s="1"/>
      <c r="L57" s="24"/>
      <c r="M57" s="24"/>
      <c r="N57" s="24"/>
      <c r="O57" s="24"/>
      <c r="P57" s="24"/>
      <c r="Q57" s="24"/>
      <c r="R57" s="24"/>
      <c r="S57" s="38">
        <f t="shared" si="8"/>
        <v>87466667</v>
      </c>
      <c r="T57" s="1" t="b">
        <f t="shared" si="0"/>
        <v>1</v>
      </c>
      <c r="U57" s="1">
        <v>7925</v>
      </c>
      <c r="V57" s="152">
        <v>31876520</v>
      </c>
      <c r="W57" s="1">
        <v>6125</v>
      </c>
      <c r="X57" s="152">
        <v>32416800</v>
      </c>
      <c r="Y57" s="1">
        <v>8025</v>
      </c>
      <c r="Z57" s="152">
        <v>24312600</v>
      </c>
      <c r="AA57" s="1"/>
      <c r="AB57" s="1"/>
      <c r="AC57" s="1"/>
      <c r="AD57" s="1"/>
      <c r="AE57" s="1"/>
      <c r="AF57" s="1"/>
      <c r="AG57" s="123">
        <f t="shared" si="9"/>
        <v>88605920</v>
      </c>
      <c r="AH57" s="95" t="b">
        <v>0</v>
      </c>
      <c r="AI57" s="1" t="s">
        <v>1248</v>
      </c>
      <c r="AJ57" s="1" t="s">
        <v>58</v>
      </c>
      <c r="AK57" s="1" t="s">
        <v>58</v>
      </c>
      <c r="AL57" s="1" t="s">
        <v>1941</v>
      </c>
      <c r="AM57" s="1" t="s">
        <v>58</v>
      </c>
      <c r="AN57" s="1" t="s">
        <v>58</v>
      </c>
      <c r="AO57" s="1" t="s">
        <v>58</v>
      </c>
      <c r="AP57" s="294"/>
      <c r="AQ57" s="295"/>
      <c r="AR57" s="294"/>
      <c r="AS57" s="296"/>
      <c r="AT57" s="294"/>
      <c r="AU57" s="297"/>
      <c r="AV57" s="1" t="s">
        <v>1942</v>
      </c>
      <c r="AW57" s="43">
        <v>45720</v>
      </c>
      <c r="AX57" s="1"/>
      <c r="AY57" s="38">
        <v>3200000</v>
      </c>
      <c r="AZ57" s="1">
        <v>32524560</v>
      </c>
      <c r="BA57" s="38">
        <v>471000</v>
      </c>
      <c r="BB57" s="1" t="s">
        <v>1943</v>
      </c>
      <c r="BC57" s="43">
        <v>45817</v>
      </c>
      <c r="BD57" s="1"/>
      <c r="BE57" s="38">
        <v>8000000</v>
      </c>
      <c r="BF57" s="1">
        <v>32857044</v>
      </c>
      <c r="BG57" s="38">
        <v>620100</v>
      </c>
      <c r="BH57" s="1" t="s">
        <v>1944</v>
      </c>
      <c r="BI57" s="138">
        <v>45814</v>
      </c>
      <c r="BJ57" s="1"/>
      <c r="BK57" s="38">
        <v>8000000</v>
      </c>
      <c r="BL57" s="1">
        <v>32940402</v>
      </c>
      <c r="BM57" s="38">
        <v>941100</v>
      </c>
      <c r="BN57" s="1" t="s">
        <v>1945</v>
      </c>
      <c r="BO57" s="138">
        <v>45814</v>
      </c>
      <c r="BP57" s="1"/>
      <c r="BQ57" s="38">
        <v>8000000</v>
      </c>
      <c r="BR57" s="1">
        <v>33466135</v>
      </c>
      <c r="BS57" s="38">
        <v>928800</v>
      </c>
      <c r="BT57" s="1" t="s">
        <v>1946</v>
      </c>
      <c r="BU57" s="43">
        <v>45931</v>
      </c>
      <c r="BV57" s="1"/>
      <c r="BW57" s="38">
        <v>8000000</v>
      </c>
      <c r="BX57" s="1">
        <v>33904390</v>
      </c>
      <c r="BY57" s="38">
        <v>932500</v>
      </c>
      <c r="BZ57" s="1" t="s">
        <v>1947</v>
      </c>
      <c r="CA57" s="43">
        <v>45931</v>
      </c>
      <c r="CB57" s="1"/>
      <c r="CC57" s="38">
        <v>8000000</v>
      </c>
      <c r="CD57" s="1">
        <v>33914528</v>
      </c>
      <c r="CE57" s="38">
        <v>937100</v>
      </c>
      <c r="CF57" s="1" t="s">
        <v>1948</v>
      </c>
      <c r="CG57" s="43">
        <v>45933</v>
      </c>
      <c r="CH57" s="1"/>
      <c r="CI57" s="38">
        <v>8000000</v>
      </c>
      <c r="CJ57" s="1">
        <v>34298027</v>
      </c>
      <c r="CK57" s="38">
        <v>932500</v>
      </c>
      <c r="CL57" s="1" t="s">
        <v>1949</v>
      </c>
      <c r="CM57" s="43">
        <v>45937</v>
      </c>
      <c r="CN57" s="1"/>
      <c r="CO57" s="38">
        <v>8000000</v>
      </c>
      <c r="CP57" s="1">
        <v>34739714</v>
      </c>
      <c r="CQ57" s="38">
        <v>935500</v>
      </c>
      <c r="CR57" s="1" t="s">
        <v>1950</v>
      </c>
      <c r="CS57" s="43">
        <v>45980</v>
      </c>
      <c r="CT57" s="1"/>
      <c r="CU57" s="38">
        <v>8000000</v>
      </c>
      <c r="CV57" s="1">
        <v>34925130</v>
      </c>
      <c r="CW57" s="38">
        <v>929600</v>
      </c>
      <c r="CX57" s="1" t="s">
        <v>1951</v>
      </c>
      <c r="CY57" s="43">
        <v>46010</v>
      </c>
      <c r="CZ57" s="1"/>
      <c r="DA57" s="38">
        <v>8000000</v>
      </c>
      <c r="DB57" s="1">
        <v>35140677</v>
      </c>
      <c r="DC57" s="38">
        <v>940000</v>
      </c>
      <c r="DD57" s="1" t="s">
        <v>1952</v>
      </c>
      <c r="DE57" s="43">
        <v>46010</v>
      </c>
      <c r="DF57" s="1"/>
      <c r="DG57" s="38">
        <v>8000000</v>
      </c>
      <c r="DH57" s="1">
        <v>35730942</v>
      </c>
      <c r="DI57" s="38">
        <v>928800</v>
      </c>
      <c r="DJ57" s="167" t="b">
        <f>SUM(AY57,BE57,BK57,BQ57,BW57,CC57,CI57,CO57,CU57,DA57,DG57)=D57</f>
        <v>0</v>
      </c>
      <c r="DK57" s="212"/>
      <c r="DL57"/>
      <c r="DM57"/>
    </row>
    <row r="58" spans="1:117" hidden="1">
      <c r="A58" s="3" t="s">
        <v>1953</v>
      </c>
      <c r="B58" s="190" t="s">
        <v>1954</v>
      </c>
      <c r="C58" s="13" t="s">
        <v>610</v>
      </c>
      <c r="D58" s="146">
        <v>106053333</v>
      </c>
      <c r="E58" s="12">
        <v>8025</v>
      </c>
      <c r="F58" s="24">
        <v>39200000</v>
      </c>
      <c r="G58" s="1">
        <v>10125</v>
      </c>
      <c r="H58" s="24">
        <v>28306666</v>
      </c>
      <c r="I58" s="1">
        <v>9425</v>
      </c>
      <c r="J58" s="24">
        <v>38546667</v>
      </c>
      <c r="K58" s="1"/>
      <c r="L58" s="24"/>
      <c r="M58" s="24"/>
      <c r="N58" s="24"/>
      <c r="O58" s="24"/>
      <c r="P58" s="24"/>
      <c r="Q58" s="24"/>
      <c r="R58" s="24"/>
      <c r="S58" s="38">
        <f t="shared" si="8"/>
        <v>106053333</v>
      </c>
      <c r="T58" s="1" t="b">
        <f t="shared" si="0"/>
        <v>1</v>
      </c>
      <c r="U58" s="1">
        <v>10125</v>
      </c>
      <c r="V58" s="152">
        <v>29400000</v>
      </c>
      <c r="W58" s="1">
        <v>8025</v>
      </c>
      <c r="X58" s="152">
        <v>39200000</v>
      </c>
      <c r="Y58" s="1">
        <v>9425</v>
      </c>
      <c r="Z58" s="152">
        <v>38546667</v>
      </c>
      <c r="AA58" s="1"/>
      <c r="AB58" s="1"/>
      <c r="AC58" s="1"/>
      <c r="AD58" s="1"/>
      <c r="AE58" s="1"/>
      <c r="AF58" s="1"/>
      <c r="AG58" s="123">
        <f t="shared" si="9"/>
        <v>107146667</v>
      </c>
      <c r="AH58" s="95" t="b">
        <v>0</v>
      </c>
      <c r="AI58" s="1" t="s">
        <v>1248</v>
      </c>
      <c r="AJ58" s="1" t="s">
        <v>58</v>
      </c>
      <c r="AK58" s="1" t="s">
        <v>58</v>
      </c>
      <c r="AL58" s="1" t="s">
        <v>1955</v>
      </c>
      <c r="AM58" s="1" t="s">
        <v>58</v>
      </c>
      <c r="AN58" s="1" t="s">
        <v>58</v>
      </c>
      <c r="AO58" s="1" t="s">
        <v>58</v>
      </c>
      <c r="AP58" s="294"/>
      <c r="AQ58" s="295"/>
      <c r="AR58" s="294"/>
      <c r="AS58" s="296"/>
      <c r="AT58" s="294"/>
      <c r="AU58" s="297"/>
      <c r="AV58" s="1" t="s">
        <v>1955</v>
      </c>
      <c r="AW58" s="43">
        <v>45721</v>
      </c>
      <c r="AX58" s="1"/>
      <c r="AY58" s="38">
        <v>3880000</v>
      </c>
      <c r="AZ58" s="1">
        <v>9478911801</v>
      </c>
      <c r="BA58" s="38">
        <v>1091300</v>
      </c>
      <c r="BB58" s="1" t="s">
        <v>1956</v>
      </c>
      <c r="BC58" s="43">
        <v>45749</v>
      </c>
      <c r="BD58" s="1"/>
      <c r="BE58" s="38">
        <v>9700000</v>
      </c>
      <c r="BF58" s="1">
        <v>9483580426</v>
      </c>
      <c r="BG58" s="38">
        <v>1126100</v>
      </c>
      <c r="BH58" s="1" t="s">
        <v>1957</v>
      </c>
      <c r="BI58" s="138">
        <v>45784</v>
      </c>
      <c r="BJ58" s="1"/>
      <c r="BK58" s="38">
        <v>9700000</v>
      </c>
      <c r="BL58" s="1">
        <v>9485334939</v>
      </c>
      <c r="BM58" s="38">
        <v>1126100</v>
      </c>
      <c r="BN58" s="1" t="s">
        <v>1958</v>
      </c>
      <c r="BO58" s="138">
        <v>45812</v>
      </c>
      <c r="BP58" s="1"/>
      <c r="BQ58" s="38">
        <v>9700000</v>
      </c>
      <c r="BR58" s="1">
        <v>9486791627</v>
      </c>
      <c r="BS58" s="38">
        <v>1126100</v>
      </c>
      <c r="BT58" s="1" t="s">
        <v>1959</v>
      </c>
      <c r="BU58" s="43">
        <v>45843</v>
      </c>
      <c r="BV58" s="1"/>
      <c r="BW58" s="38">
        <v>9700000</v>
      </c>
      <c r="BX58" s="1">
        <v>9487481843</v>
      </c>
      <c r="BY58" s="38">
        <v>1126100</v>
      </c>
      <c r="BZ58" s="1" t="s">
        <v>1960</v>
      </c>
      <c r="CA58" s="43">
        <v>45875</v>
      </c>
      <c r="CB58" s="1"/>
      <c r="CC58" s="38">
        <v>9700000</v>
      </c>
      <c r="CD58" s="1">
        <v>9489627398</v>
      </c>
      <c r="CE58" s="38">
        <v>1126100</v>
      </c>
      <c r="CF58" s="1" t="s">
        <v>1961</v>
      </c>
      <c r="CG58" s="43">
        <v>45908</v>
      </c>
      <c r="CH58" s="1"/>
      <c r="CI58" s="38">
        <v>9700000</v>
      </c>
      <c r="CJ58" s="1">
        <v>9490388718</v>
      </c>
      <c r="CK58" s="38">
        <v>1126100</v>
      </c>
      <c r="CL58" s="1" t="s">
        <v>1962</v>
      </c>
      <c r="CM58" s="43">
        <v>45936</v>
      </c>
      <c r="CN58" s="1"/>
      <c r="CO58" s="38">
        <v>9700000</v>
      </c>
      <c r="CP58" s="1">
        <v>9492123607</v>
      </c>
      <c r="CQ58" s="38">
        <v>1126100</v>
      </c>
      <c r="CR58" s="1" t="s">
        <v>1963</v>
      </c>
      <c r="CS58" s="43">
        <v>45968</v>
      </c>
      <c r="CT58" s="1"/>
      <c r="CU58" s="38">
        <v>9700000</v>
      </c>
      <c r="CV58" s="1">
        <v>9493934923</v>
      </c>
      <c r="CW58" s="38">
        <v>1126100</v>
      </c>
      <c r="CX58" s="1" t="s">
        <v>1964</v>
      </c>
      <c r="CY58" s="43">
        <v>45993</v>
      </c>
      <c r="CZ58" s="1"/>
      <c r="DA58" s="38">
        <v>9700000</v>
      </c>
      <c r="DB58" s="1">
        <v>9495276757</v>
      </c>
      <c r="DC58" s="38">
        <v>1126100</v>
      </c>
      <c r="DD58" s="1" t="s">
        <v>1965</v>
      </c>
      <c r="DE58" s="43">
        <v>46006</v>
      </c>
      <c r="DF58" s="1"/>
      <c r="DG58" s="38">
        <v>9700000</v>
      </c>
      <c r="DH58" s="1">
        <v>9495276757</v>
      </c>
      <c r="DI58" s="38">
        <v>1126100</v>
      </c>
      <c r="DJ58" s="167" t="b">
        <f>SUM(AY58,BE58,BK58,BQ58,BW58,CC58,CI58,CO58,CU58,DA58,DG58)=D58</f>
        <v>0</v>
      </c>
      <c r="DK58" s="212"/>
      <c r="DL58"/>
      <c r="DM58"/>
    </row>
    <row r="59" spans="1:117" hidden="1">
      <c r="A59" s="3" t="s">
        <v>1966</v>
      </c>
      <c r="B59" s="190" t="s">
        <v>539</v>
      </c>
      <c r="C59" s="13" t="s">
        <v>610</v>
      </c>
      <c r="D59" s="146">
        <v>85600000</v>
      </c>
      <c r="E59" s="12">
        <v>7925</v>
      </c>
      <c r="F59" s="24">
        <v>24312600</v>
      </c>
      <c r="G59" s="1">
        <v>6025</v>
      </c>
      <c r="H59" s="24">
        <v>32416800</v>
      </c>
      <c r="I59" s="1">
        <v>7825</v>
      </c>
      <c r="J59" s="24">
        <v>28870600</v>
      </c>
      <c r="K59" s="1"/>
      <c r="L59" s="24"/>
      <c r="M59" s="24"/>
      <c r="N59" s="24"/>
      <c r="O59" s="24"/>
      <c r="P59" s="24"/>
      <c r="Q59" s="24"/>
      <c r="R59" s="24"/>
      <c r="S59" s="38">
        <f t="shared" si="8"/>
        <v>85600000</v>
      </c>
      <c r="T59" s="1" t="b">
        <f t="shared" si="0"/>
        <v>1</v>
      </c>
      <c r="U59" s="1">
        <v>7925</v>
      </c>
      <c r="V59" s="152">
        <v>24312600</v>
      </c>
      <c r="W59" s="1">
        <v>6025</v>
      </c>
      <c r="X59" s="152">
        <v>32416800</v>
      </c>
      <c r="Y59" s="1">
        <v>7825</v>
      </c>
      <c r="Z59" s="152">
        <v>29985540</v>
      </c>
      <c r="AA59" s="1"/>
      <c r="AB59" s="1"/>
      <c r="AC59" s="1"/>
      <c r="AD59" s="1"/>
      <c r="AE59" s="1"/>
      <c r="AF59" s="1"/>
      <c r="AG59" s="123">
        <f t="shared" si="9"/>
        <v>86714940</v>
      </c>
      <c r="AH59" s="95" t="b">
        <v>0</v>
      </c>
      <c r="AI59" s="1" t="s">
        <v>1248</v>
      </c>
      <c r="AJ59" s="1" t="s">
        <v>58</v>
      </c>
      <c r="AK59" s="1" t="s">
        <v>58</v>
      </c>
      <c r="AL59" s="1" t="s">
        <v>1967</v>
      </c>
      <c r="AM59" s="1" t="s">
        <v>58</v>
      </c>
      <c r="AN59" s="1" t="s">
        <v>58</v>
      </c>
      <c r="AO59" s="1" t="s">
        <v>58</v>
      </c>
      <c r="AP59" s="294"/>
      <c r="AQ59" s="295"/>
      <c r="AR59" s="294"/>
      <c r="AS59" s="296"/>
      <c r="AT59" s="294"/>
      <c r="AU59" s="297"/>
      <c r="AV59" s="1" t="s">
        <v>1968</v>
      </c>
      <c r="AW59" s="43">
        <v>45719</v>
      </c>
      <c r="AX59" s="1"/>
      <c r="AY59" s="38">
        <v>3466667</v>
      </c>
      <c r="AZ59">
        <v>7958240346</v>
      </c>
      <c r="BA59" s="38">
        <v>26600</v>
      </c>
      <c r="BB59" s="1" t="s">
        <v>1969</v>
      </c>
      <c r="BC59" s="43">
        <v>45748</v>
      </c>
      <c r="BD59" s="1"/>
      <c r="BE59" s="38">
        <v>8000000</v>
      </c>
      <c r="BF59" s="1">
        <v>7958241059</v>
      </c>
      <c r="BG59" s="38">
        <v>418800</v>
      </c>
      <c r="BH59" s="1" t="s">
        <v>1970</v>
      </c>
      <c r="BI59" s="138">
        <v>45783</v>
      </c>
      <c r="BJ59" s="1"/>
      <c r="BK59" s="38">
        <v>8000000</v>
      </c>
      <c r="BL59" s="1">
        <v>7965270463</v>
      </c>
      <c r="BM59" s="38">
        <v>936100</v>
      </c>
      <c r="BN59" s="1" t="s">
        <v>1971</v>
      </c>
      <c r="BO59" s="138">
        <v>45812</v>
      </c>
      <c r="BP59" s="1"/>
      <c r="BQ59" s="38">
        <v>8000000</v>
      </c>
      <c r="BR59" s="1">
        <v>7968121035</v>
      </c>
      <c r="BS59" s="38">
        <v>932200</v>
      </c>
      <c r="BT59" s="1" t="s">
        <v>1972</v>
      </c>
      <c r="BU59" s="43">
        <v>45843</v>
      </c>
      <c r="BV59" s="1"/>
      <c r="BW59" s="38">
        <v>8000000</v>
      </c>
      <c r="BX59" s="95">
        <v>7971430316</v>
      </c>
      <c r="BY59" s="38">
        <v>932500</v>
      </c>
      <c r="BZ59" s="1" t="s">
        <v>1973</v>
      </c>
      <c r="CA59" s="43">
        <v>45870</v>
      </c>
      <c r="CB59" s="1"/>
      <c r="CC59" s="38">
        <v>8000000</v>
      </c>
      <c r="CD59" s="1">
        <v>7974779204</v>
      </c>
      <c r="CE59" s="38">
        <v>936500</v>
      </c>
      <c r="CF59" s="1" t="s">
        <v>1974</v>
      </c>
      <c r="CG59" s="43">
        <v>45911</v>
      </c>
      <c r="CH59" s="1"/>
      <c r="CI59" s="38">
        <v>8000000</v>
      </c>
      <c r="CJ59" s="1">
        <v>7979624306</v>
      </c>
      <c r="CK59" s="38">
        <v>930700</v>
      </c>
      <c r="CL59" s="1" t="s">
        <v>1975</v>
      </c>
      <c r="CM59" s="43">
        <v>45934</v>
      </c>
      <c r="CN59" s="1"/>
      <c r="CO59" s="38">
        <v>8000000</v>
      </c>
      <c r="CP59" s="1">
        <v>7982253701</v>
      </c>
      <c r="CQ59" s="38">
        <v>931900</v>
      </c>
      <c r="CR59" s="1" t="s">
        <v>1976</v>
      </c>
      <c r="CS59" s="43">
        <v>45966</v>
      </c>
      <c r="CT59" s="1"/>
      <c r="CU59" s="38">
        <v>8000000</v>
      </c>
      <c r="CV59" s="1">
        <v>7986378914</v>
      </c>
      <c r="CW59" s="38">
        <v>935800</v>
      </c>
      <c r="CX59" s="1" t="s">
        <v>1977</v>
      </c>
      <c r="CY59" s="43">
        <v>45994</v>
      </c>
      <c r="CZ59" s="1"/>
      <c r="DA59" s="38">
        <v>8000000</v>
      </c>
      <c r="DB59" s="1">
        <v>7991406081</v>
      </c>
      <c r="DC59" s="38">
        <v>931300</v>
      </c>
      <c r="DD59" s="1" t="s">
        <v>1978</v>
      </c>
      <c r="DE59" s="43">
        <v>46006</v>
      </c>
      <c r="DF59" s="1"/>
      <c r="DG59" s="38">
        <v>8000000</v>
      </c>
      <c r="DH59" s="1">
        <v>7994683912</v>
      </c>
      <c r="DI59" s="38">
        <v>932500</v>
      </c>
      <c r="DJ59" s="167" t="b">
        <f>SUM(AY59,BE59,BK59,BQ59,BW59,CC59,CI59,CO59,CU59,DA59,DG59)=D59</f>
        <v>0</v>
      </c>
      <c r="DK59" s="212"/>
      <c r="DL59"/>
      <c r="DM59"/>
    </row>
    <row r="60" spans="1:117" s="472" customFormat="1" hidden="1">
      <c r="A60" s="443" t="s">
        <v>1979</v>
      </c>
      <c r="B60" s="443" t="s">
        <v>1980</v>
      </c>
      <c r="C60" s="463" t="s">
        <v>610</v>
      </c>
      <c r="D60" s="499">
        <v>55000000</v>
      </c>
      <c r="E60" s="444">
        <v>4825</v>
      </c>
      <c r="F60" s="446">
        <v>46288886</v>
      </c>
      <c r="G60" s="447">
        <v>41025</v>
      </c>
      <c r="H60" s="446">
        <v>8711114</v>
      </c>
      <c r="I60" s="447"/>
      <c r="J60" s="446"/>
      <c r="K60" s="447"/>
      <c r="L60" s="446"/>
      <c r="M60" s="446"/>
      <c r="N60" s="446"/>
      <c r="O60" s="446"/>
      <c r="P60" s="446"/>
      <c r="Q60" s="446"/>
      <c r="R60" s="446"/>
      <c r="S60" s="453">
        <f>SUM(F60+H60+J60+L60)</f>
        <v>55000000</v>
      </c>
      <c r="T60" s="447" t="b">
        <f t="shared" si="0"/>
        <v>1</v>
      </c>
      <c r="U60" s="472">
        <v>94425</v>
      </c>
      <c r="V60" s="446">
        <v>8711134</v>
      </c>
      <c r="W60" s="447">
        <v>8125</v>
      </c>
      <c r="X60" s="446">
        <v>46288866</v>
      </c>
      <c r="Y60" s="447"/>
      <c r="Z60" s="446"/>
      <c r="AA60" s="447"/>
      <c r="AB60" s="447"/>
      <c r="AC60" s="447"/>
      <c r="AD60" s="447"/>
      <c r="AE60" s="447"/>
      <c r="AF60" s="447"/>
      <c r="AG60" s="500">
        <f>SUM(V60+X60+Z60)</f>
        <v>55000000</v>
      </c>
      <c r="AH60" s="465" t="b">
        <v>1</v>
      </c>
      <c r="AI60" s="447" t="s">
        <v>1248</v>
      </c>
      <c r="AJ60" s="447" t="s">
        <v>58</v>
      </c>
      <c r="AK60" s="447" t="s">
        <v>58</v>
      </c>
      <c r="AL60" s="447" t="s">
        <v>1981</v>
      </c>
      <c r="AM60" s="447" t="s">
        <v>58</v>
      </c>
      <c r="AN60" s="447" t="s">
        <v>58</v>
      </c>
      <c r="AO60" s="447" t="s">
        <v>58</v>
      </c>
      <c r="AP60" s="447"/>
      <c r="AQ60" s="466"/>
      <c r="AR60" s="447"/>
      <c r="AS60" s="449"/>
      <c r="AT60" s="447"/>
      <c r="AU60" s="453"/>
      <c r="AV60" s="447" t="s">
        <v>1982</v>
      </c>
      <c r="AW60" s="454">
        <v>45722</v>
      </c>
      <c r="AX60" s="447"/>
      <c r="AY60" s="453">
        <v>1667667</v>
      </c>
      <c r="AZ60" s="447" t="s">
        <v>706</v>
      </c>
      <c r="BA60" s="453" t="s">
        <v>706</v>
      </c>
      <c r="BB60" s="447" t="s">
        <v>1983</v>
      </c>
      <c r="BC60" s="454">
        <v>45750</v>
      </c>
      <c r="BD60" s="447"/>
      <c r="BE60" s="453">
        <v>5000000</v>
      </c>
      <c r="BF60" s="447">
        <v>1071348024</v>
      </c>
      <c r="BG60" s="453">
        <v>505100</v>
      </c>
      <c r="BH60" s="447" t="s">
        <v>1984</v>
      </c>
      <c r="BI60" s="467">
        <v>45782</v>
      </c>
      <c r="BJ60" s="447"/>
      <c r="BK60" s="453">
        <v>5000000</v>
      </c>
      <c r="BL60" s="447">
        <v>1071966367</v>
      </c>
      <c r="BM60" s="453">
        <v>592500</v>
      </c>
      <c r="BN60" s="447" t="s">
        <v>1985</v>
      </c>
      <c r="BO60" s="467">
        <v>45815</v>
      </c>
      <c r="BP60" s="447"/>
      <c r="BQ60" s="453">
        <v>5000000</v>
      </c>
      <c r="BR60" s="447">
        <v>1071972173</v>
      </c>
      <c r="BS60" s="453">
        <v>597300</v>
      </c>
      <c r="BT60" s="447" t="s">
        <v>1986</v>
      </c>
      <c r="BU60" s="454">
        <v>45840</v>
      </c>
      <c r="BV60" s="447"/>
      <c r="BW60" s="453">
        <v>5000000</v>
      </c>
      <c r="BX60" s="447">
        <v>1073034388</v>
      </c>
      <c r="BY60" s="453">
        <v>592500</v>
      </c>
      <c r="BZ60" s="447" t="s">
        <v>1987</v>
      </c>
      <c r="CA60" s="454">
        <v>45870</v>
      </c>
      <c r="CB60" s="447"/>
      <c r="CC60" s="453">
        <v>5000000</v>
      </c>
      <c r="CD60" s="447">
        <v>1073532908</v>
      </c>
      <c r="CE60" s="453">
        <v>595600</v>
      </c>
      <c r="CF60" s="447" t="s">
        <v>1988</v>
      </c>
      <c r="CG60" s="454">
        <v>45902</v>
      </c>
      <c r="CH60" s="447"/>
      <c r="CI60" s="453">
        <v>5000000</v>
      </c>
      <c r="CJ60" s="447">
        <v>1074457588</v>
      </c>
      <c r="CK60" s="453">
        <v>592500</v>
      </c>
      <c r="CL60" s="447" t="s">
        <v>1989</v>
      </c>
      <c r="CM60" s="454">
        <v>45932</v>
      </c>
      <c r="CN60" s="447"/>
      <c r="CO60" s="453">
        <v>5000000</v>
      </c>
      <c r="CP60" s="447">
        <v>1074807317</v>
      </c>
      <c r="CQ60" s="453">
        <v>592500</v>
      </c>
      <c r="CR60" s="447" t="s">
        <v>1990</v>
      </c>
      <c r="CS60" s="454">
        <v>45966</v>
      </c>
      <c r="CT60" s="447"/>
      <c r="CU60" s="453">
        <v>50000000</v>
      </c>
      <c r="CV60" s="447">
        <v>1075708560</v>
      </c>
      <c r="CW60" s="453">
        <v>592500</v>
      </c>
      <c r="CX60" s="447" t="s">
        <v>1991</v>
      </c>
      <c r="CY60" s="454">
        <v>45993</v>
      </c>
      <c r="CZ60" s="447"/>
      <c r="DA60" s="453">
        <v>5000000</v>
      </c>
      <c r="DB60" s="447">
        <v>1076366126</v>
      </c>
      <c r="DC60" s="453">
        <v>592500</v>
      </c>
      <c r="DD60" s="447" t="s">
        <v>1992</v>
      </c>
      <c r="DE60" s="454">
        <v>46007</v>
      </c>
      <c r="DF60" s="447"/>
      <c r="DG60" s="453">
        <v>5000000</v>
      </c>
      <c r="DH60" s="447">
        <v>1077949228</v>
      </c>
      <c r="DI60" s="453">
        <v>592500</v>
      </c>
      <c r="DJ60" s="469" t="b">
        <f>SUM(AY60,BE60,BK60,BQ60,BW60,CC60,CI60,CO60,CU60,DA60,DG60)=D60</f>
        <v>0</v>
      </c>
      <c r="DK60" s="474" t="s">
        <v>1993</v>
      </c>
    </row>
    <row r="61" spans="1:117" s="472" customFormat="1" hidden="1">
      <c r="A61" s="443" t="s">
        <v>1994</v>
      </c>
      <c r="B61" s="443" t="s">
        <v>1995</v>
      </c>
      <c r="C61" s="463" t="s">
        <v>610</v>
      </c>
      <c r="D61" s="499">
        <v>45100000</v>
      </c>
      <c r="E61" s="444">
        <v>11525</v>
      </c>
      <c r="F61" s="446">
        <v>32800000</v>
      </c>
      <c r="G61" s="447">
        <v>71525</v>
      </c>
      <c r="H61" s="446">
        <v>12300000</v>
      </c>
      <c r="I61" s="447"/>
      <c r="J61" s="446"/>
      <c r="K61" s="447"/>
      <c r="L61" s="446"/>
      <c r="M61" s="446"/>
      <c r="N61" s="446"/>
      <c r="O61" s="446"/>
      <c r="P61" s="446"/>
      <c r="Q61" s="446"/>
      <c r="R61" s="446"/>
      <c r="S61" s="453">
        <f>SUM(F61+H61+J61+L61)</f>
        <v>45100000</v>
      </c>
      <c r="T61" s="447" t="b">
        <f t="shared" si="0"/>
        <v>1</v>
      </c>
      <c r="U61" s="447">
        <v>8225</v>
      </c>
      <c r="V61" s="446">
        <v>32800000</v>
      </c>
      <c r="W61" s="447">
        <v>94525</v>
      </c>
      <c r="X61" s="446">
        <v>12300000</v>
      </c>
      <c r="Y61" s="447"/>
      <c r="Z61" s="446"/>
      <c r="AA61" s="447"/>
      <c r="AB61" s="447"/>
      <c r="AC61" s="447"/>
      <c r="AD61" s="447"/>
      <c r="AE61" s="447"/>
      <c r="AF61" s="447"/>
      <c r="AG61" s="500">
        <f t="shared" ref="AG61:AG62" si="10">SUM(V61+X61+Z61)</f>
        <v>45100000</v>
      </c>
      <c r="AH61" s="465" t="b">
        <v>1</v>
      </c>
      <c r="AI61" s="447" t="s">
        <v>1248</v>
      </c>
      <c r="AJ61" s="447" t="s">
        <v>58</v>
      </c>
      <c r="AK61" s="447" t="s">
        <v>58</v>
      </c>
      <c r="AL61" s="447" t="s">
        <v>1996</v>
      </c>
      <c r="AM61" s="447" t="s">
        <v>58</v>
      </c>
      <c r="AN61" s="447" t="s">
        <v>58</v>
      </c>
      <c r="AO61" s="447" t="s">
        <v>58</v>
      </c>
      <c r="AP61" s="447"/>
      <c r="AQ61" s="466"/>
      <c r="AR61" s="447"/>
      <c r="AS61" s="449"/>
      <c r="AT61" s="447"/>
      <c r="AU61" s="453"/>
      <c r="AV61" s="447" t="s">
        <v>1997</v>
      </c>
      <c r="AW61" s="454">
        <v>45723</v>
      </c>
      <c r="AX61" s="447"/>
      <c r="AY61" s="453">
        <v>1366667</v>
      </c>
      <c r="AZ61" s="447">
        <v>9480735359</v>
      </c>
      <c r="BA61" s="453">
        <v>297600</v>
      </c>
      <c r="BB61" s="447" t="s">
        <v>1998</v>
      </c>
      <c r="BC61" s="454">
        <v>45750</v>
      </c>
      <c r="BD61" s="447"/>
      <c r="BE61" s="453">
        <v>4100000</v>
      </c>
      <c r="BF61" s="447">
        <v>9483317267</v>
      </c>
      <c r="BG61" s="453">
        <v>479700</v>
      </c>
      <c r="BH61" s="447" t="s">
        <v>1999</v>
      </c>
      <c r="BI61" s="467">
        <v>45782</v>
      </c>
      <c r="BJ61" s="447"/>
      <c r="BK61" s="453">
        <v>4100000</v>
      </c>
      <c r="BL61" s="447">
        <v>9483975656</v>
      </c>
      <c r="BM61" s="453">
        <v>477100</v>
      </c>
      <c r="BN61" s="447" t="s">
        <v>2000</v>
      </c>
      <c r="BO61" s="467">
        <v>45820</v>
      </c>
      <c r="BP61" s="447"/>
      <c r="BQ61" s="453">
        <v>4100000</v>
      </c>
      <c r="BR61" s="447">
        <v>9485192374</v>
      </c>
      <c r="BS61" s="453">
        <v>476500</v>
      </c>
      <c r="BT61" s="447" t="s">
        <v>2001</v>
      </c>
      <c r="BU61" s="454">
        <v>45841</v>
      </c>
      <c r="BV61" s="447"/>
      <c r="BW61" s="453">
        <v>4100000</v>
      </c>
      <c r="BX61" s="447">
        <v>9486589622</v>
      </c>
      <c r="BY61" s="453">
        <v>477700</v>
      </c>
      <c r="BZ61" s="447" t="s">
        <v>2002</v>
      </c>
      <c r="CA61" s="454">
        <v>45870</v>
      </c>
      <c r="CB61" s="447"/>
      <c r="CC61" s="453">
        <v>4100000</v>
      </c>
      <c r="CD61" s="447">
        <v>9488388633</v>
      </c>
      <c r="CE61" s="453">
        <v>477000</v>
      </c>
      <c r="CF61" s="447" t="s">
        <v>2003</v>
      </c>
      <c r="CG61" s="454">
        <v>45904</v>
      </c>
      <c r="CH61" s="447"/>
      <c r="CI61" s="453">
        <v>4100000</v>
      </c>
      <c r="CJ61" s="447">
        <v>9489516814</v>
      </c>
      <c r="CK61" s="453">
        <v>477700</v>
      </c>
      <c r="CL61" s="447" t="s">
        <v>2004</v>
      </c>
      <c r="CM61" s="454">
        <v>45936</v>
      </c>
      <c r="CN61" s="447"/>
      <c r="CO61" s="453">
        <v>4100000</v>
      </c>
      <c r="CP61" s="447">
        <v>9490944281</v>
      </c>
      <c r="CQ61" s="453">
        <v>477700</v>
      </c>
      <c r="CR61" s="447" t="s">
        <v>2005</v>
      </c>
      <c r="CS61" s="454">
        <v>45968</v>
      </c>
      <c r="CT61" s="447"/>
      <c r="CU61" s="453">
        <v>4100000</v>
      </c>
      <c r="CV61" s="447">
        <v>9492354464</v>
      </c>
      <c r="CW61" s="453">
        <v>477000</v>
      </c>
      <c r="CX61" s="447" t="s">
        <v>2006</v>
      </c>
      <c r="CY61" s="454">
        <v>45993</v>
      </c>
      <c r="CZ61" s="447"/>
      <c r="DA61" s="453">
        <v>4100000</v>
      </c>
      <c r="DB61" s="447">
        <v>9493821702</v>
      </c>
      <c r="DC61" s="453">
        <v>477000</v>
      </c>
      <c r="DD61" s="447" t="s">
        <v>2007</v>
      </c>
      <c r="DE61" s="454">
        <v>46008</v>
      </c>
      <c r="DF61" s="447"/>
      <c r="DG61" s="453">
        <v>4100000</v>
      </c>
      <c r="DH61" s="447">
        <v>9496465690</v>
      </c>
      <c r="DI61" s="453">
        <v>476000</v>
      </c>
      <c r="DJ61" s="469" t="b">
        <f>SUM(AY61,BE61,BK61,BQ61,BW61,CC61,CI61,CO61,CU61,DA61,DG61)=D61</f>
        <v>0</v>
      </c>
      <c r="DK61" s="474" t="s">
        <v>2008</v>
      </c>
    </row>
    <row r="62" spans="1:117" s="472" customFormat="1" hidden="1">
      <c r="A62" s="443" t="s">
        <v>2009</v>
      </c>
      <c r="B62" s="443" t="s">
        <v>2010</v>
      </c>
      <c r="C62" s="463" t="s">
        <v>610</v>
      </c>
      <c r="D62" s="499">
        <v>41800000</v>
      </c>
      <c r="E62" s="444">
        <v>71625</v>
      </c>
      <c r="F62" s="446">
        <v>12300000</v>
      </c>
      <c r="G62" s="447">
        <v>11625</v>
      </c>
      <c r="H62" s="446">
        <v>29500000</v>
      </c>
      <c r="I62" s="447"/>
      <c r="J62" s="446"/>
      <c r="K62" s="447"/>
      <c r="L62" s="446"/>
      <c r="M62" s="446"/>
      <c r="N62" s="446"/>
      <c r="O62" s="446"/>
      <c r="P62" s="446"/>
      <c r="Q62" s="446"/>
      <c r="R62" s="446"/>
      <c r="S62" s="453">
        <f t="shared" ref="S62:S69" si="11">SUM(F62+H62+J62+L62)</f>
        <v>41800000</v>
      </c>
      <c r="T62" s="447" t="b">
        <f t="shared" si="0"/>
        <v>1</v>
      </c>
      <c r="U62" s="522">
        <v>94625</v>
      </c>
      <c r="V62" s="586">
        <v>12300000</v>
      </c>
      <c r="W62" s="472">
        <v>8325</v>
      </c>
      <c r="X62" s="586">
        <v>29500000</v>
      </c>
      <c r="Y62" s="587"/>
      <c r="Z62" s="588"/>
      <c r="AA62" s="447"/>
      <c r="AB62" s="447"/>
      <c r="AC62" s="447"/>
      <c r="AD62" s="447"/>
      <c r="AE62" s="447"/>
      <c r="AF62" s="447"/>
      <c r="AG62" s="500">
        <f t="shared" si="10"/>
        <v>41800000</v>
      </c>
      <c r="AH62" s="565" t="s">
        <v>616</v>
      </c>
      <c r="AI62" s="447" t="s">
        <v>1248</v>
      </c>
      <c r="AJ62" s="447" t="s">
        <v>58</v>
      </c>
      <c r="AK62" s="447" t="s">
        <v>58</v>
      </c>
      <c r="AL62" s="447" t="s">
        <v>1996</v>
      </c>
      <c r="AM62" s="447" t="s">
        <v>58</v>
      </c>
      <c r="AN62" s="447" t="s">
        <v>76</v>
      </c>
      <c r="AO62" s="447" t="s">
        <v>58</v>
      </c>
      <c r="AP62" s="447"/>
      <c r="AQ62" s="466"/>
      <c r="AR62" s="447"/>
      <c r="AS62" s="449"/>
      <c r="AT62" s="447"/>
      <c r="AU62" s="453"/>
      <c r="AV62" s="447" t="s">
        <v>2011</v>
      </c>
      <c r="AW62" s="454">
        <v>45735</v>
      </c>
      <c r="AX62" s="447"/>
      <c r="AY62" s="453">
        <v>1393333</v>
      </c>
      <c r="AZ62" s="447" t="s">
        <v>706</v>
      </c>
      <c r="BA62" s="453" t="s">
        <v>706</v>
      </c>
      <c r="BB62" s="447" t="s">
        <v>2012</v>
      </c>
      <c r="BC62" s="454">
        <v>45761</v>
      </c>
      <c r="BD62" s="447"/>
      <c r="BE62" s="453">
        <v>3800000</v>
      </c>
      <c r="BF62" s="447">
        <v>1070988203</v>
      </c>
      <c r="BG62" s="453">
        <v>413300</v>
      </c>
      <c r="BH62" s="447" t="s">
        <v>2013</v>
      </c>
      <c r="BI62" s="467">
        <v>45783</v>
      </c>
      <c r="BJ62" s="447"/>
      <c r="BK62" s="453">
        <v>3800000</v>
      </c>
      <c r="BL62" s="447">
        <v>1071457699</v>
      </c>
      <c r="BM62" s="453">
        <v>441200</v>
      </c>
      <c r="BN62" s="447" t="s">
        <v>2014</v>
      </c>
      <c r="BO62" s="467">
        <v>45824</v>
      </c>
      <c r="BP62" s="447"/>
      <c r="BQ62" s="453">
        <v>3800000</v>
      </c>
      <c r="BR62" s="447">
        <v>1072175917</v>
      </c>
      <c r="BS62" s="453">
        <v>441200</v>
      </c>
      <c r="BT62" s="447" t="s">
        <v>2015</v>
      </c>
      <c r="BU62" s="454">
        <v>45856</v>
      </c>
      <c r="BV62" s="447"/>
      <c r="BW62" s="453">
        <v>3800000</v>
      </c>
      <c r="BX62" s="447">
        <v>1072964598</v>
      </c>
      <c r="BY62" s="453">
        <v>441200</v>
      </c>
      <c r="BZ62" s="447" t="s">
        <v>2016</v>
      </c>
      <c r="CA62" s="454">
        <v>45896</v>
      </c>
      <c r="CB62" s="447"/>
      <c r="CC62" s="453">
        <v>3800000</v>
      </c>
      <c r="CD62" s="447">
        <v>1073781697</v>
      </c>
      <c r="CE62" s="453">
        <v>441200</v>
      </c>
      <c r="CF62" s="447" t="s">
        <v>2017</v>
      </c>
      <c r="CG62" s="454">
        <v>45919</v>
      </c>
      <c r="CH62" s="447"/>
      <c r="CI62" s="453">
        <v>3800000</v>
      </c>
      <c r="CJ62" s="447">
        <v>1074534135</v>
      </c>
      <c r="CK62" s="453">
        <v>441200</v>
      </c>
      <c r="CL62" s="447" t="s">
        <v>2018</v>
      </c>
      <c r="CM62" s="454">
        <v>45945</v>
      </c>
      <c r="CN62" s="447"/>
      <c r="CO62" s="453">
        <v>3800000</v>
      </c>
      <c r="CP62" s="447">
        <v>1075492242</v>
      </c>
      <c r="CQ62" s="453">
        <v>441200</v>
      </c>
      <c r="CR62" s="447" t="s">
        <v>2019</v>
      </c>
      <c r="CS62" s="454">
        <v>45980</v>
      </c>
      <c r="CT62" s="447"/>
      <c r="CU62" s="453">
        <v>3800000</v>
      </c>
      <c r="CV62" s="447">
        <v>1076095321</v>
      </c>
      <c r="CW62" s="453">
        <v>441200</v>
      </c>
      <c r="CX62" s="447" t="s">
        <v>2020</v>
      </c>
      <c r="CY62" s="454">
        <v>45993</v>
      </c>
      <c r="CZ62" s="447"/>
      <c r="DA62" s="453">
        <v>3800000</v>
      </c>
      <c r="DB62" s="447">
        <v>1077020348</v>
      </c>
      <c r="DC62" s="453">
        <v>441200</v>
      </c>
      <c r="DD62" s="447" t="s">
        <v>2021</v>
      </c>
      <c r="DE62" s="454">
        <v>46009</v>
      </c>
      <c r="DF62" s="447"/>
      <c r="DG62" s="453">
        <v>3800000</v>
      </c>
      <c r="DH62" s="447">
        <v>1077675453</v>
      </c>
      <c r="DI62" s="453">
        <v>441200</v>
      </c>
      <c r="DJ62" s="469" t="b">
        <f>SUM(AY62,BE62,BK62,BQ62,BW62,CC62,CI62,CO62,CU62,DA62,DG62)=D62</f>
        <v>0</v>
      </c>
      <c r="DK62" s="474" t="s">
        <v>2022</v>
      </c>
    </row>
    <row r="63" spans="1:117" hidden="1">
      <c r="A63" s="3" t="s">
        <v>2023</v>
      </c>
      <c r="B63" s="190" t="s">
        <v>922</v>
      </c>
      <c r="C63" s="13" t="s">
        <v>610</v>
      </c>
      <c r="D63" s="238">
        <v>85600000</v>
      </c>
      <c r="E63" s="12">
        <v>10225</v>
      </c>
      <c r="F63" s="24">
        <v>23197660</v>
      </c>
      <c r="G63" s="1">
        <v>9525</v>
      </c>
      <c r="H63" s="24">
        <v>29985540</v>
      </c>
      <c r="I63" s="1">
        <v>8125</v>
      </c>
      <c r="J63" s="24">
        <v>32416800</v>
      </c>
      <c r="K63" s="1"/>
      <c r="L63" s="24"/>
      <c r="M63" s="24"/>
      <c r="N63" s="24"/>
      <c r="O63" s="24"/>
      <c r="P63" s="24"/>
      <c r="Q63" s="24"/>
      <c r="R63" s="24"/>
      <c r="S63" s="38">
        <f t="shared" si="11"/>
        <v>85600000</v>
      </c>
      <c r="T63" s="1" t="b">
        <f t="shared" si="0"/>
        <v>1</v>
      </c>
      <c r="U63" s="1">
        <v>10225</v>
      </c>
      <c r="V63" s="152">
        <v>24312600</v>
      </c>
      <c r="W63" s="1">
        <v>8125</v>
      </c>
      <c r="X63" s="152">
        <v>32416800</v>
      </c>
      <c r="Y63" s="1">
        <v>9525</v>
      </c>
      <c r="Z63" s="152">
        <v>29985540</v>
      </c>
      <c r="AA63" s="1"/>
      <c r="AB63" s="1"/>
      <c r="AC63" s="1"/>
      <c r="AD63" s="1"/>
      <c r="AE63" s="1"/>
      <c r="AF63" s="1"/>
      <c r="AG63" s="123">
        <f>SUM(V63+X63+Z63)</f>
        <v>86714940</v>
      </c>
      <c r="AH63" s="95" t="b">
        <v>0</v>
      </c>
      <c r="AI63" s="112" t="s">
        <v>1248</v>
      </c>
      <c r="AJ63" s="1" t="s">
        <v>58</v>
      </c>
      <c r="AK63" s="1" t="s">
        <v>58</v>
      </c>
      <c r="AL63" s="1" t="s">
        <v>2024</v>
      </c>
      <c r="AM63" s="1" t="s">
        <v>58</v>
      </c>
      <c r="AN63" s="1" t="s">
        <v>76</v>
      </c>
      <c r="AO63" s="1" t="s">
        <v>58</v>
      </c>
      <c r="AP63" s="294"/>
      <c r="AQ63" s="295"/>
      <c r="AR63" s="294"/>
      <c r="AS63" s="296"/>
      <c r="AT63" s="294"/>
      <c r="AU63" s="297"/>
      <c r="AV63" s="1" t="s">
        <v>2025</v>
      </c>
      <c r="AW63" s="43">
        <v>45723</v>
      </c>
      <c r="AX63" s="1"/>
      <c r="AY63" s="38">
        <v>3200000</v>
      </c>
      <c r="AZ63" s="1">
        <v>1070245894</v>
      </c>
      <c r="BA63" s="38">
        <v>413300</v>
      </c>
      <c r="BB63" s="1" t="s">
        <v>2026</v>
      </c>
      <c r="BC63" s="43">
        <v>45748</v>
      </c>
      <c r="BD63" s="1"/>
      <c r="BE63" s="38">
        <v>8000000</v>
      </c>
      <c r="BF63" s="1">
        <v>1070698493</v>
      </c>
      <c r="BG63" s="38">
        <v>413300</v>
      </c>
      <c r="BH63" s="1" t="s">
        <v>2027</v>
      </c>
      <c r="BI63" s="138">
        <v>45784</v>
      </c>
      <c r="BJ63" s="1"/>
      <c r="BK63" s="38">
        <v>8000000</v>
      </c>
      <c r="BL63" s="1">
        <v>1071834309</v>
      </c>
      <c r="BM63" s="38">
        <v>928800</v>
      </c>
      <c r="BN63" s="1" t="s">
        <v>2028</v>
      </c>
      <c r="BO63" s="138">
        <v>45813</v>
      </c>
      <c r="BP63" s="1"/>
      <c r="BQ63" s="38">
        <v>8000000</v>
      </c>
      <c r="BR63" s="1">
        <v>1072796849</v>
      </c>
      <c r="BS63" s="38">
        <v>928800</v>
      </c>
      <c r="BT63" s="1" t="s">
        <v>2029</v>
      </c>
      <c r="BU63" s="43">
        <v>45843</v>
      </c>
      <c r="BV63" s="1"/>
      <c r="BW63" s="38">
        <v>8000000</v>
      </c>
      <c r="BX63" s="1">
        <v>1073475219</v>
      </c>
      <c r="BY63" s="38">
        <v>928800</v>
      </c>
      <c r="BZ63" s="1" t="s">
        <v>2030</v>
      </c>
      <c r="CA63" s="43">
        <v>45870</v>
      </c>
      <c r="CB63" s="1"/>
      <c r="CC63" s="38">
        <v>8000000</v>
      </c>
      <c r="CD63" s="112">
        <v>1074436133</v>
      </c>
      <c r="CE63" s="38">
        <v>933000</v>
      </c>
      <c r="CF63" s="1" t="s">
        <v>2031</v>
      </c>
      <c r="CG63" s="43">
        <v>45908</v>
      </c>
      <c r="CH63" s="1"/>
      <c r="CI63" s="38">
        <v>8000000</v>
      </c>
      <c r="CJ63" s="1">
        <v>1075131635</v>
      </c>
      <c r="CK63" s="38">
        <v>928800</v>
      </c>
      <c r="CL63" s="112" t="s">
        <v>2032</v>
      </c>
      <c r="CM63" s="43">
        <v>45936</v>
      </c>
      <c r="CN63" s="1"/>
      <c r="CO63" s="38">
        <v>8000000</v>
      </c>
      <c r="CP63" s="1">
        <v>1075864017</v>
      </c>
      <c r="CQ63" s="38">
        <v>931300</v>
      </c>
      <c r="CR63" s="1" t="s">
        <v>2033</v>
      </c>
      <c r="CS63" s="43">
        <v>45965</v>
      </c>
      <c r="CT63" s="1"/>
      <c r="CU63" s="38">
        <v>8000000</v>
      </c>
      <c r="CV63" s="1">
        <v>1076470642</v>
      </c>
      <c r="CW63" s="38">
        <v>928800</v>
      </c>
      <c r="CX63" s="1" t="s">
        <v>2034</v>
      </c>
      <c r="CY63" s="43">
        <v>45995</v>
      </c>
      <c r="CZ63" s="1"/>
      <c r="DA63" s="38">
        <v>8000000</v>
      </c>
      <c r="DB63" s="1">
        <v>1077441003</v>
      </c>
      <c r="DC63" s="38">
        <v>928800</v>
      </c>
      <c r="DD63" s="1" t="s">
        <v>2035</v>
      </c>
      <c r="DE63" s="49"/>
      <c r="DF63" s="49"/>
      <c r="DG63" s="50"/>
      <c r="DH63" s="49"/>
      <c r="DI63" s="50"/>
      <c r="DJ63" s="167" t="b">
        <f>SUM(AY63,BE63,BK63,BQ63,BW63,CC63,CI63,CO63,CU63,DA63,DG63)=D63</f>
        <v>0</v>
      </c>
      <c r="DK63" s="212" t="s">
        <v>2036</v>
      </c>
      <c r="DL63"/>
      <c r="DM63"/>
    </row>
    <row r="64" spans="1:117" hidden="1">
      <c r="A64" s="3" t="s">
        <v>2037</v>
      </c>
      <c r="B64" s="190" t="s">
        <v>536</v>
      </c>
      <c r="C64" s="13" t="s">
        <v>610</v>
      </c>
      <c r="D64" s="146">
        <v>87466667</v>
      </c>
      <c r="E64" s="12">
        <v>7025</v>
      </c>
      <c r="F64" s="24">
        <v>32416800</v>
      </c>
      <c r="G64" s="1">
        <v>8125</v>
      </c>
      <c r="H64" s="24">
        <v>31876520</v>
      </c>
      <c r="I64" s="1">
        <v>9425</v>
      </c>
      <c r="J64" s="24">
        <v>23173347</v>
      </c>
      <c r="K64" s="1"/>
      <c r="L64" s="24"/>
      <c r="M64" s="24"/>
      <c r="N64" s="24"/>
      <c r="O64" s="24"/>
      <c r="P64" s="24"/>
      <c r="Q64" s="24"/>
      <c r="R64" s="24"/>
      <c r="S64" s="38">
        <f t="shared" si="11"/>
        <v>87466667</v>
      </c>
      <c r="T64" s="1" t="b">
        <f t="shared" si="0"/>
        <v>1</v>
      </c>
      <c r="U64" s="1">
        <v>6625</v>
      </c>
      <c r="V64" s="152">
        <v>32416800</v>
      </c>
      <c r="W64" s="1">
        <v>8725</v>
      </c>
      <c r="X64" s="152">
        <v>31876520</v>
      </c>
      <c r="Y64" s="1">
        <v>8725</v>
      </c>
      <c r="Z64" s="152">
        <v>31876520</v>
      </c>
      <c r="AA64" s="1"/>
      <c r="AB64" s="1"/>
      <c r="AC64" s="1"/>
      <c r="AD64" s="1"/>
      <c r="AE64" s="1"/>
      <c r="AF64" s="1"/>
      <c r="AG64" s="123">
        <f>SUM(V64+X64+Z64)</f>
        <v>96169840</v>
      </c>
      <c r="AH64" s="95" t="b">
        <v>0</v>
      </c>
      <c r="AI64" s="1" t="s">
        <v>1248</v>
      </c>
      <c r="AJ64" s="1" t="s">
        <v>58</v>
      </c>
      <c r="AK64" s="1" t="s">
        <v>58</v>
      </c>
      <c r="AL64" s="83" t="s">
        <v>2038</v>
      </c>
      <c r="AM64" s="1" t="s">
        <v>58</v>
      </c>
      <c r="AN64" s="1" t="s">
        <v>58</v>
      </c>
      <c r="AO64" s="1" t="s">
        <v>58</v>
      </c>
      <c r="AP64" s="294"/>
      <c r="AQ64" s="295"/>
      <c r="AR64" s="294"/>
      <c r="AS64" s="296"/>
      <c r="AT64" s="294"/>
      <c r="AU64" s="297"/>
      <c r="AV64" s="1" t="s">
        <v>2039</v>
      </c>
      <c r="AW64" s="43">
        <v>45719</v>
      </c>
      <c r="AX64" s="1"/>
      <c r="AY64" s="38">
        <v>3200000</v>
      </c>
      <c r="AZ64" s="1">
        <v>9479850089</v>
      </c>
      <c r="BA64" s="38">
        <v>413300</v>
      </c>
      <c r="BB64" s="1" t="s">
        <v>2040</v>
      </c>
      <c r="BC64" s="43">
        <v>45750</v>
      </c>
      <c r="BD64" s="1"/>
      <c r="BE64" s="38">
        <v>8000000</v>
      </c>
      <c r="BF64" s="1">
        <v>9482095836</v>
      </c>
      <c r="BG64" s="38">
        <v>413300</v>
      </c>
      <c r="BH64" s="112" t="s">
        <v>2041</v>
      </c>
      <c r="BI64" s="138">
        <v>45784</v>
      </c>
      <c r="BJ64" s="1"/>
      <c r="BK64" s="38">
        <v>8000000</v>
      </c>
      <c r="BL64" s="1">
        <v>9484393236</v>
      </c>
      <c r="BM64" s="38">
        <v>928800</v>
      </c>
      <c r="BN64" s="1" t="s">
        <v>2042</v>
      </c>
      <c r="BO64" s="138">
        <v>45814</v>
      </c>
      <c r="BP64" s="1"/>
      <c r="BQ64" s="38">
        <v>8000000</v>
      </c>
      <c r="BR64" s="1">
        <v>9484989149</v>
      </c>
      <c r="BS64" s="38">
        <v>930800</v>
      </c>
      <c r="BT64" s="1" t="s">
        <v>2043</v>
      </c>
      <c r="BU64" s="43">
        <v>45842</v>
      </c>
      <c r="BV64" s="1"/>
      <c r="BW64" s="38">
        <v>8000000</v>
      </c>
      <c r="BX64" s="1">
        <v>9486437276</v>
      </c>
      <c r="BY64" s="38">
        <v>928800</v>
      </c>
      <c r="BZ64" s="1" t="s">
        <v>2044</v>
      </c>
      <c r="CA64" s="43">
        <v>45873</v>
      </c>
      <c r="CB64" s="1"/>
      <c r="CC64" s="38">
        <v>8000000</v>
      </c>
      <c r="CD64" s="1">
        <v>9488601294</v>
      </c>
      <c r="CE64" s="38">
        <v>928800</v>
      </c>
      <c r="CF64" s="1" t="s">
        <v>2045</v>
      </c>
      <c r="CG64" s="43">
        <v>45905</v>
      </c>
      <c r="CH64" s="1"/>
      <c r="CI64" s="38">
        <v>8000000</v>
      </c>
      <c r="CJ64" s="112">
        <v>9490215835</v>
      </c>
      <c r="CK64" s="38">
        <v>929600</v>
      </c>
      <c r="CL64" s="1" t="s">
        <v>2046</v>
      </c>
      <c r="CM64" s="43">
        <v>45934</v>
      </c>
      <c r="CN64" s="1"/>
      <c r="CO64" s="38">
        <v>8000000</v>
      </c>
      <c r="CP64" s="112">
        <v>9491469766</v>
      </c>
      <c r="CQ64" s="38">
        <v>928800</v>
      </c>
      <c r="CR64" s="1" t="s">
        <v>2047</v>
      </c>
      <c r="CS64" s="43">
        <v>45968</v>
      </c>
      <c r="CT64" s="1"/>
      <c r="CU64" s="38">
        <v>8000000</v>
      </c>
      <c r="CV64" s="1">
        <v>9493029711</v>
      </c>
      <c r="CW64" s="38">
        <v>928800</v>
      </c>
      <c r="CX64" s="1" t="s">
        <v>2048</v>
      </c>
      <c r="CY64" s="43">
        <v>45995</v>
      </c>
      <c r="CZ64" s="1"/>
      <c r="DA64" s="38">
        <v>8000000</v>
      </c>
      <c r="DB64" s="1">
        <v>9494584719</v>
      </c>
      <c r="DC64" s="38">
        <v>928800</v>
      </c>
      <c r="DD64" s="1" t="s">
        <v>2049</v>
      </c>
      <c r="DE64" s="43">
        <v>46006</v>
      </c>
      <c r="DF64" s="1"/>
      <c r="DG64" s="38">
        <v>8000000</v>
      </c>
      <c r="DH64" s="1">
        <v>9496053223</v>
      </c>
      <c r="DI64" s="38">
        <v>928800</v>
      </c>
      <c r="DJ64" s="167" t="b">
        <f>SUM(AY64,BE64,BK64,BQ64,BW64,CC64,CI64,CO64,CU64,DA64,DG64)=D64</f>
        <v>0</v>
      </c>
      <c r="DK64" s="212"/>
      <c r="DL64"/>
      <c r="DM64"/>
    </row>
    <row r="65" spans="1:117" hidden="1">
      <c r="A65" s="3" t="s">
        <v>2050</v>
      </c>
      <c r="B65" s="190" t="s">
        <v>557</v>
      </c>
      <c r="C65" s="13" t="s">
        <v>610</v>
      </c>
      <c r="D65" s="146">
        <v>106053333</v>
      </c>
      <c r="E65" s="12">
        <v>8325</v>
      </c>
      <c r="F65" s="24">
        <v>28306666</v>
      </c>
      <c r="G65" s="1">
        <v>6325</v>
      </c>
      <c r="H65" s="24">
        <v>39200000</v>
      </c>
      <c r="I65" s="1">
        <v>8025</v>
      </c>
      <c r="J65" s="24">
        <v>38546667</v>
      </c>
      <c r="K65" s="1"/>
      <c r="L65" s="24"/>
      <c r="M65" s="24"/>
      <c r="N65" s="24"/>
      <c r="O65" s="24"/>
      <c r="P65" s="24"/>
      <c r="Q65" s="24"/>
      <c r="R65" s="24"/>
      <c r="S65" s="38">
        <f t="shared" si="11"/>
        <v>106053333</v>
      </c>
      <c r="T65" s="1" t="b">
        <f t="shared" si="0"/>
        <v>1</v>
      </c>
      <c r="U65" s="1">
        <v>6725</v>
      </c>
      <c r="V65" s="152">
        <v>39200000</v>
      </c>
      <c r="W65" s="1">
        <v>11225</v>
      </c>
      <c r="X65" s="152">
        <v>28306666</v>
      </c>
      <c r="Y65" s="1">
        <v>8825</v>
      </c>
      <c r="Z65" s="152">
        <v>38546667</v>
      </c>
      <c r="AA65" s="1"/>
      <c r="AB65" s="1"/>
      <c r="AC65" s="1"/>
      <c r="AD65" s="1"/>
      <c r="AE65" s="1"/>
      <c r="AF65" s="1"/>
      <c r="AG65" s="123">
        <f>SUM(V65+X65+Z65)</f>
        <v>106053333</v>
      </c>
      <c r="AH65" s="95" t="b">
        <v>1</v>
      </c>
      <c r="AI65" s="1" t="s">
        <v>1248</v>
      </c>
      <c r="AJ65" s="1" t="s">
        <v>58</v>
      </c>
      <c r="AK65" s="1" t="s">
        <v>58</v>
      </c>
      <c r="AL65" s="1" t="s">
        <v>2051</v>
      </c>
      <c r="AM65" s="1" t="s">
        <v>58</v>
      </c>
      <c r="AN65" s="1" t="s">
        <v>76</v>
      </c>
      <c r="AO65" s="1" t="s">
        <v>58</v>
      </c>
      <c r="AP65" s="294"/>
      <c r="AQ65" s="295"/>
      <c r="AR65" s="294"/>
      <c r="AS65" s="296"/>
      <c r="AT65" s="294"/>
      <c r="AU65" s="297"/>
      <c r="AV65" s="1" t="s">
        <v>2052</v>
      </c>
      <c r="AW65" s="43">
        <v>45719</v>
      </c>
      <c r="AX65" s="1"/>
      <c r="AY65" s="38">
        <v>3880000</v>
      </c>
      <c r="AZ65" s="1">
        <v>83964530</v>
      </c>
      <c r="BA65" s="38">
        <v>441800</v>
      </c>
      <c r="BB65" s="1" t="s">
        <v>2053</v>
      </c>
      <c r="BC65" s="43">
        <v>45749</v>
      </c>
      <c r="BD65" s="1"/>
      <c r="BE65" s="38">
        <v>9700000</v>
      </c>
      <c r="BF65" s="1">
        <v>84919998</v>
      </c>
      <c r="BG65" s="38">
        <v>481700</v>
      </c>
      <c r="BH65" s="1" t="s">
        <v>2054</v>
      </c>
      <c r="BI65" s="138">
        <v>45783</v>
      </c>
      <c r="BJ65" s="1"/>
      <c r="BK65" s="38">
        <v>9700000</v>
      </c>
      <c r="BL65" s="1">
        <v>85742018</v>
      </c>
      <c r="BM65" s="38">
        <v>1203700</v>
      </c>
      <c r="BN65" s="1" t="s">
        <v>2055</v>
      </c>
      <c r="BO65" s="138">
        <v>45812</v>
      </c>
      <c r="BP65" s="1"/>
      <c r="BQ65" s="38">
        <v>9700000</v>
      </c>
      <c r="BR65" s="1">
        <v>86170614</v>
      </c>
      <c r="BS65" s="38">
        <v>1203700</v>
      </c>
      <c r="BT65" s="1" t="s">
        <v>2056</v>
      </c>
      <c r="BU65" s="43">
        <v>45839</v>
      </c>
      <c r="BV65" s="1"/>
      <c r="BW65" s="38">
        <v>9700000</v>
      </c>
      <c r="BX65" s="1">
        <v>87372630</v>
      </c>
      <c r="BY65" s="38">
        <v>1203700</v>
      </c>
      <c r="BZ65" s="1" t="s">
        <v>2057</v>
      </c>
      <c r="CA65" s="43">
        <v>45873</v>
      </c>
      <c r="CB65" s="1"/>
      <c r="CC65" s="38">
        <v>9700000</v>
      </c>
      <c r="CD65" s="1">
        <v>87738838</v>
      </c>
      <c r="CE65" s="38">
        <v>1203700</v>
      </c>
      <c r="CF65" s="1" t="s">
        <v>2058</v>
      </c>
      <c r="CG65" s="43">
        <v>45908</v>
      </c>
      <c r="CH65" s="1"/>
      <c r="CI65" s="38">
        <v>9700000</v>
      </c>
      <c r="CJ65" s="1">
        <v>88590834</v>
      </c>
      <c r="CK65" s="38">
        <v>1203700</v>
      </c>
      <c r="CL65" s="1" t="s">
        <v>2059</v>
      </c>
      <c r="CM65" s="43">
        <v>45934</v>
      </c>
      <c r="CN65" s="1"/>
      <c r="CO65" s="38">
        <v>9700000</v>
      </c>
      <c r="CP65" s="1">
        <v>89376585</v>
      </c>
      <c r="CQ65" s="38">
        <v>1206900</v>
      </c>
      <c r="CR65" s="1" t="s">
        <v>2060</v>
      </c>
      <c r="CS65" s="43">
        <v>45962</v>
      </c>
      <c r="CT65" s="1"/>
      <c r="CU65" s="38">
        <v>9700000</v>
      </c>
      <c r="CV65" s="1">
        <v>90207292</v>
      </c>
      <c r="CW65" s="38">
        <v>1203700</v>
      </c>
      <c r="CX65" s="1" t="s">
        <v>2061</v>
      </c>
      <c r="CY65" s="43">
        <v>45994</v>
      </c>
      <c r="CZ65" s="1"/>
      <c r="DA65" s="38">
        <v>9700000</v>
      </c>
      <c r="DB65" s="1">
        <v>91040605</v>
      </c>
      <c r="DC65" s="38">
        <v>1203700</v>
      </c>
      <c r="DD65" s="1" t="s">
        <v>2062</v>
      </c>
      <c r="DE65" s="43">
        <v>46006</v>
      </c>
      <c r="DF65" s="1"/>
      <c r="DG65" s="38">
        <v>9700000</v>
      </c>
      <c r="DH65" s="1">
        <v>91846160</v>
      </c>
      <c r="DI65" s="38">
        <v>1203700</v>
      </c>
      <c r="DJ65" s="167" t="b">
        <f>SUM(AY65,BE65,BK65,BQ65,BW65,CC65,CI65,CO65,CU65,DA65,DG65)=D65</f>
        <v>0</v>
      </c>
      <c r="DK65" s="212"/>
      <c r="DL65"/>
      <c r="DM65"/>
    </row>
    <row r="66" spans="1:117" s="472" customFormat="1" hidden="1">
      <c r="A66" s="443" t="s">
        <v>2063</v>
      </c>
      <c r="B66" s="443" t="s">
        <v>2064</v>
      </c>
      <c r="C66" s="463" t="s">
        <v>610</v>
      </c>
      <c r="D66" s="499">
        <v>107666667</v>
      </c>
      <c r="E66" s="444">
        <v>7525</v>
      </c>
      <c r="F66" s="446">
        <v>87666667</v>
      </c>
      <c r="G66" s="447">
        <v>55425</v>
      </c>
      <c r="H66" s="446">
        <v>20000000</v>
      </c>
      <c r="I66" s="447"/>
      <c r="J66" s="446"/>
      <c r="K66" s="447"/>
      <c r="L66" s="446"/>
      <c r="M66" s="446"/>
      <c r="N66" s="446"/>
      <c r="O66" s="446"/>
      <c r="P66" s="446"/>
      <c r="Q66" s="446"/>
      <c r="R66" s="446"/>
      <c r="S66" s="453">
        <f t="shared" si="11"/>
        <v>107666667</v>
      </c>
      <c r="T66" s="447" t="b">
        <f t="shared" si="0"/>
        <v>1</v>
      </c>
      <c r="U66" s="447">
        <v>8925</v>
      </c>
      <c r="V66" s="446">
        <v>87666667</v>
      </c>
      <c r="W66" s="447">
        <v>98025</v>
      </c>
      <c r="X66" s="446">
        <v>20000000</v>
      </c>
      <c r="Y66" s="447"/>
      <c r="Z66" s="446"/>
      <c r="AA66" s="447"/>
      <c r="AB66" s="447"/>
      <c r="AC66" s="447"/>
      <c r="AD66" s="447"/>
      <c r="AE66" s="447"/>
      <c r="AF66" s="447"/>
      <c r="AG66" s="500">
        <f>SUM(V66+X66+Z66)</f>
        <v>107666667</v>
      </c>
      <c r="AH66" s="565" t="s">
        <v>616</v>
      </c>
      <c r="AI66" s="447" t="s">
        <v>1248</v>
      </c>
      <c r="AJ66" s="447" t="s">
        <v>58</v>
      </c>
      <c r="AK66" s="447" t="s">
        <v>58</v>
      </c>
      <c r="AL66" s="447" t="s">
        <v>2065</v>
      </c>
      <c r="AM66" s="447" t="s">
        <v>58</v>
      </c>
      <c r="AN66" s="447" t="s">
        <v>76</v>
      </c>
      <c r="AO66" s="447" t="s">
        <v>58</v>
      </c>
      <c r="AP66" s="294" t="s">
        <v>14</v>
      </c>
      <c r="AQ66" s="295"/>
      <c r="AR66" s="294"/>
      <c r="AS66" s="296"/>
      <c r="AT66" s="294"/>
      <c r="AU66" s="297"/>
      <c r="AV66" s="447" t="s">
        <v>2066</v>
      </c>
      <c r="AW66" s="454">
        <v>45722</v>
      </c>
      <c r="AX66" s="447"/>
      <c r="AY66" s="453">
        <v>3333333</v>
      </c>
      <c r="AZ66" s="447" t="s">
        <v>706</v>
      </c>
      <c r="BA66" s="453" t="s">
        <v>706</v>
      </c>
      <c r="BB66" s="447" t="s">
        <v>2067</v>
      </c>
      <c r="BC66" s="454">
        <v>45754</v>
      </c>
      <c r="BD66" s="447"/>
      <c r="BE66" s="453">
        <v>10000000</v>
      </c>
      <c r="BF66" s="447">
        <v>85606284</v>
      </c>
      <c r="BG66" s="453">
        <v>1160900</v>
      </c>
      <c r="BH66" s="454" t="s">
        <v>2068</v>
      </c>
      <c r="BI66" s="467">
        <v>45789</v>
      </c>
      <c r="BJ66" s="447"/>
      <c r="BK66" s="453">
        <v>10000000</v>
      </c>
      <c r="BL66" s="447">
        <v>86193830</v>
      </c>
      <c r="BM66" s="453">
        <v>1160900</v>
      </c>
      <c r="BN66" s="447" t="s">
        <v>2069</v>
      </c>
      <c r="BO66" s="467">
        <v>45819</v>
      </c>
      <c r="BP66" s="447"/>
      <c r="BQ66" s="453">
        <v>10000000</v>
      </c>
      <c r="BR66" s="447">
        <v>87280468</v>
      </c>
      <c r="BS66" s="453">
        <v>1160900</v>
      </c>
      <c r="BT66" s="447" t="s">
        <v>2070</v>
      </c>
      <c r="BU66" s="454">
        <v>45863</v>
      </c>
      <c r="BV66" s="447"/>
      <c r="BW66" s="453">
        <v>10000000</v>
      </c>
      <c r="BX66" s="447">
        <v>88416326</v>
      </c>
      <c r="BY66" s="453">
        <v>1171100</v>
      </c>
      <c r="BZ66" s="447" t="s">
        <v>2071</v>
      </c>
      <c r="CA66" s="454">
        <v>45882</v>
      </c>
      <c r="CB66" s="447"/>
      <c r="CC66" s="453">
        <v>10000000</v>
      </c>
      <c r="CD66" s="447">
        <v>88935705</v>
      </c>
      <c r="CE66" s="453">
        <v>1160900</v>
      </c>
      <c r="CF66" s="447" t="s">
        <v>2072</v>
      </c>
      <c r="CG66" s="454">
        <v>45916</v>
      </c>
      <c r="CH66" s="447"/>
      <c r="CI66" s="453">
        <v>10000000</v>
      </c>
      <c r="CJ66" s="447">
        <v>88935705</v>
      </c>
      <c r="CK66" s="453">
        <v>1160900</v>
      </c>
      <c r="CL66" s="447" t="s">
        <v>2073</v>
      </c>
      <c r="CM66" s="454">
        <v>45947</v>
      </c>
      <c r="CN66" s="447"/>
      <c r="CO66" s="453">
        <v>10000000</v>
      </c>
      <c r="CP66" s="447">
        <v>90193548</v>
      </c>
      <c r="CQ66" s="453">
        <v>1186900</v>
      </c>
      <c r="CR66" s="447" t="s">
        <v>2074</v>
      </c>
      <c r="CS66" s="454">
        <v>45981</v>
      </c>
      <c r="CT66" s="447"/>
      <c r="CU66" s="453">
        <v>10000000</v>
      </c>
      <c r="CV66" s="447">
        <v>91578528</v>
      </c>
      <c r="CW66" s="453">
        <v>1187600</v>
      </c>
      <c r="CX66" s="447" t="s">
        <v>2075</v>
      </c>
      <c r="CY66" s="454">
        <v>46006</v>
      </c>
      <c r="CZ66" s="447"/>
      <c r="DA66" s="453">
        <v>10000000</v>
      </c>
      <c r="DB66" s="447">
        <v>92284132</v>
      </c>
      <c r="DC66" s="453">
        <v>1181400</v>
      </c>
      <c r="DD66" s="447" t="s">
        <v>2076</v>
      </c>
      <c r="DE66" s="454">
        <v>46015</v>
      </c>
      <c r="DF66" s="447"/>
      <c r="DG66" s="453">
        <v>3333333</v>
      </c>
      <c r="DH66" s="447" t="s">
        <v>2077</v>
      </c>
      <c r="DI66" s="453">
        <v>1025200</v>
      </c>
      <c r="DJ66" s="469" t="b">
        <f>SUM(AY66,BE66,BK66,BQ66,BW66,CC66,CI66,CO66,CU66,DA66,DG66)=D66</f>
        <v>0</v>
      </c>
      <c r="DK66" s="474" t="s">
        <v>2078</v>
      </c>
    </row>
    <row r="67" spans="1:117" hidden="1">
      <c r="A67" s="3" t="s">
        <v>2079</v>
      </c>
      <c r="B67" s="190" t="s">
        <v>402</v>
      </c>
      <c r="C67" s="13" t="s">
        <v>610</v>
      </c>
      <c r="D67" s="146">
        <v>83460000</v>
      </c>
      <c r="E67" s="12">
        <v>8625</v>
      </c>
      <c r="F67" s="24">
        <v>21580000</v>
      </c>
      <c r="G67" s="1">
        <v>6625</v>
      </c>
      <c r="H67" s="24">
        <v>31200000</v>
      </c>
      <c r="I67" s="1">
        <v>8425</v>
      </c>
      <c r="J67" s="24">
        <v>30680000</v>
      </c>
      <c r="K67" s="1"/>
      <c r="L67" s="24"/>
      <c r="M67" s="24"/>
      <c r="N67" s="24"/>
      <c r="O67" s="24"/>
      <c r="P67" s="24"/>
      <c r="Q67" s="24"/>
      <c r="R67" s="24"/>
      <c r="S67" s="38">
        <f t="shared" si="11"/>
        <v>83460000</v>
      </c>
      <c r="T67" s="1" t="b">
        <f t="shared" si="0"/>
        <v>1</v>
      </c>
      <c r="U67" s="1">
        <v>9025</v>
      </c>
      <c r="V67" s="152">
        <v>30680000</v>
      </c>
      <c r="W67" s="1">
        <v>6825</v>
      </c>
      <c r="X67" s="152">
        <v>31200000</v>
      </c>
      <c r="Y67" s="1">
        <v>11525</v>
      </c>
      <c r="Z67" s="152">
        <v>21580000</v>
      </c>
      <c r="AA67" s="1"/>
      <c r="AB67" s="1"/>
      <c r="AC67" s="1"/>
      <c r="AD67" s="1"/>
      <c r="AE67" s="1"/>
      <c r="AF67" s="1"/>
      <c r="AG67" s="123">
        <f t="shared" ref="AG67:AG69" si="12">SUM(V67+X67+Z67)</f>
        <v>83460000</v>
      </c>
      <c r="AH67" s="310" t="s">
        <v>616</v>
      </c>
      <c r="AI67" s="1" t="s">
        <v>1248</v>
      </c>
      <c r="AJ67" s="1" t="s">
        <v>58</v>
      </c>
      <c r="AK67" s="1" t="s">
        <v>58</v>
      </c>
      <c r="AL67" s="1" t="s">
        <v>2080</v>
      </c>
      <c r="AM67" s="1" t="s">
        <v>58</v>
      </c>
      <c r="AN67" s="1" t="s">
        <v>76</v>
      </c>
      <c r="AO67" s="1" t="s">
        <v>58</v>
      </c>
      <c r="AP67" s="294"/>
      <c r="AQ67" s="295"/>
      <c r="AR67" s="294"/>
      <c r="AS67" s="296"/>
      <c r="AT67" s="294"/>
      <c r="AU67" s="297"/>
      <c r="AV67" s="1" t="s">
        <v>2081</v>
      </c>
      <c r="AW67" s="43">
        <v>45722</v>
      </c>
      <c r="AX67" s="1"/>
      <c r="AY67" s="38">
        <v>2860000</v>
      </c>
      <c r="AZ67" s="1">
        <v>83536349</v>
      </c>
      <c r="BA67" s="38">
        <v>413300</v>
      </c>
      <c r="BB67" s="1" t="s">
        <v>2082</v>
      </c>
      <c r="BC67" s="43">
        <v>45750</v>
      </c>
      <c r="BD67" s="1"/>
      <c r="BE67" s="38">
        <v>7800000</v>
      </c>
      <c r="BF67">
        <v>85491224</v>
      </c>
      <c r="BG67" s="38">
        <v>420800</v>
      </c>
      <c r="BH67" s="1" t="s">
        <v>2083</v>
      </c>
      <c r="BI67" s="138">
        <v>45783</v>
      </c>
      <c r="BJ67" s="1"/>
      <c r="BK67" s="38">
        <v>7800000</v>
      </c>
      <c r="BL67" s="1">
        <v>85802495</v>
      </c>
      <c r="BM67" s="38">
        <v>912100</v>
      </c>
      <c r="BN67" s="1" t="s">
        <v>2084</v>
      </c>
      <c r="BO67" s="138">
        <v>45814</v>
      </c>
      <c r="BP67" s="1"/>
      <c r="BQ67" s="38">
        <v>7800000</v>
      </c>
      <c r="BR67" s="1">
        <v>85933907</v>
      </c>
      <c r="BS67" s="38">
        <v>922200</v>
      </c>
      <c r="BT67" s="1" t="s">
        <v>2085</v>
      </c>
      <c r="BU67" s="43">
        <v>45845</v>
      </c>
      <c r="BV67" s="1"/>
      <c r="BW67" s="38">
        <v>7800000</v>
      </c>
      <c r="BX67" s="1">
        <v>86752078</v>
      </c>
      <c r="BY67" s="38">
        <v>905500</v>
      </c>
      <c r="BZ67" s="1" t="s">
        <v>2086</v>
      </c>
      <c r="CA67" s="43">
        <v>45875</v>
      </c>
      <c r="CB67" s="1"/>
      <c r="CC67" s="38">
        <v>7800000</v>
      </c>
      <c r="CD67" s="1">
        <v>87497047</v>
      </c>
      <c r="CE67" s="38">
        <v>915700</v>
      </c>
      <c r="CF67" s="1" t="s">
        <v>2087</v>
      </c>
      <c r="CG67" s="43">
        <v>45904</v>
      </c>
      <c r="CH67" s="1"/>
      <c r="CI67" s="38">
        <v>7800000</v>
      </c>
      <c r="CJ67" s="1">
        <v>88362567</v>
      </c>
      <c r="CK67" s="38">
        <v>914800</v>
      </c>
      <c r="CL67" s="1" t="s">
        <v>2088</v>
      </c>
      <c r="CM67" s="43">
        <v>45933</v>
      </c>
      <c r="CN67" s="1"/>
      <c r="CO67" s="38">
        <v>7800000</v>
      </c>
      <c r="CP67" s="1">
        <v>89141338</v>
      </c>
      <c r="CQ67" s="38">
        <v>910800</v>
      </c>
      <c r="CR67" s="1" t="s">
        <v>2089</v>
      </c>
      <c r="CS67" s="43">
        <v>45966</v>
      </c>
      <c r="CT67" s="1"/>
      <c r="CU67" s="38">
        <v>7800000</v>
      </c>
      <c r="CV67" s="1">
        <v>89965158</v>
      </c>
      <c r="CW67" s="38">
        <v>920600</v>
      </c>
      <c r="CX67" s="1" t="s">
        <v>2090</v>
      </c>
      <c r="CY67" s="43">
        <v>45996</v>
      </c>
      <c r="CZ67" s="1"/>
      <c r="DA67" s="38">
        <v>7800000</v>
      </c>
      <c r="DB67" s="1">
        <v>90806900</v>
      </c>
      <c r="DC67" s="38">
        <v>912500</v>
      </c>
      <c r="DD67" s="1" t="s">
        <v>2091</v>
      </c>
      <c r="DE67" s="43">
        <v>46007</v>
      </c>
      <c r="DF67" s="1"/>
      <c r="DG67" s="38">
        <v>7800000</v>
      </c>
      <c r="DH67" s="1">
        <v>91609085</v>
      </c>
      <c r="DI67" s="38">
        <v>912500</v>
      </c>
      <c r="DJ67" s="167" t="b">
        <f>SUM(AY67,BE67,BK67,BQ67,BW67,CC67,CI67,CO67,CU67,DA67,DG67)=D67</f>
        <v>0</v>
      </c>
      <c r="DK67" s="212"/>
      <c r="DL67"/>
      <c r="DM67"/>
    </row>
    <row r="68" spans="1:117" hidden="1">
      <c r="A68" s="3" t="s">
        <v>2092</v>
      </c>
      <c r="B68" s="190" t="s">
        <v>602</v>
      </c>
      <c r="C68" s="13" t="s">
        <v>610</v>
      </c>
      <c r="D68" s="146">
        <v>106053333</v>
      </c>
      <c r="E68" s="12">
        <v>8825</v>
      </c>
      <c r="F68" s="24">
        <v>28306666</v>
      </c>
      <c r="G68" s="1">
        <v>6829</v>
      </c>
      <c r="H68" s="24">
        <v>39200000</v>
      </c>
      <c r="I68" s="1">
        <v>8625</v>
      </c>
      <c r="J68" s="24">
        <v>38546667</v>
      </c>
      <c r="K68" s="1"/>
      <c r="L68" s="24"/>
      <c r="M68" s="24"/>
      <c r="N68" s="24"/>
      <c r="O68" s="24"/>
      <c r="P68" s="24"/>
      <c r="Q68" s="24"/>
      <c r="R68" s="24"/>
      <c r="S68" s="38">
        <f t="shared" si="11"/>
        <v>106053333</v>
      </c>
      <c r="T68" s="1" t="b">
        <f t="shared" si="0"/>
        <v>1</v>
      </c>
      <c r="U68" s="1">
        <v>9225</v>
      </c>
      <c r="V68" s="311">
        <v>38546667</v>
      </c>
      <c r="W68" s="1">
        <v>7025</v>
      </c>
      <c r="X68" s="152">
        <v>39200000</v>
      </c>
      <c r="Y68" s="1">
        <v>11725</v>
      </c>
      <c r="Z68" s="152">
        <v>28306666</v>
      </c>
      <c r="AA68" s="1"/>
      <c r="AB68" s="1"/>
      <c r="AC68" s="1"/>
      <c r="AD68" s="1"/>
      <c r="AE68" s="1"/>
      <c r="AF68" s="1"/>
      <c r="AG68" s="123">
        <f t="shared" si="12"/>
        <v>106053333</v>
      </c>
      <c r="AH68" s="310" t="s">
        <v>616</v>
      </c>
      <c r="AI68" s="1" t="s">
        <v>1248</v>
      </c>
      <c r="AJ68" s="1" t="s">
        <v>58</v>
      </c>
      <c r="AK68" s="1" t="s">
        <v>58</v>
      </c>
      <c r="AL68" s="1" t="s">
        <v>2093</v>
      </c>
      <c r="AM68" s="1" t="s">
        <v>58</v>
      </c>
      <c r="AN68" s="1" t="s">
        <v>76</v>
      </c>
      <c r="AO68" s="1" t="s">
        <v>58</v>
      </c>
      <c r="AP68" s="294"/>
      <c r="AQ68" s="295"/>
      <c r="AR68" s="294"/>
      <c r="AS68" s="296"/>
      <c r="AT68" s="294"/>
      <c r="AU68" s="297"/>
      <c r="AV68" s="1" t="s">
        <v>2094</v>
      </c>
      <c r="AW68" s="43">
        <v>45733</v>
      </c>
      <c r="AX68" s="1"/>
      <c r="AY68" s="38">
        <v>2263333</v>
      </c>
      <c r="AZ68" s="1">
        <v>1069371256</v>
      </c>
      <c r="BA68" s="38">
        <v>1091300</v>
      </c>
      <c r="BB68" s="49"/>
      <c r="BC68" s="49"/>
      <c r="BD68" s="49"/>
      <c r="BE68" s="50"/>
      <c r="BF68" s="49"/>
      <c r="BG68" s="50"/>
      <c r="BH68" s="49" t="s">
        <v>2095</v>
      </c>
      <c r="BI68" s="141"/>
      <c r="BJ68" s="49"/>
      <c r="BK68" s="50"/>
      <c r="BL68" s="49"/>
      <c r="BM68" s="50"/>
      <c r="BN68" s="49" t="s">
        <v>2096</v>
      </c>
      <c r="BO68" s="141"/>
      <c r="BP68" s="49"/>
      <c r="BQ68" s="50"/>
      <c r="BR68" s="49"/>
      <c r="BS68" s="50"/>
      <c r="BT68" s="49" t="s">
        <v>2097</v>
      </c>
      <c r="BU68" s="49"/>
      <c r="BV68" s="49"/>
      <c r="BW68" s="50"/>
      <c r="BX68" s="49"/>
      <c r="BY68" s="50"/>
      <c r="BZ68" s="112" t="s">
        <v>2098</v>
      </c>
      <c r="CA68" s="117">
        <v>45874</v>
      </c>
      <c r="CB68" s="112"/>
      <c r="CC68" s="118">
        <v>9700000</v>
      </c>
      <c r="CD68" s="112">
        <v>1074376356</v>
      </c>
      <c r="CE68" s="118">
        <v>1134700</v>
      </c>
      <c r="CF68" s="49"/>
      <c r="CG68" s="49"/>
      <c r="CH68" s="49"/>
      <c r="CI68" s="50"/>
      <c r="CJ68" s="49"/>
      <c r="CK68" s="50"/>
      <c r="CL68" s="49"/>
      <c r="CM68" s="49"/>
      <c r="CN68" s="49"/>
      <c r="CO68" s="50"/>
      <c r="CP68" s="49"/>
      <c r="CQ68" s="50"/>
      <c r="CR68" s="1" t="s">
        <v>2099</v>
      </c>
      <c r="CS68" s="43">
        <v>45971</v>
      </c>
      <c r="CT68" s="1"/>
      <c r="CU68" s="38">
        <v>9700000</v>
      </c>
      <c r="CV68" s="1">
        <v>1076440528</v>
      </c>
      <c r="CW68" s="38">
        <v>1126900</v>
      </c>
      <c r="CX68" s="1" t="s">
        <v>2100</v>
      </c>
      <c r="CY68" s="43">
        <v>45995</v>
      </c>
      <c r="CZ68" s="1"/>
      <c r="DA68" s="38">
        <v>9700000</v>
      </c>
      <c r="DB68" s="1">
        <v>1077393545</v>
      </c>
      <c r="DC68" s="38">
        <v>1130500</v>
      </c>
      <c r="DD68" s="49"/>
      <c r="DE68" s="49"/>
      <c r="DF68" s="49"/>
      <c r="DG68" s="50"/>
      <c r="DH68" s="49"/>
      <c r="DI68" s="50"/>
      <c r="DJ68" s="167" t="b">
        <f>SUM(AY68,BE68,BK68,BQ68,BW68,CC68,CI68,CO68,CU68,DA68,DG68)=D68</f>
        <v>0</v>
      </c>
      <c r="DK68" s="212" t="s">
        <v>2101</v>
      </c>
      <c r="DL68"/>
      <c r="DM68"/>
    </row>
    <row r="69" spans="1:117" hidden="1">
      <c r="A69" s="3" t="s">
        <v>2102</v>
      </c>
      <c r="B69" s="190" t="s">
        <v>609</v>
      </c>
      <c r="C69" s="13" t="s">
        <v>610</v>
      </c>
      <c r="D69" s="146">
        <v>106053333</v>
      </c>
      <c r="E69" s="12">
        <v>9825</v>
      </c>
      <c r="F69" s="24">
        <v>29299800</v>
      </c>
      <c r="G69" s="1">
        <v>7825</v>
      </c>
      <c r="H69" s="24">
        <v>38338240</v>
      </c>
      <c r="I69" s="1">
        <v>9225</v>
      </c>
      <c r="J69" s="24">
        <v>38415293</v>
      </c>
      <c r="K69" s="1"/>
      <c r="L69" s="24"/>
      <c r="M69" s="24"/>
      <c r="N69" s="24"/>
      <c r="O69" s="24"/>
      <c r="P69" s="24"/>
      <c r="Q69" s="24"/>
      <c r="R69" s="24"/>
      <c r="S69" s="38">
        <f t="shared" si="11"/>
        <v>106053333</v>
      </c>
      <c r="T69" s="1" t="b">
        <f t="shared" ref="T69:T132" si="13">S69=D69</f>
        <v>1</v>
      </c>
      <c r="U69" s="1">
        <v>11625</v>
      </c>
      <c r="V69" s="152">
        <v>29299800</v>
      </c>
      <c r="W69" s="1">
        <v>6925</v>
      </c>
      <c r="X69" s="152">
        <v>38338240</v>
      </c>
      <c r="Y69" s="1">
        <v>9325</v>
      </c>
      <c r="Z69" s="152">
        <v>38415293</v>
      </c>
      <c r="AA69" s="1"/>
      <c r="AB69" s="1"/>
      <c r="AC69" s="1"/>
      <c r="AD69" s="1"/>
      <c r="AE69" s="1"/>
      <c r="AF69" s="1"/>
      <c r="AG69" s="123">
        <f t="shared" si="12"/>
        <v>106053333</v>
      </c>
      <c r="AH69" s="95" t="b">
        <v>1</v>
      </c>
      <c r="AI69" s="1" t="s">
        <v>1248</v>
      </c>
      <c r="AJ69" s="1" t="s">
        <v>58</v>
      </c>
      <c r="AK69" s="1" t="s">
        <v>58</v>
      </c>
      <c r="AL69" s="1" t="s">
        <v>2103</v>
      </c>
      <c r="AM69" s="1" t="s">
        <v>58</v>
      </c>
      <c r="AN69" s="1" t="s">
        <v>58</v>
      </c>
      <c r="AO69" s="1" t="s">
        <v>58</v>
      </c>
      <c r="AP69" s="294"/>
      <c r="AQ69" s="295"/>
      <c r="AR69" s="294"/>
      <c r="AS69" s="296"/>
      <c r="AT69" s="294"/>
      <c r="AU69" s="297"/>
      <c r="AV69" s="1" t="s">
        <v>2104</v>
      </c>
      <c r="AW69" s="43">
        <v>45727</v>
      </c>
      <c r="AX69" s="1"/>
      <c r="AY69" s="38">
        <v>3233333</v>
      </c>
      <c r="AZ69" s="1">
        <v>9478753066</v>
      </c>
      <c r="BA69" s="38">
        <v>385100</v>
      </c>
      <c r="BB69" s="1" t="s">
        <v>2105</v>
      </c>
      <c r="BC69" s="43">
        <v>45748</v>
      </c>
      <c r="BD69" s="1"/>
      <c r="BE69" s="38">
        <v>9700000</v>
      </c>
      <c r="BF69" s="1">
        <v>9482574538</v>
      </c>
      <c r="BG69" s="38">
        <v>664400</v>
      </c>
      <c r="BH69" s="1" t="s">
        <v>2106</v>
      </c>
      <c r="BI69" s="138">
        <v>45785</v>
      </c>
      <c r="BJ69" s="1"/>
      <c r="BK69" s="38">
        <v>9700000</v>
      </c>
      <c r="BL69" s="1">
        <v>9484152460</v>
      </c>
      <c r="BM69" s="38">
        <v>1149400</v>
      </c>
      <c r="BN69" s="1" t="s">
        <v>2107</v>
      </c>
      <c r="BO69" s="138">
        <v>45814</v>
      </c>
      <c r="BP69" s="1"/>
      <c r="BQ69" s="38">
        <v>9700000</v>
      </c>
      <c r="BR69" s="1">
        <v>9485482258</v>
      </c>
      <c r="BS69" s="38">
        <v>1149400</v>
      </c>
      <c r="BT69" s="1" t="s">
        <v>2108</v>
      </c>
      <c r="BU69" s="43">
        <v>45843</v>
      </c>
      <c r="BV69" s="1"/>
      <c r="BW69" s="38">
        <v>9700000</v>
      </c>
      <c r="BX69" s="1">
        <v>9486941869</v>
      </c>
      <c r="BY69" s="38">
        <v>1149400</v>
      </c>
      <c r="BZ69" s="1" t="s">
        <v>2109</v>
      </c>
      <c r="CA69" s="43">
        <v>45873</v>
      </c>
      <c r="CB69" s="1"/>
      <c r="CC69" s="38">
        <v>9700000</v>
      </c>
      <c r="CD69" s="1">
        <v>9488907751</v>
      </c>
      <c r="CE69" s="38">
        <v>1149400</v>
      </c>
      <c r="CF69" s="1" t="s">
        <v>2110</v>
      </c>
      <c r="CG69" s="43">
        <v>45910</v>
      </c>
      <c r="CH69" s="1"/>
      <c r="CI69" s="38">
        <v>9700000</v>
      </c>
      <c r="CJ69" s="1">
        <v>9490309162</v>
      </c>
      <c r="CK69" s="38">
        <v>1149400</v>
      </c>
      <c r="CL69" s="1" t="s">
        <v>2111</v>
      </c>
      <c r="CM69" s="43">
        <v>45934</v>
      </c>
      <c r="CN69" s="1"/>
      <c r="CO69" s="38">
        <v>9700000</v>
      </c>
      <c r="CP69" s="1">
        <v>9491293768</v>
      </c>
      <c r="CQ69" s="38">
        <v>1149400</v>
      </c>
      <c r="CR69" s="1" t="s">
        <v>2112</v>
      </c>
      <c r="CS69" s="43">
        <v>45985</v>
      </c>
      <c r="CT69" s="1"/>
      <c r="CU69" s="38">
        <v>9700000</v>
      </c>
      <c r="CV69" s="1">
        <v>9492962884</v>
      </c>
      <c r="CW69" s="38">
        <v>1149400</v>
      </c>
      <c r="CX69" s="1" t="s">
        <v>2113</v>
      </c>
      <c r="CY69" s="43">
        <v>46000</v>
      </c>
      <c r="CZ69" s="1"/>
      <c r="DA69" s="38">
        <v>9700000</v>
      </c>
      <c r="DB69" s="1">
        <v>9494520197</v>
      </c>
      <c r="DC69" s="38">
        <v>1149400</v>
      </c>
      <c r="DD69" s="1" t="s">
        <v>2114</v>
      </c>
      <c r="DE69" s="43">
        <v>46007</v>
      </c>
      <c r="DF69" s="1"/>
      <c r="DG69" s="38">
        <v>9700000</v>
      </c>
      <c r="DH69" s="1">
        <v>9495878785</v>
      </c>
      <c r="DI69" s="38">
        <v>1149400</v>
      </c>
      <c r="DJ69" s="167" t="b">
        <f>SUM(AY69,BE69,BK69,BQ69,BW69,CC69,CI69,CO69,CU69,DA69,DG69)=D69</f>
        <v>0</v>
      </c>
      <c r="DK69" s="212"/>
      <c r="DL69"/>
      <c r="DM69"/>
    </row>
    <row r="70" spans="1:117" hidden="1">
      <c r="A70" s="3" t="s">
        <v>2115</v>
      </c>
      <c r="B70" s="3" t="s">
        <v>2116</v>
      </c>
      <c r="C70" s="13" t="s">
        <v>56</v>
      </c>
      <c r="D70" s="410">
        <v>83733333</v>
      </c>
      <c r="E70" s="12">
        <v>8225</v>
      </c>
      <c r="F70" s="24">
        <v>32000000</v>
      </c>
      <c r="G70" s="1">
        <v>10325</v>
      </c>
      <c r="H70" s="24">
        <v>24000000</v>
      </c>
      <c r="I70" s="1">
        <v>9725</v>
      </c>
      <c r="J70" s="24">
        <v>27733333</v>
      </c>
      <c r="K70" s="1"/>
      <c r="L70" s="24"/>
      <c r="M70" s="24"/>
      <c r="N70" s="24"/>
      <c r="O70" s="24"/>
      <c r="P70" s="24"/>
      <c r="Q70" s="24"/>
      <c r="R70" s="24"/>
      <c r="S70" s="38">
        <f>F70+H70+J70+L70</f>
        <v>83733333</v>
      </c>
      <c r="T70" s="1" t="b">
        <f t="shared" si="13"/>
        <v>1</v>
      </c>
      <c r="U70" s="1">
        <v>7225</v>
      </c>
      <c r="V70" s="38">
        <v>32000000</v>
      </c>
      <c r="W70" s="1">
        <v>11825</v>
      </c>
      <c r="X70" s="38">
        <v>24000000</v>
      </c>
      <c r="Y70" s="1">
        <v>9425</v>
      </c>
      <c r="Z70" s="38">
        <v>27733333</v>
      </c>
      <c r="AA70" s="1"/>
      <c r="AB70" s="1"/>
      <c r="AC70" s="1"/>
      <c r="AD70" s="1"/>
      <c r="AE70" s="1"/>
      <c r="AF70" s="1"/>
      <c r="AG70" s="38">
        <f>V70+X70+Z70+AB70</f>
        <v>83733333</v>
      </c>
      <c r="AH70" s="124"/>
      <c r="AI70" s="1"/>
      <c r="AJ70" s="1" t="s">
        <v>58</v>
      </c>
      <c r="AK70" s="1" t="s">
        <v>58</v>
      </c>
      <c r="AL70" s="1" t="s">
        <v>2117</v>
      </c>
      <c r="AM70" s="1" t="s">
        <v>58</v>
      </c>
      <c r="AN70" s="1" t="s">
        <v>58</v>
      </c>
      <c r="AO70" s="1" t="s">
        <v>58</v>
      </c>
      <c r="AP70" s="49"/>
      <c r="AQ70" s="158"/>
      <c r="AR70" s="49"/>
      <c r="AS70" s="50"/>
      <c r="AT70" s="49"/>
      <c r="AU70" s="50"/>
      <c r="AV70" s="49"/>
      <c r="AW70" s="49"/>
      <c r="AX70" s="49"/>
      <c r="AY70" s="50"/>
      <c r="AZ70" s="49"/>
      <c r="BA70" s="50"/>
      <c r="BB70" s="49"/>
      <c r="BC70" s="49"/>
      <c r="BD70" s="49"/>
      <c r="BE70" s="50"/>
      <c r="BF70" s="49"/>
      <c r="BG70" s="50"/>
      <c r="BH70" s="49"/>
      <c r="BI70" s="141"/>
      <c r="BJ70" s="49"/>
      <c r="BK70" s="50"/>
      <c r="BL70" s="49"/>
      <c r="BM70" s="50"/>
      <c r="BN70" s="49"/>
      <c r="BO70" s="49"/>
      <c r="BP70" s="49"/>
      <c r="BQ70" s="50"/>
      <c r="BR70" s="49"/>
      <c r="BS70" s="50"/>
      <c r="BT70" s="49"/>
      <c r="BU70" s="49"/>
      <c r="BV70" s="49"/>
      <c r="BW70" s="50"/>
      <c r="BX70" s="49"/>
      <c r="BY70" s="50"/>
      <c r="BZ70" s="49"/>
      <c r="CA70" s="49"/>
      <c r="CB70" s="49"/>
      <c r="CC70" s="50"/>
      <c r="CD70" s="49"/>
      <c r="CE70" s="50"/>
      <c r="CF70" s="49"/>
      <c r="CG70" s="49"/>
      <c r="CH70" s="49"/>
      <c r="CI70" s="50"/>
      <c r="CJ70" s="49"/>
      <c r="CK70" s="50"/>
      <c r="CL70" s="49"/>
      <c r="CM70" s="49"/>
      <c r="CN70" s="49"/>
      <c r="CO70" s="50"/>
      <c r="CP70" s="49"/>
      <c r="CQ70" s="50"/>
      <c r="CR70" s="49"/>
      <c r="CS70" s="49"/>
      <c r="CT70" s="49"/>
      <c r="CU70" s="50"/>
      <c r="CV70" s="49"/>
      <c r="CW70" s="50"/>
      <c r="CX70" s="49"/>
      <c r="CY70" s="49"/>
      <c r="CZ70" s="49"/>
      <c r="DA70" s="50"/>
      <c r="DB70" s="49"/>
      <c r="DC70" s="50"/>
      <c r="DD70" s="49"/>
      <c r="DE70" s="49"/>
      <c r="DF70" s="49"/>
      <c r="DG70" s="50"/>
      <c r="DH70" s="49"/>
      <c r="DI70" s="50"/>
      <c r="DJ70" s="167" t="b">
        <f>SUM(AS70,AY70,BE70,BK70,BQ70,BW70,CC70,CI70,CO70,CU70,DA70,DG70)=D70</f>
        <v>0</v>
      </c>
      <c r="DK70" s="212" t="s">
        <v>2118</v>
      </c>
      <c r="DL70"/>
      <c r="DM70"/>
    </row>
    <row r="71" spans="1:117" s="737" customFormat="1" ht="25.5" hidden="1">
      <c r="A71" s="710" t="s">
        <v>2119</v>
      </c>
      <c r="B71" s="803" t="s">
        <v>2120</v>
      </c>
      <c r="C71" s="730" t="s">
        <v>56</v>
      </c>
      <c r="D71" s="804">
        <v>84000000</v>
      </c>
      <c r="E71" s="711">
        <v>7025</v>
      </c>
      <c r="F71" s="713">
        <v>22232793</v>
      </c>
      <c r="G71" s="714">
        <v>50625</v>
      </c>
      <c r="H71" s="713">
        <v>61767202</v>
      </c>
      <c r="I71" s="714"/>
      <c r="J71" s="713"/>
      <c r="K71" s="714"/>
      <c r="L71" s="713"/>
      <c r="M71" s="713"/>
      <c r="N71" s="713"/>
      <c r="O71" s="713"/>
      <c r="P71" s="713"/>
      <c r="Q71" s="713"/>
      <c r="R71" s="713"/>
      <c r="S71" s="720">
        <f>F71+H71+J71+L71</f>
        <v>83999995</v>
      </c>
      <c r="T71" s="714" t="b">
        <f t="shared" si="13"/>
        <v>0</v>
      </c>
      <c r="U71" s="714">
        <v>9525</v>
      </c>
      <c r="V71" s="720">
        <v>22232793</v>
      </c>
      <c r="W71" s="714">
        <v>103725</v>
      </c>
      <c r="X71" s="720">
        <v>61767207</v>
      </c>
      <c r="Y71" s="714"/>
      <c r="Z71" s="720"/>
      <c r="AA71" s="714"/>
      <c r="AB71" s="714"/>
      <c r="AC71" s="714"/>
      <c r="AD71" s="714"/>
      <c r="AE71" s="714"/>
      <c r="AF71" s="714"/>
      <c r="AG71" s="720">
        <f>SUM(V71+X71+Z71+AB71+AD71+AF71)</f>
        <v>84000000</v>
      </c>
      <c r="AH71" s="805" t="b">
        <v>1</v>
      </c>
      <c r="AI71" s="714" t="s">
        <v>2121</v>
      </c>
      <c r="AJ71" s="714" t="s">
        <v>58</v>
      </c>
      <c r="AK71" s="714" t="s">
        <v>58</v>
      </c>
      <c r="AL71" s="714" t="s">
        <v>2122</v>
      </c>
      <c r="AM71" s="714" t="s">
        <v>58</v>
      </c>
      <c r="AN71" s="714" t="s">
        <v>58</v>
      </c>
      <c r="AO71" s="714" t="s">
        <v>58</v>
      </c>
      <c r="AP71" s="714"/>
      <c r="AQ71" s="733"/>
      <c r="AR71" s="714"/>
      <c r="AS71" s="720"/>
      <c r="AT71" s="714"/>
      <c r="AU71" s="720"/>
      <c r="AV71" s="714" t="s">
        <v>2123</v>
      </c>
      <c r="AW71" s="724">
        <v>45722</v>
      </c>
      <c r="AX71" s="714"/>
      <c r="AY71" s="720">
        <v>2666667</v>
      </c>
      <c r="AZ71" s="714">
        <v>32637190</v>
      </c>
      <c r="BA71" s="720">
        <v>686500</v>
      </c>
      <c r="BB71" s="714" t="s">
        <v>2124</v>
      </c>
      <c r="BC71" s="724">
        <v>45751</v>
      </c>
      <c r="BD71" s="714"/>
      <c r="BE71" s="720">
        <v>8000000</v>
      </c>
      <c r="BF71" s="714">
        <v>32893397</v>
      </c>
      <c r="BG71" s="720">
        <v>928800</v>
      </c>
      <c r="BH71" s="714" t="s">
        <v>2125</v>
      </c>
      <c r="BI71" s="734">
        <v>45789</v>
      </c>
      <c r="BJ71" s="714"/>
      <c r="BK71" s="720">
        <v>8000000</v>
      </c>
      <c r="BL71" s="714">
        <v>32951899</v>
      </c>
      <c r="BM71" s="720">
        <v>928800</v>
      </c>
      <c r="BN71" s="714" t="s">
        <v>2126</v>
      </c>
      <c r="BO71" s="724">
        <v>45812</v>
      </c>
      <c r="BP71" s="714"/>
      <c r="BQ71" s="720">
        <v>8000000</v>
      </c>
      <c r="BR71" s="714">
        <v>33232545</v>
      </c>
      <c r="BS71" s="720">
        <v>928800</v>
      </c>
      <c r="BT71" s="714" t="s">
        <v>2127</v>
      </c>
      <c r="BU71" s="724">
        <v>45842</v>
      </c>
      <c r="BV71" s="714"/>
      <c r="BW71" s="720">
        <v>8000000</v>
      </c>
      <c r="BX71" s="714">
        <v>33232545</v>
      </c>
      <c r="BY71" s="720">
        <v>928800</v>
      </c>
      <c r="BZ71" s="714" t="s">
        <v>2128</v>
      </c>
      <c r="CA71" s="724">
        <v>45874</v>
      </c>
      <c r="CB71" s="714"/>
      <c r="CC71" s="720">
        <v>8000000</v>
      </c>
      <c r="CD71" s="714">
        <v>33545912</v>
      </c>
      <c r="CE71" s="720">
        <v>935400</v>
      </c>
      <c r="CF71" s="714" t="s">
        <v>2129</v>
      </c>
      <c r="CG71" s="724">
        <v>45922</v>
      </c>
      <c r="CH71" s="714"/>
      <c r="CI71" s="720">
        <v>8000000</v>
      </c>
      <c r="CJ71" s="714">
        <v>34082832</v>
      </c>
      <c r="CK71" s="720">
        <v>934200</v>
      </c>
      <c r="CL71" s="714" t="s">
        <v>2130</v>
      </c>
      <c r="CM71" s="724">
        <v>45933</v>
      </c>
      <c r="CN71" s="714"/>
      <c r="CO71" s="720">
        <v>8000000</v>
      </c>
      <c r="CP71" s="714">
        <v>34401769</v>
      </c>
      <c r="CQ71" s="720">
        <v>928800</v>
      </c>
      <c r="CR71" s="714" t="s">
        <v>2131</v>
      </c>
      <c r="CS71" s="724">
        <v>45969</v>
      </c>
      <c r="CT71" s="714"/>
      <c r="CU71" s="720">
        <v>8000000</v>
      </c>
      <c r="CV71" s="714">
        <v>34918978</v>
      </c>
      <c r="CW71" s="720">
        <v>696600</v>
      </c>
      <c r="CX71" s="714" t="s">
        <v>2132</v>
      </c>
      <c r="CY71" s="724">
        <v>46008</v>
      </c>
      <c r="CZ71" s="714"/>
      <c r="DA71" s="720">
        <v>5333333</v>
      </c>
      <c r="DB71" s="714">
        <v>82305599</v>
      </c>
      <c r="DC71" s="720">
        <v>638500</v>
      </c>
      <c r="DD71" s="714" t="s">
        <v>2133</v>
      </c>
      <c r="DE71" s="724">
        <v>46010</v>
      </c>
      <c r="DF71" s="714"/>
      <c r="DG71" s="720">
        <v>8000000</v>
      </c>
      <c r="DH71" s="714">
        <v>82414562</v>
      </c>
      <c r="DI71" s="720">
        <v>928800</v>
      </c>
      <c r="DJ71" s="725" t="b">
        <f>SUM(AS71,AY71,BE71,BK71,BQ71,BW71,CC71,CI71,CO71,CU71,DA71,DG71)=D71</f>
        <v>0</v>
      </c>
      <c r="DK71" s="760"/>
    </row>
    <row r="72" spans="1:117" ht="25.5" hidden="1">
      <c r="A72" s="3" t="s">
        <v>2134</v>
      </c>
      <c r="B72" s="8" t="s">
        <v>2135</v>
      </c>
      <c r="C72" s="13" t="s">
        <v>56</v>
      </c>
      <c r="D72" s="410">
        <v>85826667</v>
      </c>
      <c r="E72" s="12">
        <v>12025</v>
      </c>
      <c r="F72" s="24">
        <v>28426667</v>
      </c>
      <c r="G72" s="1">
        <v>10625</v>
      </c>
      <c r="H72" s="24">
        <v>32800000</v>
      </c>
      <c r="I72" s="1">
        <v>12225</v>
      </c>
      <c r="J72" s="24">
        <v>24600000</v>
      </c>
      <c r="K72" s="1"/>
      <c r="L72" s="24"/>
      <c r="M72" s="24"/>
      <c r="N72" s="24"/>
      <c r="O72" s="24"/>
      <c r="P72" s="24"/>
      <c r="Q72" s="24"/>
      <c r="R72" s="24"/>
      <c r="S72" s="38">
        <f>F72+H72+J72+L72</f>
        <v>85826667</v>
      </c>
      <c r="T72" s="1" t="b">
        <f>S72=D72</f>
        <v>1</v>
      </c>
      <c r="U72" s="1">
        <v>11925</v>
      </c>
      <c r="V72" s="38">
        <v>24600000</v>
      </c>
      <c r="W72" s="1">
        <v>7325</v>
      </c>
      <c r="X72" s="38">
        <v>32800000</v>
      </c>
      <c r="Y72" s="1">
        <v>9625</v>
      </c>
      <c r="Z72" s="38">
        <v>28426667</v>
      </c>
      <c r="AA72" s="1"/>
      <c r="AB72" s="1"/>
      <c r="AC72" s="1"/>
      <c r="AD72" s="1"/>
      <c r="AE72" s="1"/>
      <c r="AF72" s="1"/>
      <c r="AG72" s="38">
        <f t="shared" ref="AG72:AG80" si="14">SUM(V72+X72+Z72+AB72+AD72+AF72)</f>
        <v>85826667</v>
      </c>
      <c r="AH72" s="124" t="b">
        <v>1</v>
      </c>
      <c r="AI72" s="1" t="s">
        <v>57</v>
      </c>
      <c r="AJ72" s="1" t="s">
        <v>58</v>
      </c>
      <c r="AK72" s="1" t="s">
        <v>58</v>
      </c>
      <c r="AL72" s="1" t="s">
        <v>2136</v>
      </c>
      <c r="AM72" s="1" t="s">
        <v>58</v>
      </c>
      <c r="AN72" s="1" t="s">
        <v>58</v>
      </c>
      <c r="AO72" s="1" t="s">
        <v>58</v>
      </c>
      <c r="AP72" s="356"/>
      <c r="AQ72" s="413"/>
      <c r="AR72" s="356"/>
      <c r="AS72" s="357"/>
      <c r="AT72" s="356"/>
      <c r="AU72" s="357"/>
      <c r="AV72" s="1" t="s">
        <v>2137</v>
      </c>
      <c r="AW72" s="43">
        <v>45722</v>
      </c>
      <c r="AX72" s="1"/>
      <c r="AY72" s="38">
        <v>2733333</v>
      </c>
      <c r="AZ72" s="1" t="s">
        <v>218</v>
      </c>
      <c r="BA72" s="38" t="s">
        <v>218</v>
      </c>
      <c r="BB72" s="1" t="s">
        <v>2138</v>
      </c>
      <c r="BC72" s="43">
        <v>45751</v>
      </c>
      <c r="BD72" s="1"/>
      <c r="BE72" s="38">
        <v>8200000</v>
      </c>
      <c r="BF72" s="1">
        <v>32890456</v>
      </c>
      <c r="BG72" s="38">
        <v>425500</v>
      </c>
      <c r="BH72" s="1" t="s">
        <v>2139</v>
      </c>
      <c r="BI72" s="138">
        <v>45791</v>
      </c>
      <c r="BJ72" s="1"/>
      <c r="BK72" s="38">
        <v>8200000</v>
      </c>
      <c r="BL72" s="166">
        <v>33188919</v>
      </c>
      <c r="BM72" s="38">
        <v>980700</v>
      </c>
      <c r="BN72" s="1" t="s">
        <v>2140</v>
      </c>
      <c r="BO72" s="43">
        <v>45814</v>
      </c>
      <c r="BP72" s="1"/>
      <c r="BQ72" s="38">
        <v>8200000</v>
      </c>
      <c r="BR72" s="1">
        <v>33191767</v>
      </c>
      <c r="BS72" s="38">
        <v>986600</v>
      </c>
      <c r="BT72" s="1" t="s">
        <v>2141</v>
      </c>
      <c r="BU72" s="43">
        <v>45882</v>
      </c>
      <c r="BV72" s="1"/>
      <c r="BW72" s="38" t="s">
        <v>2142</v>
      </c>
      <c r="BX72" s="1">
        <v>7975016069</v>
      </c>
      <c r="BY72" s="38">
        <v>415000</v>
      </c>
      <c r="BZ72" s="1" t="s">
        <v>2143</v>
      </c>
      <c r="CA72" s="43">
        <v>45880</v>
      </c>
      <c r="CB72" s="1"/>
      <c r="CC72" s="38">
        <v>8200000</v>
      </c>
      <c r="CD72" s="1">
        <v>7980015471</v>
      </c>
      <c r="CE72" s="38">
        <v>480000</v>
      </c>
      <c r="CF72" s="1" t="s">
        <v>2144</v>
      </c>
      <c r="CG72" s="43">
        <v>45909</v>
      </c>
      <c r="CH72" s="1"/>
      <c r="CI72" s="38">
        <v>8200000</v>
      </c>
      <c r="CJ72" s="1">
        <v>9491465509</v>
      </c>
      <c r="CK72" s="38">
        <v>969700</v>
      </c>
      <c r="CL72" s="1" t="s">
        <v>2145</v>
      </c>
      <c r="CM72" s="43">
        <v>45946</v>
      </c>
      <c r="CN72" s="1"/>
      <c r="CO72" s="38">
        <v>8200000</v>
      </c>
      <c r="CP72" s="1">
        <v>9492807390</v>
      </c>
      <c r="CQ72" s="38">
        <v>969000</v>
      </c>
      <c r="CR72" s="1" t="s">
        <v>2146</v>
      </c>
      <c r="CS72" s="43">
        <v>45971</v>
      </c>
      <c r="CT72" s="1"/>
      <c r="CU72" s="38">
        <v>8200000</v>
      </c>
      <c r="CV72" s="1">
        <v>9494493073</v>
      </c>
      <c r="CW72" s="38">
        <v>970900</v>
      </c>
      <c r="CX72" s="1" t="s">
        <v>2147</v>
      </c>
      <c r="CY72" s="43">
        <v>45996</v>
      </c>
      <c r="CZ72" s="1"/>
      <c r="DA72" s="38">
        <v>8200000</v>
      </c>
      <c r="DB72" s="1">
        <v>9496054010</v>
      </c>
      <c r="DC72" s="38">
        <v>969000</v>
      </c>
      <c r="DD72" s="1" t="s">
        <v>2148</v>
      </c>
      <c r="DE72" s="43">
        <v>46014</v>
      </c>
      <c r="DF72" s="1"/>
      <c r="DG72" s="38">
        <v>8200000</v>
      </c>
      <c r="DH72" s="1">
        <v>7997029873</v>
      </c>
      <c r="DI72" s="38">
        <v>9868000</v>
      </c>
      <c r="DJ72" s="167" t="b">
        <f>SUM(AS72,AY72,BE72,BK72,BQ72,BW72,CC72,CI72,CO72,CU72,DA72,DG72)=D72</f>
        <v>0</v>
      </c>
      <c r="DK72" s="212" t="s">
        <v>2149</v>
      </c>
      <c r="DL72"/>
      <c r="DM72"/>
    </row>
    <row r="73" spans="1:117" hidden="1">
      <c r="A73" s="3" t="s">
        <v>2150</v>
      </c>
      <c r="B73" s="3" t="s">
        <v>781</v>
      </c>
      <c r="C73" s="13" t="s">
        <v>56</v>
      </c>
      <c r="D73" s="410">
        <v>63130000</v>
      </c>
      <c r="E73" s="12">
        <v>9325</v>
      </c>
      <c r="F73" s="24">
        <v>21912510</v>
      </c>
      <c r="G73" s="1">
        <v>7925</v>
      </c>
      <c r="H73" s="24">
        <v>23450590</v>
      </c>
      <c r="I73" s="1">
        <v>10025</v>
      </c>
      <c r="J73" s="24">
        <v>17766900</v>
      </c>
      <c r="K73" s="1"/>
      <c r="L73" s="364"/>
      <c r="M73" s="364"/>
      <c r="N73" s="364"/>
      <c r="O73" s="364"/>
      <c r="P73" s="364"/>
      <c r="Q73" s="364"/>
      <c r="R73" s="364"/>
      <c r="S73" s="38">
        <f>F73+H73+J73+L73</f>
        <v>63130000</v>
      </c>
      <c r="T73" s="1" t="b">
        <v>1</v>
      </c>
      <c r="U73" s="1">
        <v>7425</v>
      </c>
      <c r="V73" s="38">
        <v>23450590</v>
      </c>
      <c r="W73" s="1">
        <v>9725</v>
      </c>
      <c r="X73" s="38">
        <v>21912510</v>
      </c>
      <c r="Y73" s="1">
        <v>12025</v>
      </c>
      <c r="Z73" s="38">
        <v>17766900</v>
      </c>
      <c r="AA73" s="1"/>
      <c r="AB73" s="1"/>
      <c r="AC73" s="1"/>
      <c r="AD73" s="1"/>
      <c r="AE73" s="1"/>
      <c r="AF73" s="1"/>
      <c r="AG73" s="38">
        <f t="shared" si="14"/>
        <v>63130000</v>
      </c>
      <c r="AH73" s="124" t="b">
        <v>1</v>
      </c>
      <c r="AI73" s="112" t="s">
        <v>57</v>
      </c>
      <c r="AJ73" s="1" t="s">
        <v>58</v>
      </c>
      <c r="AK73" s="1" t="s">
        <v>58</v>
      </c>
      <c r="AL73" s="1" t="s">
        <v>2151</v>
      </c>
      <c r="AM73" s="1" t="s">
        <v>58</v>
      </c>
      <c r="AN73" s="1" t="s">
        <v>58</v>
      </c>
      <c r="AO73" s="1" t="s">
        <v>58</v>
      </c>
      <c r="AP73" s="356"/>
      <c r="AQ73" s="413"/>
      <c r="AR73" s="356"/>
      <c r="AS73" s="357"/>
      <c r="AT73" s="356"/>
      <c r="AU73" s="357"/>
      <c r="AV73" s="1" t="s">
        <v>2152</v>
      </c>
      <c r="AW73" s="155">
        <v>45722</v>
      </c>
      <c r="AX73" s="1"/>
      <c r="AY73" s="38">
        <v>1180000</v>
      </c>
      <c r="AZ73" s="1">
        <v>83537422</v>
      </c>
      <c r="BA73" s="38">
        <v>668600</v>
      </c>
      <c r="BB73" s="1" t="s">
        <v>2153</v>
      </c>
      <c r="BC73" s="43">
        <v>45752</v>
      </c>
      <c r="BD73" s="1"/>
      <c r="BE73" s="38">
        <v>5900000</v>
      </c>
      <c r="BF73" s="1">
        <v>84743905</v>
      </c>
      <c r="BG73" s="38">
        <v>82700</v>
      </c>
      <c r="BH73" s="1" t="s">
        <v>2154</v>
      </c>
      <c r="BI73" s="1"/>
      <c r="BJ73" s="1"/>
      <c r="BK73" s="38"/>
      <c r="BL73" s="1"/>
      <c r="BM73" s="38"/>
      <c r="BN73" s="1" t="s">
        <v>2155</v>
      </c>
      <c r="BO73" s="138">
        <v>45828</v>
      </c>
      <c r="BP73" s="1"/>
      <c r="BQ73" s="38">
        <v>5900000</v>
      </c>
      <c r="BR73" s="1">
        <v>85938161</v>
      </c>
      <c r="BS73" s="38">
        <v>691900</v>
      </c>
      <c r="BT73" s="1" t="s">
        <v>2156</v>
      </c>
      <c r="BU73" s="43">
        <v>45845</v>
      </c>
      <c r="BV73" s="1"/>
      <c r="BW73" s="38">
        <v>5900000</v>
      </c>
      <c r="BX73" s="1">
        <v>86756337</v>
      </c>
      <c r="BY73" s="38">
        <v>697400</v>
      </c>
      <c r="BZ73" s="49" t="s">
        <v>2154</v>
      </c>
      <c r="CA73" s="1"/>
      <c r="CB73" s="1"/>
      <c r="CC73" s="38"/>
      <c r="CD73" s="1"/>
      <c r="CE73" s="38"/>
      <c r="CF73" s="1" t="s">
        <v>2157</v>
      </c>
      <c r="CG73" s="43">
        <v>45905</v>
      </c>
      <c r="CH73" s="1"/>
      <c r="CI73" s="38">
        <v>5900000</v>
      </c>
      <c r="CJ73" s="1">
        <v>88366717</v>
      </c>
      <c r="CK73" s="38">
        <v>697300</v>
      </c>
      <c r="CL73" s="1" t="s">
        <v>2158</v>
      </c>
      <c r="CM73" s="43">
        <v>45946</v>
      </c>
      <c r="CN73" s="1"/>
      <c r="CO73" s="38">
        <v>5900000</v>
      </c>
      <c r="CP73" s="1">
        <v>89145507</v>
      </c>
      <c r="CQ73" s="38">
        <v>699200</v>
      </c>
      <c r="CR73" s="1" t="s">
        <v>2159</v>
      </c>
      <c r="CS73" s="43">
        <v>45971</v>
      </c>
      <c r="CT73" s="1"/>
      <c r="CU73" s="38">
        <v>5900000</v>
      </c>
      <c r="CV73" s="1">
        <v>89969237</v>
      </c>
      <c r="CW73" s="38">
        <v>699900</v>
      </c>
      <c r="CX73" s="1" t="s">
        <v>2160</v>
      </c>
      <c r="CY73" s="43">
        <v>46007</v>
      </c>
      <c r="CZ73" s="1"/>
      <c r="DA73" s="38">
        <v>5900000</v>
      </c>
      <c r="DB73" s="1">
        <v>90811046</v>
      </c>
      <c r="DC73" s="38">
        <v>695900</v>
      </c>
      <c r="DD73" s="1" t="s">
        <v>2161</v>
      </c>
      <c r="DE73" s="43">
        <v>46007</v>
      </c>
      <c r="DF73" s="1"/>
      <c r="DG73" s="38">
        <v>5900000</v>
      </c>
      <c r="DH73" s="1">
        <v>91613287</v>
      </c>
      <c r="DI73" s="38">
        <v>690800</v>
      </c>
      <c r="DJ73" s="167" t="b">
        <f>SUM(AS73,AY73,BE73,BK73,BQ73,BW73,CC73,CI73,CO73,CU73,DA73,DG73)=D73</f>
        <v>0</v>
      </c>
      <c r="DK73" s="212" t="s">
        <v>2149</v>
      </c>
      <c r="DL73"/>
      <c r="DM73"/>
    </row>
    <row r="74" spans="1:117" hidden="1">
      <c r="A74" s="3" t="s">
        <v>2162</v>
      </c>
      <c r="B74" s="3" t="s">
        <v>2163</v>
      </c>
      <c r="C74" s="13" t="s">
        <v>56</v>
      </c>
      <c r="D74" s="410">
        <v>94920000</v>
      </c>
      <c r="E74" s="12">
        <v>6925</v>
      </c>
      <c r="F74" s="24">
        <v>47000000</v>
      </c>
      <c r="G74" s="1">
        <v>5525</v>
      </c>
      <c r="H74" s="24">
        <v>26300000</v>
      </c>
      <c r="I74" s="1">
        <v>7225</v>
      </c>
      <c r="J74" s="24">
        <v>21620000</v>
      </c>
      <c r="K74" s="172"/>
      <c r="L74" s="497"/>
      <c r="M74" s="497"/>
      <c r="N74" s="497"/>
      <c r="O74" s="497"/>
      <c r="P74" s="497"/>
      <c r="Q74" s="497"/>
      <c r="R74" s="497"/>
      <c r="S74" s="498">
        <f>F74+H74+J74+L74</f>
        <v>94920000</v>
      </c>
      <c r="T74" s="1" t="b">
        <f>D74=S74</f>
        <v>1</v>
      </c>
      <c r="U74" s="49"/>
      <c r="V74" s="50"/>
      <c r="W74" s="49"/>
      <c r="X74" s="50"/>
      <c r="Y74" s="49"/>
      <c r="Z74" s="50"/>
      <c r="AA74" s="49"/>
      <c r="AB74" s="49"/>
      <c r="AC74" s="49"/>
      <c r="AD74" s="49"/>
      <c r="AE74" s="49"/>
      <c r="AF74" s="49"/>
      <c r="AG74" s="38">
        <f t="shared" si="14"/>
        <v>0</v>
      </c>
      <c r="AH74" s="189" t="s">
        <v>178</v>
      </c>
      <c r="AI74" s="1" t="s">
        <v>2164</v>
      </c>
      <c r="AJ74" s="1" t="s">
        <v>76</v>
      </c>
      <c r="AK74" s="1" t="s">
        <v>76</v>
      </c>
      <c r="AL74" s="1" t="s">
        <v>2165</v>
      </c>
      <c r="AM74" s="1" t="s">
        <v>58</v>
      </c>
      <c r="AN74" s="1" t="s">
        <v>58</v>
      </c>
      <c r="AO74" s="1" t="s">
        <v>58</v>
      </c>
      <c r="AP74" s="1" t="s">
        <v>2166</v>
      </c>
      <c r="AQ74" s="155">
        <v>45763</v>
      </c>
      <c r="AR74" s="1"/>
      <c r="AS74" s="38">
        <v>1960000</v>
      </c>
      <c r="AT74" s="1">
        <v>85104786</v>
      </c>
      <c r="AU74" s="38">
        <v>990000</v>
      </c>
      <c r="AV74" s="1" t="s">
        <v>2167</v>
      </c>
      <c r="AW74" s="43">
        <v>45763</v>
      </c>
      <c r="AX74" s="1"/>
      <c r="AY74" s="38">
        <v>8400000</v>
      </c>
      <c r="AZ74" s="1">
        <v>85104786</v>
      </c>
      <c r="BA74" s="38">
        <v>990000</v>
      </c>
      <c r="BB74" s="1" t="s">
        <v>2168</v>
      </c>
      <c r="BC74" s="43">
        <v>45791</v>
      </c>
      <c r="BD74" s="1"/>
      <c r="BE74" s="38">
        <v>8400000</v>
      </c>
      <c r="BF74" s="1">
        <v>85197401</v>
      </c>
      <c r="BG74" s="38">
        <v>975200</v>
      </c>
      <c r="BH74" s="1" t="s">
        <v>2169</v>
      </c>
      <c r="BI74" s="138">
        <v>45817</v>
      </c>
      <c r="BJ74" s="1"/>
      <c r="BK74" s="38">
        <v>8400000</v>
      </c>
      <c r="BL74" s="1">
        <v>86011729</v>
      </c>
      <c r="BM74" s="38">
        <v>983600</v>
      </c>
      <c r="BN74" s="1" t="s">
        <v>2170</v>
      </c>
      <c r="BO74" s="43">
        <v>45849</v>
      </c>
      <c r="BP74" s="1"/>
      <c r="BQ74" s="38">
        <v>8400000</v>
      </c>
      <c r="BR74" s="1">
        <v>86824557</v>
      </c>
      <c r="BS74" s="38">
        <v>981700</v>
      </c>
      <c r="BT74" s="1" t="s">
        <v>2171</v>
      </c>
      <c r="BU74" s="43">
        <v>45875</v>
      </c>
      <c r="BV74" s="1"/>
      <c r="BW74" s="38">
        <v>8400000</v>
      </c>
      <c r="BX74" s="1">
        <v>87579507</v>
      </c>
      <c r="BY74" s="38">
        <v>984500</v>
      </c>
      <c r="BZ74" s="1" t="s">
        <v>2172</v>
      </c>
      <c r="CA74" s="1"/>
      <c r="CB74" s="1"/>
      <c r="CC74" s="38"/>
      <c r="CD74" s="1"/>
      <c r="CE74" s="38"/>
      <c r="CF74" s="1" t="s">
        <v>2173</v>
      </c>
      <c r="CG74" s="43">
        <v>45934</v>
      </c>
      <c r="CH74" s="1"/>
      <c r="CI74" s="38">
        <v>8400000</v>
      </c>
      <c r="CJ74" s="1">
        <v>89216144</v>
      </c>
      <c r="CK74" s="38">
        <v>983300</v>
      </c>
      <c r="CL74" s="1" t="s">
        <v>2174</v>
      </c>
      <c r="CM74" s="43">
        <v>45971</v>
      </c>
      <c r="CN74" s="1"/>
      <c r="CO74" s="38">
        <v>8400000</v>
      </c>
      <c r="CP74" s="1">
        <v>90050081</v>
      </c>
      <c r="CQ74" s="38">
        <v>980100</v>
      </c>
      <c r="CR74" s="1" t="s">
        <v>2175</v>
      </c>
      <c r="CS74" s="43">
        <v>46006</v>
      </c>
      <c r="CT74" s="1"/>
      <c r="CU74" s="38">
        <v>8400000</v>
      </c>
      <c r="CV74" s="1">
        <v>90877595</v>
      </c>
      <c r="CW74" s="38">
        <v>981500</v>
      </c>
      <c r="CX74" s="1" t="s">
        <v>2176</v>
      </c>
      <c r="CY74" s="43">
        <v>46007</v>
      </c>
      <c r="CZ74" s="1"/>
      <c r="DA74" s="38">
        <v>8400000</v>
      </c>
      <c r="DB74" s="1">
        <v>91672491</v>
      </c>
      <c r="DC74" s="38">
        <v>982200</v>
      </c>
      <c r="DD74" s="49"/>
      <c r="DE74" s="49"/>
      <c r="DF74" s="49"/>
      <c r="DG74" s="50"/>
      <c r="DH74" s="49"/>
      <c r="DI74" s="50"/>
      <c r="DJ74" s="167" t="b">
        <f>SUM(AS74,AY74,BE74,BK74,BQ74,BW74,CC74,CI74,CO74,CU74,DA74,DG74)=D74</f>
        <v>0</v>
      </c>
      <c r="DK74" s="212" t="s">
        <v>2177</v>
      </c>
      <c r="DL74"/>
      <c r="DM74"/>
    </row>
    <row r="75" spans="1:117" hidden="1">
      <c r="A75" s="3" t="s">
        <v>2178</v>
      </c>
      <c r="B75" s="3" t="s">
        <v>599</v>
      </c>
      <c r="C75" s="13" t="s">
        <v>56</v>
      </c>
      <c r="D75" s="410">
        <v>106053333</v>
      </c>
      <c r="E75" s="12">
        <v>8725</v>
      </c>
      <c r="F75" s="24">
        <v>29400000</v>
      </c>
      <c r="G75" s="1">
        <v>6725</v>
      </c>
      <c r="H75" s="24">
        <v>39200000</v>
      </c>
      <c r="I75" s="1">
        <v>8525</v>
      </c>
      <c r="J75" s="24">
        <v>38546667</v>
      </c>
      <c r="K75" s="1"/>
      <c r="L75" s="26"/>
      <c r="M75" s="26"/>
      <c r="N75" s="26"/>
      <c r="O75" s="26"/>
      <c r="P75" s="26"/>
      <c r="Q75" s="26"/>
      <c r="R75" s="26"/>
      <c r="S75" s="38">
        <f>F75+H75+J75+L75</f>
        <v>107146667</v>
      </c>
      <c r="T75" s="1" t="b">
        <f t="shared" si="13"/>
        <v>0</v>
      </c>
      <c r="U75" s="49"/>
      <c r="V75" s="50"/>
      <c r="W75" s="1"/>
      <c r="X75" s="38"/>
      <c r="Y75" s="1"/>
      <c r="Z75" s="38"/>
      <c r="AA75" s="1"/>
      <c r="AB75" s="1"/>
      <c r="AC75" s="1"/>
      <c r="AD75" s="1"/>
      <c r="AE75" s="1"/>
      <c r="AF75" s="1"/>
      <c r="AG75" s="38">
        <f t="shared" si="14"/>
        <v>0</v>
      </c>
      <c r="AH75" s="189" t="s">
        <v>178</v>
      </c>
      <c r="AI75" s="1" t="s">
        <v>2164</v>
      </c>
      <c r="AJ75" s="1" t="s">
        <v>58</v>
      </c>
      <c r="AK75" s="1" t="s">
        <v>58</v>
      </c>
      <c r="AL75" s="1" t="s">
        <v>2179</v>
      </c>
      <c r="AM75" s="1" t="s">
        <v>58</v>
      </c>
      <c r="AN75" s="1" t="s">
        <v>76</v>
      </c>
      <c r="AO75" s="1" t="s">
        <v>76</v>
      </c>
      <c r="AP75" s="415"/>
      <c r="AQ75" s="416"/>
      <c r="AR75" s="415"/>
      <c r="AS75" s="417"/>
      <c r="AT75" s="415"/>
      <c r="AU75" s="417"/>
      <c r="AV75" s="1" t="s">
        <v>2180</v>
      </c>
      <c r="AW75" s="43">
        <v>45720</v>
      </c>
      <c r="AX75" s="1"/>
      <c r="AY75" s="38">
        <v>2263333</v>
      </c>
      <c r="AZ75" s="1">
        <v>82710793</v>
      </c>
      <c r="BA75" s="38">
        <v>1091300</v>
      </c>
      <c r="BB75" s="1" t="s">
        <v>2181</v>
      </c>
      <c r="BC75" s="43">
        <v>45749</v>
      </c>
      <c r="BD75" s="1"/>
      <c r="BE75" s="38">
        <v>9700000</v>
      </c>
      <c r="BF75" s="1">
        <v>84524347</v>
      </c>
      <c r="BG75" s="38">
        <v>413300</v>
      </c>
      <c r="BH75" s="1" t="s">
        <v>2182</v>
      </c>
      <c r="BI75" s="138">
        <v>45784</v>
      </c>
      <c r="BJ75" s="1"/>
      <c r="BK75" s="38">
        <v>9700000</v>
      </c>
      <c r="BL75" s="1">
        <v>85692205</v>
      </c>
      <c r="BM75" s="38">
        <v>1132900</v>
      </c>
      <c r="BN75" s="1" t="s">
        <v>2183</v>
      </c>
      <c r="BO75" s="43">
        <v>45814</v>
      </c>
      <c r="BP75" s="1"/>
      <c r="BQ75" s="38">
        <v>9700000</v>
      </c>
      <c r="BR75" s="1">
        <v>85876518</v>
      </c>
      <c r="BS75" s="38">
        <v>1139600</v>
      </c>
      <c r="BT75" s="1" t="s">
        <v>2184</v>
      </c>
      <c r="BU75" s="43">
        <v>45843</v>
      </c>
      <c r="BV75" s="1"/>
      <c r="BW75" s="38">
        <v>9700000</v>
      </c>
      <c r="BX75" s="1">
        <v>86711382</v>
      </c>
      <c r="BY75" s="38">
        <v>1126100</v>
      </c>
      <c r="BZ75" s="1" t="s">
        <v>2185</v>
      </c>
      <c r="CA75" s="43">
        <v>45874</v>
      </c>
      <c r="CB75" s="1"/>
      <c r="CC75" s="38">
        <v>9700000</v>
      </c>
      <c r="CD75" s="1">
        <v>87453288</v>
      </c>
      <c r="CE75" s="38">
        <v>1126100</v>
      </c>
      <c r="CF75" s="1" t="s">
        <v>2186</v>
      </c>
      <c r="CG75" s="43">
        <v>45903</v>
      </c>
      <c r="CH75" s="1"/>
      <c r="CI75" s="38">
        <v>9700000</v>
      </c>
      <c r="CJ75" s="1">
        <v>88219834</v>
      </c>
      <c r="CK75" s="38">
        <v>1126100</v>
      </c>
      <c r="CL75" s="1" t="s">
        <v>2187</v>
      </c>
      <c r="CM75" s="43">
        <v>45936</v>
      </c>
      <c r="CN75" s="1"/>
      <c r="CO75" s="38">
        <v>9700000</v>
      </c>
      <c r="CP75" s="1">
        <v>89023296</v>
      </c>
      <c r="CQ75" s="38">
        <v>1126100</v>
      </c>
      <c r="CR75" s="1" t="s">
        <v>2188</v>
      </c>
      <c r="CS75" s="43">
        <v>45965</v>
      </c>
      <c r="CT75" s="1"/>
      <c r="CU75" s="38">
        <v>9700000</v>
      </c>
      <c r="CV75" s="1">
        <v>89787949</v>
      </c>
      <c r="CW75" s="38">
        <v>1126100</v>
      </c>
      <c r="CX75" s="1" t="s">
        <v>2189</v>
      </c>
      <c r="CY75" s="43">
        <v>45992</v>
      </c>
      <c r="CZ75" s="1"/>
      <c r="DA75" s="38">
        <v>9700000</v>
      </c>
      <c r="DB75" s="1">
        <v>90710745</v>
      </c>
      <c r="DC75" s="38">
        <v>1126100</v>
      </c>
      <c r="DD75" s="1" t="s">
        <v>2190</v>
      </c>
      <c r="DE75" s="43">
        <v>46007</v>
      </c>
      <c r="DF75" s="1"/>
      <c r="DG75" s="38">
        <v>9700000</v>
      </c>
      <c r="DH75" s="1">
        <v>91404771</v>
      </c>
      <c r="DI75" s="38">
        <v>1126100</v>
      </c>
      <c r="DJ75" s="167" t="b">
        <f>SUM(AS75,AY75,BE75,BK75,BQ75,BW75,CC75,CI75,CO75,CU75,DA75,DG75)=D75</f>
        <v>0</v>
      </c>
      <c r="DK75" s="212" t="s">
        <v>2149</v>
      </c>
      <c r="DL75"/>
      <c r="DM75"/>
    </row>
    <row r="76" spans="1:117" hidden="1">
      <c r="A76" s="3" t="s">
        <v>2191</v>
      </c>
      <c r="B76" s="3" t="s">
        <v>999</v>
      </c>
      <c r="C76" s="13" t="s">
        <v>56</v>
      </c>
      <c r="D76" s="410">
        <v>25416667</v>
      </c>
      <c r="E76" s="12">
        <v>8925</v>
      </c>
      <c r="F76" s="24">
        <v>8333334</v>
      </c>
      <c r="G76" s="1">
        <v>9225</v>
      </c>
      <c r="H76" s="24">
        <v>17083333</v>
      </c>
      <c r="I76" s="1"/>
      <c r="J76" s="24"/>
      <c r="K76" s="1"/>
      <c r="L76" s="24"/>
      <c r="M76" s="24"/>
      <c r="N76" s="24"/>
      <c r="O76" s="24"/>
      <c r="P76" s="24"/>
      <c r="Q76" s="24"/>
      <c r="R76" s="24"/>
      <c r="S76" s="38">
        <f>F76+H76+J76+L76</f>
        <v>25416667</v>
      </c>
      <c r="T76" s="1" t="b">
        <f t="shared" si="13"/>
        <v>1</v>
      </c>
      <c r="U76" s="1">
        <v>10725</v>
      </c>
      <c r="V76" s="38">
        <v>6000000</v>
      </c>
      <c r="W76" s="1">
        <v>12425</v>
      </c>
      <c r="X76" s="38">
        <v>17083333</v>
      </c>
      <c r="Y76" s="1"/>
      <c r="Z76" s="38"/>
      <c r="AA76" s="1"/>
      <c r="AB76" s="1"/>
      <c r="AC76" s="1"/>
      <c r="AD76" s="1"/>
      <c r="AE76" s="1"/>
      <c r="AF76" s="1"/>
      <c r="AG76" s="50">
        <f t="shared" si="14"/>
        <v>23083333</v>
      </c>
      <c r="AH76" s="124" t="b">
        <v>0</v>
      </c>
      <c r="AI76" s="1" t="s">
        <v>2192</v>
      </c>
      <c r="AJ76" s="1" t="s">
        <v>58</v>
      </c>
      <c r="AK76" s="1" t="s">
        <v>58</v>
      </c>
      <c r="AL76" s="1" t="s">
        <v>2193</v>
      </c>
      <c r="AM76" s="1" t="s">
        <v>58</v>
      </c>
      <c r="AN76" s="1" t="s">
        <v>58</v>
      </c>
      <c r="AO76" s="1" t="s">
        <v>58</v>
      </c>
      <c r="AP76" s="405"/>
      <c r="AQ76" s="406"/>
      <c r="AR76" s="405"/>
      <c r="AS76" s="407"/>
      <c r="AT76" s="405"/>
      <c r="AU76" s="407"/>
      <c r="AV76" s="1" t="s">
        <v>2194</v>
      </c>
      <c r="AW76" s="43">
        <v>45811</v>
      </c>
      <c r="AX76" s="1"/>
      <c r="AY76" s="38">
        <v>416667</v>
      </c>
      <c r="AZ76" s="1" t="s">
        <v>218</v>
      </c>
      <c r="BA76" s="38" t="s">
        <v>218</v>
      </c>
      <c r="BB76" s="1" t="s">
        <v>2195</v>
      </c>
      <c r="BC76" s="43">
        <v>45720</v>
      </c>
      <c r="BD76" s="1"/>
      <c r="BE76" s="38">
        <v>2500000</v>
      </c>
      <c r="BF76" s="1">
        <v>84922763</v>
      </c>
      <c r="BG76" s="38">
        <v>193200</v>
      </c>
      <c r="BH76" s="1" t="s">
        <v>2196</v>
      </c>
      <c r="BI76" s="138">
        <v>45782</v>
      </c>
      <c r="BJ76" s="1"/>
      <c r="BK76" s="38">
        <v>2500000</v>
      </c>
      <c r="BL76" s="1">
        <v>85904132</v>
      </c>
      <c r="BM76" s="38">
        <v>413300</v>
      </c>
      <c r="BN76" s="1" t="s">
        <v>2197</v>
      </c>
      <c r="BO76" s="43">
        <v>45753</v>
      </c>
      <c r="BP76" s="1"/>
      <c r="BQ76" s="38">
        <v>2500000</v>
      </c>
      <c r="BR76" s="1">
        <v>86685592</v>
      </c>
      <c r="BS76" s="38">
        <v>413300</v>
      </c>
      <c r="BT76" s="1" t="s">
        <v>2198</v>
      </c>
      <c r="BU76" s="43">
        <v>45723</v>
      </c>
      <c r="BV76" s="1"/>
      <c r="BW76" s="38">
        <v>2500000</v>
      </c>
      <c r="BX76" s="1">
        <v>87182026</v>
      </c>
      <c r="BY76" s="38">
        <v>413300</v>
      </c>
      <c r="BZ76" s="1" t="s">
        <v>2199</v>
      </c>
      <c r="CA76" s="43">
        <v>45665</v>
      </c>
      <c r="CB76" s="1"/>
      <c r="CC76" s="38">
        <v>2500000</v>
      </c>
      <c r="CD76" s="1">
        <v>87949564</v>
      </c>
      <c r="CE76" s="38">
        <v>414500</v>
      </c>
      <c r="CF76" s="1" t="s">
        <v>2200</v>
      </c>
      <c r="CG76" s="43">
        <v>45725</v>
      </c>
      <c r="CH76" s="1"/>
      <c r="CI76" s="38">
        <v>2500000</v>
      </c>
      <c r="CJ76" s="1">
        <v>88804635</v>
      </c>
      <c r="CK76" s="38">
        <v>413300</v>
      </c>
      <c r="CL76" s="1" t="s">
        <v>2201</v>
      </c>
      <c r="CM76" s="43">
        <v>45667</v>
      </c>
      <c r="CN76" s="1"/>
      <c r="CO76" s="38">
        <v>2500000</v>
      </c>
      <c r="CP76" s="1">
        <v>89580978</v>
      </c>
      <c r="CQ76" s="38">
        <v>415800</v>
      </c>
      <c r="CR76" s="1" t="s">
        <v>2202</v>
      </c>
      <c r="CS76" s="1" t="s">
        <v>2203</v>
      </c>
      <c r="CT76" s="1"/>
      <c r="CU76" s="38">
        <v>2500000</v>
      </c>
      <c r="CV76" s="1">
        <v>90399016</v>
      </c>
      <c r="CW76" s="38">
        <v>413300</v>
      </c>
      <c r="CX76" s="1" t="s">
        <v>2204</v>
      </c>
      <c r="CY76" s="43">
        <v>45669</v>
      </c>
      <c r="CZ76" s="1"/>
      <c r="DA76" s="38">
        <v>2500000</v>
      </c>
      <c r="DB76" s="1">
        <v>91273331</v>
      </c>
      <c r="DC76" s="38">
        <v>414300</v>
      </c>
      <c r="DD76" s="1" t="s">
        <v>2205</v>
      </c>
      <c r="DE76" s="1" t="s">
        <v>2206</v>
      </c>
      <c r="DF76" s="1"/>
      <c r="DG76" s="38">
        <v>2500000</v>
      </c>
      <c r="DH76" s="1">
        <v>92374248</v>
      </c>
      <c r="DI76" s="38">
        <v>413300</v>
      </c>
      <c r="DJ76" s="167" t="b">
        <f>SUM(AS76,AY76,BE76,BK76,BQ76,BW76,CC76,CI76,CO76,CU76,DA76,DG76)=D76</f>
        <v>1</v>
      </c>
      <c r="DK76" s="212" t="s">
        <v>2207</v>
      </c>
      <c r="DL76"/>
      <c r="DM76"/>
    </row>
    <row r="77" spans="1:117" hidden="1">
      <c r="A77" s="3" t="s">
        <v>2208</v>
      </c>
      <c r="B77" s="15" t="s">
        <v>534</v>
      </c>
      <c r="C77" s="13" t="s">
        <v>56</v>
      </c>
      <c r="D77" s="411">
        <v>103790000</v>
      </c>
      <c r="E77" s="12">
        <v>7225</v>
      </c>
      <c r="F77" s="24">
        <v>36136420</v>
      </c>
      <c r="G77" s="1">
        <v>5725</v>
      </c>
      <c r="H77" s="24">
        <v>39066400</v>
      </c>
      <c r="I77" s="1">
        <v>7325</v>
      </c>
      <c r="J77" s="24">
        <v>28587180</v>
      </c>
      <c r="K77" s="1"/>
      <c r="L77" s="24"/>
      <c r="M77" s="24"/>
      <c r="N77" s="24"/>
      <c r="O77" s="24"/>
      <c r="P77" s="24"/>
      <c r="Q77" s="24"/>
      <c r="R77" s="24"/>
      <c r="S77" s="38">
        <f>F77+H77+J77+L77</f>
        <v>103790000</v>
      </c>
      <c r="T77" s="1" t="b">
        <f t="shared" si="13"/>
        <v>1</v>
      </c>
      <c r="U77" s="1">
        <v>12525</v>
      </c>
      <c r="V77" s="38">
        <v>28587180</v>
      </c>
      <c r="W77" s="1">
        <v>7825</v>
      </c>
      <c r="X77" s="38">
        <v>39066400</v>
      </c>
      <c r="Y77" s="1">
        <v>10925</v>
      </c>
      <c r="Z77" s="38">
        <v>36136420</v>
      </c>
      <c r="AA77" s="1"/>
      <c r="AB77" s="1"/>
      <c r="AC77" s="1"/>
      <c r="AD77" s="1"/>
      <c r="AE77" s="1"/>
      <c r="AF77" s="1"/>
      <c r="AG77" s="38">
        <f t="shared" si="14"/>
        <v>103790000</v>
      </c>
      <c r="AH77" s="124" t="b">
        <v>1</v>
      </c>
      <c r="AI77" s="1" t="s">
        <v>57</v>
      </c>
      <c r="AJ77" s="1" t="s">
        <v>58</v>
      </c>
      <c r="AK77" s="1" t="s">
        <v>58</v>
      </c>
      <c r="AL77" s="1" t="s">
        <v>2209</v>
      </c>
      <c r="AM77" s="1" t="s">
        <v>58</v>
      </c>
      <c r="AN77" s="1" t="s">
        <v>58</v>
      </c>
      <c r="AO77" s="1" t="s">
        <v>58</v>
      </c>
      <c r="AP77" s="415"/>
      <c r="AQ77" s="416"/>
      <c r="AR77" s="415"/>
      <c r="AS77" s="417"/>
      <c r="AT77" s="415"/>
      <c r="AU77" s="417"/>
      <c r="AV77" s="49"/>
      <c r="AW77" s="49"/>
      <c r="AX77" s="49"/>
      <c r="AY77" s="50"/>
      <c r="AZ77" s="49"/>
      <c r="BA77" s="50"/>
      <c r="BB77" s="49"/>
      <c r="BC77" s="49"/>
      <c r="BD77" s="49"/>
      <c r="BE77" s="50"/>
      <c r="BF77" s="49"/>
      <c r="BG77" s="50"/>
      <c r="BH77" s="49"/>
      <c r="BI77" s="141"/>
      <c r="BJ77" s="49"/>
      <c r="BK77" s="50"/>
      <c r="BL77" s="49"/>
      <c r="BM77" s="50"/>
      <c r="BN77" s="49"/>
      <c r="BO77" s="49"/>
      <c r="BP77" s="49"/>
      <c r="BQ77" s="50"/>
      <c r="BR77" s="49"/>
      <c r="BS77" s="50"/>
      <c r="BT77" s="49"/>
      <c r="BU77" s="49"/>
      <c r="BV77" s="49"/>
      <c r="BW77" s="50"/>
      <c r="BX77" s="49"/>
      <c r="BY77" s="50"/>
      <c r="BZ77" s="49"/>
      <c r="CA77" s="49"/>
      <c r="CB77" s="49"/>
      <c r="CC77" s="50"/>
      <c r="CD77" s="49"/>
      <c r="CE77" s="50"/>
      <c r="CF77" s="49"/>
      <c r="CG77" s="49"/>
      <c r="CH77" s="49"/>
      <c r="CI77" s="50"/>
      <c r="CJ77" s="49"/>
      <c r="CK77" s="50"/>
      <c r="CL77" s="49"/>
      <c r="CM77" s="49"/>
      <c r="CN77" s="49"/>
      <c r="CO77" s="50"/>
      <c r="CP77" s="49"/>
      <c r="CQ77" s="50"/>
      <c r="CR77" s="49"/>
      <c r="CS77" s="49"/>
      <c r="CT77" s="49"/>
      <c r="CU77" s="50"/>
      <c r="CV77" s="49"/>
      <c r="CW77" s="50"/>
      <c r="CX77" s="49"/>
      <c r="CY77" s="49"/>
      <c r="CZ77" s="49"/>
      <c r="DA77" s="50"/>
      <c r="DB77" s="49"/>
      <c r="DC77" s="50"/>
      <c r="DD77" s="49"/>
      <c r="DE77" s="49"/>
      <c r="DF77" s="49"/>
      <c r="DG77" s="50"/>
      <c r="DH77" s="49"/>
      <c r="DI77" s="50"/>
      <c r="DJ77" s="167" t="b">
        <f>SUM(AS77,AY77,BE77,BK77,BQ77,BW77,CC77,CI77,CO77,CU77,DA77,DG77)=D77</f>
        <v>0</v>
      </c>
      <c r="DK77" s="212" t="s">
        <v>2210</v>
      </c>
      <c r="DL77"/>
      <c r="DM77"/>
    </row>
    <row r="78" spans="1:117" ht="25.5" hidden="1">
      <c r="A78" s="3" t="s">
        <v>2211</v>
      </c>
      <c r="B78" s="8" t="s">
        <v>2212</v>
      </c>
      <c r="C78" s="13" t="s">
        <v>56</v>
      </c>
      <c r="D78" s="410">
        <v>102146667</v>
      </c>
      <c r="E78" s="12">
        <v>9325</v>
      </c>
      <c r="F78" s="24">
        <v>37600000</v>
      </c>
      <c r="G78" s="1">
        <v>10725</v>
      </c>
      <c r="H78" s="24">
        <v>37600000</v>
      </c>
      <c r="I78" s="1">
        <v>11625</v>
      </c>
      <c r="J78" s="24">
        <v>26946667</v>
      </c>
      <c r="K78" s="1"/>
      <c r="L78" s="24"/>
      <c r="M78" s="24"/>
      <c r="N78" s="24"/>
      <c r="O78" s="24"/>
      <c r="P78" s="24"/>
      <c r="Q78" s="24"/>
      <c r="R78" s="24"/>
      <c r="S78" s="38">
        <f>F78+H78+J78+L78</f>
        <v>102146667</v>
      </c>
      <c r="T78" s="1" t="b">
        <f t="shared" si="13"/>
        <v>1</v>
      </c>
      <c r="U78" s="1">
        <v>12625</v>
      </c>
      <c r="V78" s="38">
        <v>26946667</v>
      </c>
      <c r="W78" s="1">
        <v>11025</v>
      </c>
      <c r="X78" s="38">
        <v>37600000</v>
      </c>
      <c r="Y78" s="1">
        <v>7925</v>
      </c>
      <c r="Z78" s="38">
        <v>37600000</v>
      </c>
      <c r="AA78" s="1"/>
      <c r="AB78" s="1"/>
      <c r="AC78" s="1"/>
      <c r="AD78" s="1"/>
      <c r="AE78" s="1"/>
      <c r="AF78" s="1"/>
      <c r="AG78" s="38">
        <f t="shared" si="14"/>
        <v>102146667</v>
      </c>
      <c r="AH78" s="124" t="b">
        <v>1</v>
      </c>
      <c r="AI78" s="1" t="s">
        <v>57</v>
      </c>
      <c r="AJ78" s="1" t="s">
        <v>58</v>
      </c>
      <c r="AK78" s="1" t="s">
        <v>58</v>
      </c>
      <c r="AL78" s="1"/>
      <c r="AM78" s="1" t="s">
        <v>58</v>
      </c>
      <c r="AN78" s="1" t="s">
        <v>58</v>
      </c>
      <c r="AO78" s="1" t="s">
        <v>58</v>
      </c>
      <c r="AP78" s="405"/>
      <c r="AQ78" s="406"/>
      <c r="AR78" s="405"/>
      <c r="AS78" s="407"/>
      <c r="AT78" s="405"/>
      <c r="AU78" s="407"/>
      <c r="AV78" s="1" t="s">
        <v>2213</v>
      </c>
      <c r="AW78" s="43">
        <v>45727</v>
      </c>
      <c r="AX78" s="1"/>
      <c r="AY78" s="38">
        <v>1566667</v>
      </c>
      <c r="AZ78" s="1">
        <v>83993830</v>
      </c>
      <c r="BA78" s="38">
        <v>421100</v>
      </c>
      <c r="BB78" s="1" t="s">
        <v>2214</v>
      </c>
      <c r="BC78" s="43">
        <v>45758</v>
      </c>
      <c r="BD78" s="1"/>
      <c r="BE78" s="38">
        <v>9400000</v>
      </c>
      <c r="BF78" s="1">
        <v>85140531</v>
      </c>
      <c r="BG78" s="38">
        <v>422100</v>
      </c>
      <c r="BH78" s="1" t="s">
        <v>2215</v>
      </c>
      <c r="BI78" s="138">
        <v>45785</v>
      </c>
      <c r="BJ78" s="1"/>
      <c r="BK78" s="38">
        <v>9400000</v>
      </c>
      <c r="BL78" s="1">
        <v>85985234</v>
      </c>
      <c r="BM78" s="38">
        <v>1116900</v>
      </c>
      <c r="BN78" s="1" t="s">
        <v>2216</v>
      </c>
      <c r="BO78" s="43">
        <v>45817</v>
      </c>
      <c r="BP78" s="1"/>
      <c r="BQ78" s="38">
        <v>9400000</v>
      </c>
      <c r="BR78" s="1">
        <v>86668667</v>
      </c>
      <c r="BS78" s="38">
        <v>1113300</v>
      </c>
      <c r="BT78" s="1" t="s">
        <v>2217</v>
      </c>
      <c r="BU78" s="43">
        <v>45843</v>
      </c>
      <c r="BV78" s="1"/>
      <c r="BW78" s="38">
        <v>9400000</v>
      </c>
      <c r="BX78" s="1">
        <v>87118777</v>
      </c>
      <c r="BY78" s="38">
        <v>1110900</v>
      </c>
      <c r="BZ78" s="1" t="s">
        <v>2218</v>
      </c>
      <c r="CA78" s="43">
        <v>45905</v>
      </c>
      <c r="CB78" s="1"/>
      <c r="CC78" s="38">
        <v>4073333</v>
      </c>
      <c r="CD78" s="1">
        <v>7977684506</v>
      </c>
      <c r="CE78" s="38">
        <v>1882800</v>
      </c>
      <c r="CF78" s="1" t="s">
        <v>2219</v>
      </c>
      <c r="CG78" s="43">
        <v>45909</v>
      </c>
      <c r="CH78" s="1"/>
      <c r="CI78" s="38">
        <v>9400000</v>
      </c>
      <c r="CJ78" s="1">
        <v>7981039781</v>
      </c>
      <c r="CK78" s="38">
        <v>1879400</v>
      </c>
      <c r="CL78" s="1" t="s">
        <v>2220</v>
      </c>
      <c r="CM78" s="43">
        <v>45934</v>
      </c>
      <c r="CN78" s="1"/>
      <c r="CO78" s="38">
        <v>9400000</v>
      </c>
      <c r="CP78" s="1">
        <v>7985104292</v>
      </c>
      <c r="CQ78" s="38">
        <v>1877100</v>
      </c>
      <c r="CR78" s="1" t="s">
        <v>2221</v>
      </c>
      <c r="CS78" s="43">
        <v>45974</v>
      </c>
      <c r="CT78" s="1"/>
      <c r="CU78" s="38">
        <v>9400000</v>
      </c>
      <c r="CV78" s="1">
        <v>7988548566</v>
      </c>
      <c r="CW78" s="38">
        <v>1863900</v>
      </c>
      <c r="CX78" s="1" t="s">
        <v>2222</v>
      </c>
      <c r="CY78" s="43">
        <v>45996</v>
      </c>
      <c r="CZ78" s="1"/>
      <c r="DA78" s="38">
        <v>9400000</v>
      </c>
      <c r="DB78" s="1">
        <v>7991167476</v>
      </c>
      <c r="DC78" s="38">
        <v>1879400</v>
      </c>
      <c r="DD78" s="49"/>
      <c r="DE78" s="49"/>
      <c r="DF78" s="49"/>
      <c r="DG78" s="50"/>
      <c r="DH78" s="49"/>
      <c r="DI78" s="50"/>
      <c r="DJ78" s="167" t="b">
        <f>SUM(AS78,AY78,BE78,BK78,BQ78,BW78,CC78,CI78,CO78,CU78,DA78,DG78)=D78</f>
        <v>0</v>
      </c>
      <c r="DK78" s="212" t="s">
        <v>2223</v>
      </c>
      <c r="DL78"/>
      <c r="DM78"/>
    </row>
    <row r="79" spans="1:117" hidden="1">
      <c r="A79" s="3" t="s">
        <v>2224</v>
      </c>
      <c r="B79" s="3" t="s">
        <v>2225</v>
      </c>
      <c r="C79" s="13" t="s">
        <v>56</v>
      </c>
      <c r="D79" s="410">
        <v>94920000</v>
      </c>
      <c r="E79" s="12">
        <v>10025</v>
      </c>
      <c r="F79" s="24">
        <v>33600000</v>
      </c>
      <c r="G79" s="1">
        <v>11925</v>
      </c>
      <c r="H79" s="24">
        <v>19320000</v>
      </c>
      <c r="I79" s="1">
        <v>11725</v>
      </c>
      <c r="J79" s="24">
        <v>42000000</v>
      </c>
      <c r="K79" s="1"/>
      <c r="L79" s="24"/>
      <c r="M79" s="24"/>
      <c r="N79" s="24"/>
      <c r="O79" s="24"/>
      <c r="P79" s="24"/>
      <c r="Q79" s="24"/>
      <c r="R79" s="24"/>
      <c r="S79" s="38">
        <f>F79+H79+J79+L79</f>
        <v>94920000</v>
      </c>
      <c r="T79" s="1" t="b">
        <f t="shared" si="13"/>
        <v>1</v>
      </c>
      <c r="U79" s="1">
        <v>12725</v>
      </c>
      <c r="V79" s="38">
        <v>19320000</v>
      </c>
      <c r="W79" s="1">
        <v>11125</v>
      </c>
      <c r="X79" s="38">
        <v>42000000</v>
      </c>
      <c r="Y79" s="1">
        <v>8025</v>
      </c>
      <c r="Z79" s="38">
        <v>33600000</v>
      </c>
      <c r="AA79" s="1"/>
      <c r="AB79" s="1"/>
      <c r="AC79" s="1"/>
      <c r="AD79" s="1"/>
      <c r="AE79" s="1"/>
      <c r="AF79" s="1"/>
      <c r="AG79" s="38">
        <f t="shared" si="14"/>
        <v>94920000</v>
      </c>
      <c r="AH79" s="124" t="b">
        <v>1</v>
      </c>
      <c r="AI79" s="1" t="s">
        <v>57</v>
      </c>
      <c r="AJ79" s="1" t="s">
        <v>58</v>
      </c>
      <c r="AK79" s="1" t="s">
        <v>58</v>
      </c>
      <c r="AL79" s="1" t="s">
        <v>2226</v>
      </c>
      <c r="AM79" s="1" t="s">
        <v>58</v>
      </c>
      <c r="AN79" s="1" t="s">
        <v>58</v>
      </c>
      <c r="AO79" s="1" t="s">
        <v>58</v>
      </c>
      <c r="AP79" s="415"/>
      <c r="AQ79" s="416"/>
      <c r="AR79" s="415"/>
      <c r="AS79" s="417"/>
      <c r="AT79" s="415"/>
      <c r="AU79" s="417"/>
      <c r="AV79" s="1" t="s">
        <v>2227</v>
      </c>
      <c r="AW79" s="43">
        <v>45761</v>
      </c>
      <c r="AX79" s="1"/>
      <c r="AY79" s="38">
        <v>1400000</v>
      </c>
      <c r="AZ79" s="1">
        <v>83640094</v>
      </c>
      <c r="BA79" s="38">
        <v>580500</v>
      </c>
      <c r="BB79" s="1" t="s">
        <v>2228</v>
      </c>
      <c r="BC79" s="1"/>
      <c r="BD79" s="1"/>
      <c r="BE79" s="38">
        <v>8400000</v>
      </c>
      <c r="BF79" s="1" t="s">
        <v>2229</v>
      </c>
      <c r="BG79" s="38" t="s">
        <v>2229</v>
      </c>
      <c r="BH79" s="1" t="s">
        <v>2230</v>
      </c>
      <c r="BI79" s="138">
        <v>45785</v>
      </c>
      <c r="BJ79" s="1"/>
      <c r="BK79" s="38">
        <v>8400000</v>
      </c>
      <c r="BL79" s="1">
        <v>85423116</v>
      </c>
      <c r="BM79" s="38">
        <v>975200</v>
      </c>
      <c r="BN79" s="1" t="s">
        <v>2231</v>
      </c>
      <c r="BO79" s="43">
        <v>45814</v>
      </c>
      <c r="BP79" s="1"/>
      <c r="BQ79" s="38">
        <v>8400000</v>
      </c>
      <c r="BR79" s="1">
        <v>86099699</v>
      </c>
      <c r="BS79" s="38">
        <v>975200</v>
      </c>
      <c r="BT79" s="1" t="s">
        <v>2232</v>
      </c>
      <c r="BU79" s="43">
        <v>45843</v>
      </c>
      <c r="BV79" s="1"/>
      <c r="BW79" s="38">
        <v>8400000</v>
      </c>
      <c r="BX79" s="1">
        <v>86953868</v>
      </c>
      <c r="BY79" s="38">
        <v>975200</v>
      </c>
      <c r="BZ79" s="1" t="s">
        <v>2233</v>
      </c>
      <c r="CA79" s="43">
        <v>45874</v>
      </c>
      <c r="CB79" s="1"/>
      <c r="CC79" s="38">
        <v>8400000</v>
      </c>
      <c r="CD79" s="1">
        <v>87802677</v>
      </c>
      <c r="CE79" s="38">
        <v>975200</v>
      </c>
      <c r="CF79" s="1" t="s">
        <v>2234</v>
      </c>
      <c r="CG79" s="43">
        <v>45905</v>
      </c>
      <c r="CH79" s="1"/>
      <c r="CI79" s="38">
        <v>8400000</v>
      </c>
      <c r="CJ79" s="1">
        <v>88640202</v>
      </c>
      <c r="CK79" s="38">
        <v>975200</v>
      </c>
      <c r="CL79" s="1" t="s">
        <v>2235</v>
      </c>
      <c r="CM79" s="43">
        <v>45937</v>
      </c>
      <c r="CN79" s="1"/>
      <c r="CO79" s="38">
        <v>8400000</v>
      </c>
      <c r="CP79" s="1">
        <v>89340620</v>
      </c>
      <c r="CQ79" s="38">
        <v>1076800</v>
      </c>
      <c r="CR79" s="1" t="s">
        <v>2236</v>
      </c>
      <c r="CS79" s="43">
        <v>45979</v>
      </c>
      <c r="CT79" s="1"/>
      <c r="CU79" s="38">
        <v>8400000</v>
      </c>
      <c r="CV79" s="1">
        <v>90218375</v>
      </c>
      <c r="CW79" s="38">
        <v>1076800</v>
      </c>
      <c r="CX79" s="1" t="s">
        <v>2237</v>
      </c>
      <c r="CY79" s="43">
        <v>45994</v>
      </c>
      <c r="CZ79" s="1"/>
      <c r="DA79" s="38">
        <v>8400000</v>
      </c>
      <c r="DB79" s="1">
        <v>91047058</v>
      </c>
      <c r="DC79" s="38">
        <v>1076800</v>
      </c>
      <c r="DD79" s="49"/>
      <c r="DE79" s="49"/>
      <c r="DF79" s="49"/>
      <c r="DG79" s="50"/>
      <c r="DH79" s="49"/>
      <c r="DI79" s="50"/>
      <c r="DJ79" s="167" t="b">
        <f>SUM(AS79,AY79,BE79,BK79,BQ79,BW79,CC79,CI79,CO79,CU79,DA79,DG79)=D79</f>
        <v>0</v>
      </c>
      <c r="DK79" s="212" t="s">
        <v>2238</v>
      </c>
      <c r="DL79"/>
      <c r="DM79"/>
    </row>
    <row r="80" spans="1:117" hidden="1">
      <c r="A80" s="3" t="s">
        <v>2239</v>
      </c>
      <c r="B80" s="3" t="s">
        <v>2240</v>
      </c>
      <c r="C80" s="13" t="s">
        <v>56</v>
      </c>
      <c r="D80" s="410">
        <v>94920000</v>
      </c>
      <c r="E80" s="12">
        <v>8925</v>
      </c>
      <c r="F80" s="24">
        <v>33600000</v>
      </c>
      <c r="G80" s="1">
        <v>10425</v>
      </c>
      <c r="H80" s="24">
        <v>42000000</v>
      </c>
      <c r="I80" s="1">
        <v>11025</v>
      </c>
      <c r="J80" s="24">
        <v>19320000</v>
      </c>
      <c r="K80" s="1"/>
      <c r="L80" s="24"/>
      <c r="M80" s="24"/>
      <c r="N80" s="24"/>
      <c r="O80" s="24"/>
      <c r="P80" s="24"/>
      <c r="Q80" s="24"/>
      <c r="R80" s="24"/>
      <c r="S80" s="38">
        <f>F80+H80+J80+L80</f>
        <v>94920000</v>
      </c>
      <c r="T80" s="1" t="b">
        <f t="shared" si="13"/>
        <v>1</v>
      </c>
      <c r="U80" s="1">
        <v>8225</v>
      </c>
      <c r="V80" s="38">
        <v>33600000</v>
      </c>
      <c r="W80" s="1">
        <v>11425</v>
      </c>
      <c r="X80" s="38">
        <v>42000000</v>
      </c>
      <c r="Y80" s="1">
        <v>12925</v>
      </c>
      <c r="Z80" s="38">
        <v>19320000</v>
      </c>
      <c r="AA80" s="1"/>
      <c r="AB80" s="1"/>
      <c r="AC80" s="1"/>
      <c r="AD80" s="1"/>
      <c r="AE80" s="1"/>
      <c r="AF80" s="1"/>
      <c r="AG80" s="38">
        <f t="shared" si="14"/>
        <v>94920000</v>
      </c>
      <c r="AH80" s="124" t="b">
        <v>1</v>
      </c>
      <c r="AI80" s="1" t="s">
        <v>57</v>
      </c>
      <c r="AJ80" s="1" t="s">
        <v>58</v>
      </c>
      <c r="AK80" s="1" t="s">
        <v>58</v>
      </c>
      <c r="AL80" s="83" t="s">
        <v>2241</v>
      </c>
      <c r="AM80" s="1" t="s">
        <v>58</v>
      </c>
      <c r="AN80" s="1" t="s">
        <v>58</v>
      </c>
      <c r="AO80" s="1" t="s">
        <v>58</v>
      </c>
      <c r="AP80" s="405"/>
      <c r="AQ80" s="406"/>
      <c r="AR80" s="405"/>
      <c r="AS80" s="407"/>
      <c r="AT80" s="405"/>
      <c r="AU80" s="407"/>
      <c r="AV80" s="49"/>
      <c r="AW80" s="49"/>
      <c r="AX80" s="49"/>
      <c r="AY80" s="50"/>
      <c r="AZ80" s="49"/>
      <c r="BA80" s="50"/>
      <c r="BB80" s="49"/>
      <c r="BC80" s="49"/>
      <c r="BD80" s="49"/>
      <c r="BE80" s="50"/>
      <c r="BF80" s="49"/>
      <c r="BG80" s="50"/>
      <c r="BH80" s="49"/>
      <c r="BI80" s="141"/>
      <c r="BJ80" s="49"/>
      <c r="BK80" s="50"/>
      <c r="BL80" s="49"/>
      <c r="BM80" s="50"/>
      <c r="BN80" s="49"/>
      <c r="BO80" s="49"/>
      <c r="BP80" s="49"/>
      <c r="BQ80" s="50"/>
      <c r="BR80" s="49"/>
      <c r="BS80" s="50"/>
      <c r="BT80" s="49"/>
      <c r="BU80" s="49"/>
      <c r="BV80" s="49"/>
      <c r="BW80" s="50"/>
      <c r="BX80" s="49"/>
      <c r="BY80" s="50"/>
      <c r="BZ80" s="49"/>
      <c r="CA80" s="49"/>
      <c r="CB80" s="49"/>
      <c r="CC80" s="50"/>
      <c r="CD80" s="49"/>
      <c r="CE80" s="50"/>
      <c r="CF80" s="49"/>
      <c r="CG80" s="49"/>
      <c r="CH80" s="49"/>
      <c r="CI80" s="50"/>
      <c r="CJ80" s="49"/>
      <c r="CK80" s="50"/>
      <c r="CL80" s="49"/>
      <c r="CM80" s="49"/>
      <c r="CN80" s="49"/>
      <c r="CO80" s="50"/>
      <c r="CP80" s="49"/>
      <c r="CQ80" s="50"/>
      <c r="CR80" s="49"/>
      <c r="CS80" s="49"/>
      <c r="CT80" s="49"/>
      <c r="CU80" s="50"/>
      <c r="CV80" s="49"/>
      <c r="CW80" s="50"/>
      <c r="CX80" s="49"/>
      <c r="CY80" s="49"/>
      <c r="CZ80" s="49"/>
      <c r="DA80" s="50"/>
      <c r="DB80" s="49"/>
      <c r="DC80" s="50"/>
      <c r="DD80" s="49"/>
      <c r="DE80" s="49"/>
      <c r="DF80" s="49"/>
      <c r="DG80" s="50"/>
      <c r="DH80" s="49"/>
      <c r="DI80" s="50"/>
      <c r="DJ80" s="167" t="b">
        <f>SUM(AS80,AY80,BE80,BK80,BQ80,BW80,CC80,CI80,CO80,CU80,DA80,DG80)=D80</f>
        <v>0</v>
      </c>
      <c r="DK80" s="212" t="s">
        <v>2242</v>
      </c>
      <c r="DL80"/>
      <c r="DM80"/>
    </row>
    <row r="81" spans="1:117" hidden="1">
      <c r="A81" s="3" t="s">
        <v>2243</v>
      </c>
      <c r="B81" s="15" t="s">
        <v>2244</v>
      </c>
      <c r="C81" s="13" t="s">
        <v>56</v>
      </c>
      <c r="D81" s="411">
        <v>37966667</v>
      </c>
      <c r="E81" s="12">
        <v>13025</v>
      </c>
      <c r="F81" s="24">
        <v>2243402</v>
      </c>
      <c r="G81" s="1">
        <v>11425</v>
      </c>
      <c r="H81" s="24">
        <v>6730205</v>
      </c>
      <c r="I81" s="1">
        <v>13325</v>
      </c>
      <c r="J81" s="24">
        <v>16267654</v>
      </c>
      <c r="K81" s="1">
        <v>127525</v>
      </c>
      <c r="L81" s="24">
        <v>258739</v>
      </c>
      <c r="M81" s="24">
        <v>13025</v>
      </c>
      <c r="N81" s="24">
        <v>466667</v>
      </c>
      <c r="O81" s="24">
        <v>11425</v>
      </c>
      <c r="P81" s="24">
        <v>6000000</v>
      </c>
      <c r="Q81" s="24">
        <v>13325</v>
      </c>
      <c r="R81" s="24">
        <v>6000000</v>
      </c>
      <c r="S81" s="38">
        <f>F81+H81+J81+L81+N81+P81+R81</f>
        <v>37966667</v>
      </c>
      <c r="T81" s="1" t="b">
        <f t="shared" si="13"/>
        <v>1</v>
      </c>
      <c r="U81" s="1">
        <v>176225</v>
      </c>
      <c r="V81" s="38">
        <v>258739</v>
      </c>
      <c r="W81" s="1">
        <v>14825</v>
      </c>
      <c r="X81" s="38">
        <v>16267754</v>
      </c>
      <c r="Y81" s="1">
        <v>13025</v>
      </c>
      <c r="Z81" s="38">
        <v>6730205</v>
      </c>
      <c r="AA81" s="1">
        <v>14225</v>
      </c>
      <c r="AB81" s="126">
        <v>2243402</v>
      </c>
      <c r="AC81" s="1"/>
      <c r="AD81" s="1"/>
      <c r="AE81" s="1"/>
      <c r="AF81" s="1"/>
      <c r="AG81" s="42">
        <f>V81+X81+Z81+AB81</f>
        <v>25500100</v>
      </c>
      <c r="AH81" s="189" t="s">
        <v>178</v>
      </c>
      <c r="AI81" s="1" t="s">
        <v>57</v>
      </c>
      <c r="AJ81" s="1" t="s">
        <v>58</v>
      </c>
      <c r="AK81" s="1" t="s">
        <v>58</v>
      </c>
      <c r="AL81" s="1"/>
      <c r="AM81" s="1" t="s">
        <v>58</v>
      </c>
      <c r="AN81" s="1" t="s">
        <v>58</v>
      </c>
      <c r="AO81" s="1" t="s">
        <v>58</v>
      </c>
      <c r="AP81" s="405"/>
      <c r="AQ81" s="406"/>
      <c r="AR81" s="405"/>
      <c r="AS81" s="407"/>
      <c r="AT81" s="405"/>
      <c r="AU81" s="407"/>
      <c r="AV81" s="405"/>
      <c r="AW81" s="405"/>
      <c r="AX81" s="405"/>
      <c r="AY81" s="407"/>
      <c r="AZ81" s="405"/>
      <c r="BA81" s="407"/>
      <c r="BB81" s="405"/>
      <c r="BC81" s="405"/>
      <c r="BD81" s="405"/>
      <c r="BE81" s="407"/>
      <c r="BF81" s="405"/>
      <c r="BG81" s="407"/>
      <c r="BH81" s="1" t="s">
        <v>2245</v>
      </c>
      <c r="BI81" s="138">
        <v>45777</v>
      </c>
      <c r="BJ81" s="1"/>
      <c r="BK81" s="38">
        <v>4533333</v>
      </c>
      <c r="BL81" s="1" t="s">
        <v>218</v>
      </c>
      <c r="BM81" s="38" t="s">
        <v>218</v>
      </c>
      <c r="BN81" s="1" t="s">
        <v>2246</v>
      </c>
      <c r="BO81" s="43">
        <v>45811</v>
      </c>
      <c r="BP81" s="1"/>
      <c r="BQ81" s="38">
        <v>8500000</v>
      </c>
      <c r="BR81" s="1">
        <v>86482203</v>
      </c>
      <c r="BS81" s="38">
        <v>583700</v>
      </c>
      <c r="BT81" s="1" t="s">
        <v>2247</v>
      </c>
      <c r="BU81" s="43">
        <v>45839</v>
      </c>
      <c r="BV81" s="1"/>
      <c r="BW81" s="38">
        <v>8500000</v>
      </c>
      <c r="BX81" s="1">
        <v>87825205</v>
      </c>
      <c r="BY81" s="38">
        <v>991400</v>
      </c>
      <c r="BZ81" s="1" t="s">
        <v>2248</v>
      </c>
      <c r="CA81" s="43">
        <v>45869</v>
      </c>
      <c r="CB81" s="1"/>
      <c r="CC81" s="38">
        <v>8500000</v>
      </c>
      <c r="CD81" s="1">
        <v>87825282</v>
      </c>
      <c r="CE81" s="38">
        <v>986800</v>
      </c>
      <c r="CF81" s="647" t="s">
        <v>2249</v>
      </c>
      <c r="CG81" s="648">
        <v>45902</v>
      </c>
      <c r="CH81" s="647"/>
      <c r="CI81" s="649">
        <v>7933333</v>
      </c>
      <c r="CJ81" s="647">
        <v>89392013</v>
      </c>
      <c r="CK81" s="649">
        <v>897900</v>
      </c>
      <c r="CL81" s="405"/>
      <c r="CM81" s="405"/>
      <c r="CN81" s="405"/>
      <c r="CO81" s="407"/>
      <c r="CP81" s="405"/>
      <c r="CQ81" s="407"/>
      <c r="CR81" s="405"/>
      <c r="CS81" s="405"/>
      <c r="CT81" s="405"/>
      <c r="CU81" s="407"/>
      <c r="CV81" s="405"/>
      <c r="CW81" s="407"/>
      <c r="CX81" s="405"/>
      <c r="CY81" s="405"/>
      <c r="CZ81" s="405"/>
      <c r="DA81" s="407"/>
      <c r="DB81" s="405"/>
      <c r="DC81" s="407"/>
      <c r="DD81" s="405"/>
      <c r="DE81" s="405"/>
      <c r="DF81" s="405"/>
      <c r="DG81" s="407"/>
      <c r="DH81" s="405"/>
      <c r="DI81" s="407"/>
      <c r="DJ81" s="167" t="b">
        <f>SUM(AS81,AY81,BE81,BK81,BQ81,BW81,CC81,CI81,CO81,CU81,DA81,DG81)=D81</f>
        <v>0</v>
      </c>
      <c r="DK81" s="212" t="s">
        <v>2250</v>
      </c>
      <c r="DL81"/>
      <c r="DM81"/>
    </row>
    <row r="82" spans="1:117" hidden="1">
      <c r="A82" s="3" t="s">
        <v>2251</v>
      </c>
      <c r="B82" s="3" t="s">
        <v>2252</v>
      </c>
      <c r="C82" s="13" t="s">
        <v>56</v>
      </c>
      <c r="D82" s="410">
        <v>91280000</v>
      </c>
      <c r="E82" s="12">
        <v>11325</v>
      </c>
      <c r="F82" s="24">
        <v>33600000</v>
      </c>
      <c r="G82" s="1">
        <v>9725</v>
      </c>
      <c r="H82" s="24">
        <v>33600000</v>
      </c>
      <c r="I82" s="1">
        <v>11825</v>
      </c>
      <c r="J82" s="24">
        <v>24080000</v>
      </c>
      <c r="K82" s="1"/>
      <c r="L82" s="24"/>
      <c r="M82" s="24"/>
      <c r="N82" s="24"/>
      <c r="O82" s="24"/>
      <c r="P82" s="24"/>
      <c r="Q82" s="24"/>
      <c r="R82" s="24"/>
      <c r="S82" s="38">
        <f>F82+H82+J82+L82</f>
        <v>91280000</v>
      </c>
      <c r="T82" s="1" t="b">
        <f t="shared" si="13"/>
        <v>1</v>
      </c>
      <c r="U82" s="1">
        <v>15225</v>
      </c>
      <c r="V82" s="38">
        <v>33600000</v>
      </c>
      <c r="W82" s="1">
        <v>14925</v>
      </c>
      <c r="X82" s="38">
        <v>24080000</v>
      </c>
      <c r="Y82" s="1">
        <v>14225</v>
      </c>
      <c r="Z82" s="38">
        <v>33600000</v>
      </c>
      <c r="AA82" s="1"/>
      <c r="AB82" s="1"/>
      <c r="AC82" s="1"/>
      <c r="AD82" s="1"/>
      <c r="AE82" s="1"/>
      <c r="AF82" s="1"/>
      <c r="AG82" s="38">
        <f>V82+X82+Z82+AB82+AD82+AF82</f>
        <v>91280000</v>
      </c>
      <c r="AH82" s="124" t="b">
        <v>1</v>
      </c>
      <c r="AI82" s="1" t="s">
        <v>57</v>
      </c>
      <c r="AJ82" s="1" t="s">
        <v>58</v>
      </c>
      <c r="AK82" s="1" t="s">
        <v>58</v>
      </c>
      <c r="AL82" s="1" t="s">
        <v>2253</v>
      </c>
      <c r="AM82" s="1" t="s">
        <v>58</v>
      </c>
      <c r="AN82" s="1" t="s">
        <v>58</v>
      </c>
      <c r="AO82" s="1" t="s">
        <v>58</v>
      </c>
      <c r="AP82" s="405"/>
      <c r="AQ82" s="406"/>
      <c r="AR82" s="405"/>
      <c r="AS82" s="407"/>
      <c r="AT82" s="405"/>
      <c r="AU82" s="407"/>
      <c r="AV82" s="405"/>
      <c r="AW82" s="650"/>
      <c r="AX82" s="405"/>
      <c r="AY82" s="407"/>
      <c r="AZ82" s="405"/>
      <c r="BA82" s="407"/>
      <c r="BB82" s="405"/>
      <c r="BC82" s="650"/>
      <c r="BD82" s="405"/>
      <c r="BE82" s="407"/>
      <c r="BF82" s="405"/>
      <c r="BG82" s="407"/>
      <c r="BH82" s="405"/>
      <c r="BI82" s="408"/>
      <c r="BJ82" s="405"/>
      <c r="BK82" s="407"/>
      <c r="BL82" s="405"/>
      <c r="BM82" s="407"/>
      <c r="BN82" s="1" t="s">
        <v>2254</v>
      </c>
      <c r="BO82" s="155">
        <v>45843</v>
      </c>
      <c r="BP82" s="1"/>
      <c r="BQ82" s="38">
        <v>7000000</v>
      </c>
      <c r="BR82" s="1">
        <v>9487148120</v>
      </c>
      <c r="BS82" s="38">
        <v>975200</v>
      </c>
      <c r="BT82" s="1" t="s">
        <v>2255</v>
      </c>
      <c r="BU82" s="43">
        <v>45874</v>
      </c>
      <c r="BV82" s="1"/>
      <c r="BW82" s="38">
        <v>8400000</v>
      </c>
      <c r="BX82" s="1">
        <v>9488194479</v>
      </c>
      <c r="BY82" s="38">
        <v>975200</v>
      </c>
      <c r="BZ82" s="1" t="s">
        <v>2256</v>
      </c>
      <c r="CA82" s="43">
        <v>45903</v>
      </c>
      <c r="CB82" s="1"/>
      <c r="CC82" s="38">
        <v>8400000</v>
      </c>
      <c r="CD82" s="1">
        <v>9488284044</v>
      </c>
      <c r="CE82" s="38">
        <v>975200</v>
      </c>
      <c r="CF82" s="1" t="s">
        <v>2257</v>
      </c>
      <c r="CG82" s="138">
        <v>45915</v>
      </c>
      <c r="CH82" s="1"/>
      <c r="CI82" s="38">
        <v>8400000</v>
      </c>
      <c r="CJ82" s="1">
        <v>9490881216</v>
      </c>
      <c r="CK82" s="38">
        <v>975200</v>
      </c>
      <c r="CL82" s="1" t="s">
        <v>2258</v>
      </c>
      <c r="CM82" s="43">
        <v>45968</v>
      </c>
      <c r="CN82" s="1"/>
      <c r="CO82" s="38">
        <v>8400000</v>
      </c>
      <c r="CP82" s="1">
        <v>9494178515</v>
      </c>
      <c r="CQ82" s="38">
        <v>987300</v>
      </c>
      <c r="CR82" s="1" t="s">
        <v>2259</v>
      </c>
      <c r="CS82" s="43">
        <v>45968</v>
      </c>
      <c r="CT82" s="1"/>
      <c r="CU82" s="38">
        <v>8400000</v>
      </c>
      <c r="CV82" s="1">
        <v>9494178598</v>
      </c>
      <c r="CW82" s="38">
        <v>975200</v>
      </c>
      <c r="CX82" s="1" t="s">
        <v>2260</v>
      </c>
      <c r="CY82" s="43">
        <v>45995</v>
      </c>
      <c r="CZ82" s="1"/>
      <c r="DA82" s="38">
        <v>8400000</v>
      </c>
      <c r="DB82" s="1">
        <v>9495964589</v>
      </c>
      <c r="DC82" s="38">
        <v>975200</v>
      </c>
      <c r="DD82" s="1" t="s">
        <v>2261</v>
      </c>
      <c r="DE82" s="43">
        <v>46007</v>
      </c>
      <c r="DF82" s="1"/>
      <c r="DG82" s="38">
        <v>8400000</v>
      </c>
      <c r="DH82" s="1">
        <v>9495964589</v>
      </c>
      <c r="DI82" s="38">
        <v>975200</v>
      </c>
      <c r="DJ82" s="167" t="b">
        <f>SUM(AS82,AY82,BE82,BK82,BQ82,BW82,CC82,CI82,CO82,CU82,DA82,DG82)=D82</f>
        <v>0</v>
      </c>
      <c r="DK82" s="212" t="s">
        <v>2262</v>
      </c>
      <c r="DL82"/>
      <c r="DM82"/>
    </row>
    <row r="83" spans="1:117" hidden="1">
      <c r="A83" s="3" t="s">
        <v>2263</v>
      </c>
      <c r="B83" s="3" t="s">
        <v>2264</v>
      </c>
      <c r="C83" s="13" t="s">
        <v>56</v>
      </c>
      <c r="D83" s="410">
        <v>75200000</v>
      </c>
      <c r="E83" s="12">
        <v>11725</v>
      </c>
      <c r="F83" s="24">
        <v>6946667</v>
      </c>
      <c r="G83" s="1">
        <v>9625</v>
      </c>
      <c r="H83" s="24">
        <v>37600000</v>
      </c>
      <c r="I83" s="1">
        <v>11225</v>
      </c>
      <c r="J83" s="24">
        <v>37600000</v>
      </c>
      <c r="K83" s="1"/>
      <c r="L83" s="24"/>
      <c r="M83" s="24"/>
      <c r="N83" s="24"/>
      <c r="O83" s="24"/>
      <c r="P83" s="24"/>
      <c r="Q83" s="24"/>
      <c r="R83" s="24"/>
      <c r="S83" s="38">
        <f>F83+H83+J83+L83</f>
        <v>82146667</v>
      </c>
      <c r="T83" s="1" t="b">
        <f>S83=D83</f>
        <v>0</v>
      </c>
      <c r="U83" s="1">
        <v>14525</v>
      </c>
      <c r="V83" s="38">
        <v>10653333</v>
      </c>
      <c r="W83" s="1">
        <v>15425</v>
      </c>
      <c r="X83" s="38">
        <v>37600000</v>
      </c>
      <c r="Y83" s="1">
        <v>15525</v>
      </c>
      <c r="Z83" s="38">
        <v>26946667</v>
      </c>
      <c r="AA83" s="1"/>
      <c r="AB83" s="1"/>
      <c r="AC83" s="1"/>
      <c r="AD83" s="1"/>
      <c r="AE83" s="1"/>
      <c r="AF83" s="1"/>
      <c r="AG83" s="38">
        <f>V83+X83+Z83+AB83+AD83+AF83</f>
        <v>75200000</v>
      </c>
      <c r="AH83" s="124" t="b">
        <v>1</v>
      </c>
      <c r="AI83" s="1" t="s">
        <v>57</v>
      </c>
      <c r="AJ83" s="1" t="s">
        <v>58</v>
      </c>
      <c r="AK83" s="1" t="s">
        <v>58</v>
      </c>
      <c r="AL83" s="1" t="s">
        <v>2265</v>
      </c>
      <c r="AM83" s="1" t="s">
        <v>58</v>
      </c>
      <c r="AN83" s="1" t="s">
        <v>58</v>
      </c>
      <c r="AO83" s="1"/>
      <c r="AP83" s="405"/>
      <c r="AQ83" s="406"/>
      <c r="AR83" s="405"/>
      <c r="AS83" s="407"/>
      <c r="AT83" s="405"/>
      <c r="AU83" s="407"/>
      <c r="AV83" s="405"/>
      <c r="AW83" s="650"/>
      <c r="AX83" s="405"/>
      <c r="AY83" s="407"/>
      <c r="AZ83" s="405"/>
      <c r="BA83" s="407"/>
      <c r="BB83" s="405"/>
      <c r="BC83" s="650"/>
      <c r="BD83" s="405"/>
      <c r="BE83" s="407"/>
      <c r="BF83" s="405"/>
      <c r="BG83" s="407"/>
      <c r="BH83" s="405"/>
      <c r="BI83" s="408"/>
      <c r="BJ83" s="405"/>
      <c r="BK83" s="407"/>
      <c r="BL83" s="405"/>
      <c r="BM83" s="407"/>
      <c r="BN83" s="1" t="s">
        <v>2266</v>
      </c>
      <c r="BO83" s="155">
        <v>45817</v>
      </c>
      <c r="BP83" s="1"/>
      <c r="BQ83" s="38">
        <v>7520000</v>
      </c>
      <c r="BR83" s="1" t="s">
        <v>2267</v>
      </c>
      <c r="BS83" s="38"/>
      <c r="BT83" s="1" t="s">
        <v>2268</v>
      </c>
      <c r="BU83" s="43">
        <v>45855</v>
      </c>
      <c r="BV83" s="1"/>
      <c r="BW83" s="38">
        <v>75200000</v>
      </c>
      <c r="BX83" s="1">
        <v>9486451049</v>
      </c>
      <c r="BY83" s="38">
        <v>848300</v>
      </c>
      <c r="BZ83" s="1" t="s">
        <v>2269</v>
      </c>
      <c r="CA83" s="43">
        <v>45875</v>
      </c>
      <c r="CB83" s="1"/>
      <c r="CC83" s="38">
        <v>9400000</v>
      </c>
      <c r="CD83" s="1">
        <v>9488930404</v>
      </c>
      <c r="CE83" s="38">
        <v>1109500</v>
      </c>
      <c r="CF83" s="1" t="s">
        <v>2270</v>
      </c>
      <c r="CG83" s="138">
        <v>45905</v>
      </c>
      <c r="CH83" s="1"/>
      <c r="CI83" s="38">
        <v>9400000</v>
      </c>
      <c r="CJ83" s="1">
        <v>9491326006</v>
      </c>
      <c r="CK83" s="38">
        <v>1116000</v>
      </c>
      <c r="CL83" s="1" t="s">
        <v>2271</v>
      </c>
      <c r="CM83" s="43">
        <v>45937</v>
      </c>
      <c r="CN83" s="1"/>
      <c r="CO83" s="38">
        <v>9400000</v>
      </c>
      <c r="CP83" s="1">
        <v>9492711135</v>
      </c>
      <c r="CQ83" s="38">
        <v>1115900</v>
      </c>
      <c r="CR83" s="1" t="s">
        <v>2272</v>
      </c>
      <c r="CS83" s="43">
        <v>45967</v>
      </c>
      <c r="CT83" s="1"/>
      <c r="CU83" s="38">
        <v>9400000</v>
      </c>
      <c r="CV83" s="1">
        <v>9494369662</v>
      </c>
      <c r="CW83" s="38">
        <v>1117500</v>
      </c>
      <c r="CX83" s="1" t="s">
        <v>2273</v>
      </c>
      <c r="CY83" s="43">
        <v>46006</v>
      </c>
      <c r="CZ83" s="1"/>
      <c r="DA83" s="38">
        <v>9400000</v>
      </c>
      <c r="DB83" s="1">
        <v>9495946325</v>
      </c>
      <c r="DC83" s="38">
        <v>1115900</v>
      </c>
      <c r="DD83" s="1" t="s">
        <v>2274</v>
      </c>
      <c r="DE83" s="43">
        <v>46007</v>
      </c>
      <c r="DF83" s="1"/>
      <c r="DG83" s="38">
        <v>9400000</v>
      </c>
      <c r="DH83" s="1">
        <v>9496414729</v>
      </c>
      <c r="DI83" s="38">
        <v>1104800</v>
      </c>
      <c r="DJ83" s="167" t="b">
        <f>SUM(AS83,AY83,BE83,BK83,BQ83,BW83,CC83,CI83,CO83,CU83,DA83,DG83)=D83</f>
        <v>0</v>
      </c>
      <c r="DK83" s="212" t="s">
        <v>2262</v>
      </c>
      <c r="DL83"/>
      <c r="DM83"/>
    </row>
    <row r="84" spans="1:117" ht="25.5" hidden="1">
      <c r="A84" s="3" t="s">
        <v>2275</v>
      </c>
      <c r="B84" s="8" t="s">
        <v>2276</v>
      </c>
      <c r="C84" s="13" t="s">
        <v>56</v>
      </c>
      <c r="D84" s="410">
        <v>72000000</v>
      </c>
      <c r="E84" s="12">
        <v>13425</v>
      </c>
      <c r="F84" s="24">
        <v>41958067</v>
      </c>
      <c r="G84" s="1">
        <v>13125</v>
      </c>
      <c r="H84" s="24">
        <v>7300000</v>
      </c>
      <c r="I84" s="1">
        <v>11525</v>
      </c>
      <c r="J84" s="24">
        <v>21900000</v>
      </c>
      <c r="K84" s="1">
        <v>127625</v>
      </c>
      <c r="L84" s="24">
        <v>841933</v>
      </c>
      <c r="M84" s="24"/>
      <c r="N84" s="24"/>
      <c r="O84" s="24"/>
      <c r="P84" s="24"/>
      <c r="Q84" s="24"/>
      <c r="R84" s="24"/>
      <c r="S84" s="38">
        <f>F84+H84+J84+L84</f>
        <v>72000000</v>
      </c>
      <c r="T84" s="1" t="b">
        <f t="shared" si="13"/>
        <v>1</v>
      </c>
      <c r="U84" s="12">
        <v>15525</v>
      </c>
      <c r="V84" s="24">
        <v>7300000</v>
      </c>
      <c r="W84" s="1">
        <v>14625</v>
      </c>
      <c r="X84" s="24">
        <v>21900000</v>
      </c>
      <c r="Y84" s="1">
        <v>15725</v>
      </c>
      <c r="Z84" s="24">
        <v>41958067</v>
      </c>
      <c r="AA84" s="1">
        <v>213025</v>
      </c>
      <c r="AB84" s="24">
        <v>841933</v>
      </c>
      <c r="AC84" s="1"/>
      <c r="AD84" s="1"/>
      <c r="AE84" s="1"/>
      <c r="AF84" s="1"/>
      <c r="AG84" s="42">
        <f>V84+X84+Z84+AB84</f>
        <v>72000000</v>
      </c>
      <c r="AH84" s="124"/>
      <c r="AI84" s="1" t="s">
        <v>57</v>
      </c>
      <c r="AJ84" s="1"/>
      <c r="AK84" s="1"/>
      <c r="AL84" s="1" t="s">
        <v>2277</v>
      </c>
      <c r="AM84" s="1"/>
      <c r="AN84" s="1"/>
      <c r="AO84" s="1"/>
      <c r="AP84" s="405"/>
      <c r="AQ84" s="406"/>
      <c r="AR84" s="405"/>
      <c r="AS84" s="407"/>
      <c r="AT84" s="405"/>
      <c r="AU84" s="407"/>
      <c r="AV84" s="405"/>
      <c r="AW84" s="405"/>
      <c r="AX84" s="405"/>
      <c r="AY84" s="407"/>
      <c r="AZ84" s="405"/>
      <c r="BA84" s="407"/>
      <c r="BB84" s="405"/>
      <c r="BC84" s="405"/>
      <c r="BD84" s="405"/>
      <c r="BE84" s="407"/>
      <c r="BF84" s="405"/>
      <c r="BG84" s="407"/>
      <c r="BH84" s="405"/>
      <c r="BI84" s="408"/>
      <c r="BJ84" s="405"/>
      <c r="BK84" s="407"/>
      <c r="BL84" s="405"/>
      <c r="BM84" s="407"/>
      <c r="BN84" s="49"/>
      <c r="BO84" s="52"/>
      <c r="BP84" s="49"/>
      <c r="BQ84" s="50"/>
      <c r="BR84" s="49"/>
      <c r="BS84" s="50"/>
      <c r="BT84" s="49"/>
      <c r="BU84" s="49"/>
      <c r="BV84" s="49"/>
      <c r="BW84" s="50"/>
      <c r="BX84" s="49"/>
      <c r="BY84" s="50"/>
      <c r="BZ84" s="1" t="s">
        <v>2278</v>
      </c>
      <c r="CA84" s="43">
        <v>45875</v>
      </c>
      <c r="CB84" s="1"/>
      <c r="CC84" s="38">
        <v>9000000</v>
      </c>
      <c r="CD84" s="1">
        <v>9488684033</v>
      </c>
      <c r="CE84" s="38">
        <v>1044800</v>
      </c>
      <c r="CF84" s="1" t="s">
        <v>2279</v>
      </c>
      <c r="CG84" s="43">
        <v>45904</v>
      </c>
      <c r="CH84" s="1"/>
      <c r="CI84" s="38">
        <v>9000000</v>
      </c>
      <c r="CJ84" s="1">
        <v>9491055943</v>
      </c>
      <c r="CK84" s="38">
        <v>1044800</v>
      </c>
      <c r="CL84" s="1" t="s">
        <v>2280</v>
      </c>
      <c r="CM84" s="43">
        <v>45933</v>
      </c>
      <c r="CN84" s="1"/>
      <c r="CO84" s="38">
        <v>9000000</v>
      </c>
      <c r="CP84" s="1">
        <v>9492565387</v>
      </c>
      <c r="CQ84" s="38">
        <v>1044800</v>
      </c>
      <c r="CR84" s="1" t="s">
        <v>2281</v>
      </c>
      <c r="CS84" s="43">
        <v>45966</v>
      </c>
      <c r="CT84" s="1"/>
      <c r="CU84" s="38">
        <v>9000000</v>
      </c>
      <c r="CV84" s="1">
        <v>9494255930</v>
      </c>
      <c r="CW84" s="38">
        <v>1044800</v>
      </c>
      <c r="CX84" s="1" t="s">
        <v>2282</v>
      </c>
      <c r="CY84" s="43">
        <v>45995</v>
      </c>
      <c r="CZ84" s="1"/>
      <c r="DA84" s="38">
        <v>9000000</v>
      </c>
      <c r="DB84" s="1">
        <v>9495611420</v>
      </c>
      <c r="DC84" s="38">
        <v>1044800</v>
      </c>
      <c r="DD84" s="49"/>
      <c r="DE84" s="49"/>
      <c r="DF84" s="49"/>
      <c r="DG84" s="50"/>
      <c r="DH84" s="49"/>
      <c r="DI84" s="50"/>
      <c r="DJ84" s="167" t="b">
        <f>SUM(AS84,AY84,BE84,BK84,BQ84,BW84,CC84,CI84,CO84,CU84,DA84,DG84)=D84</f>
        <v>0</v>
      </c>
      <c r="DK84" s="212" t="s">
        <v>2283</v>
      </c>
      <c r="DL84"/>
      <c r="DM84"/>
    </row>
    <row r="85" spans="1:117" hidden="1">
      <c r="A85" s="3" t="s">
        <v>2284</v>
      </c>
      <c r="B85" s="3" t="s">
        <v>2285</v>
      </c>
      <c r="C85" s="13" t="s">
        <v>56</v>
      </c>
      <c r="D85" s="410">
        <v>85826667</v>
      </c>
      <c r="E85" s="12">
        <v>10925</v>
      </c>
      <c r="F85" s="24">
        <v>32800000</v>
      </c>
      <c r="G85" s="1">
        <v>12625</v>
      </c>
      <c r="H85" s="24">
        <v>28426667</v>
      </c>
      <c r="I85" s="1">
        <v>12825</v>
      </c>
      <c r="J85" s="24">
        <v>24600000</v>
      </c>
      <c r="K85" s="1"/>
      <c r="L85" s="24"/>
      <c r="M85" s="24"/>
      <c r="N85" s="24"/>
      <c r="O85" s="24"/>
      <c r="P85" s="24"/>
      <c r="Q85" s="24"/>
      <c r="R85" s="24"/>
      <c r="S85" s="38">
        <f>F85+H85+J85+L85</f>
        <v>85826667</v>
      </c>
      <c r="T85" s="1" t="b">
        <f t="shared" si="13"/>
        <v>1</v>
      </c>
      <c r="U85" s="1">
        <v>14725</v>
      </c>
      <c r="V85" s="38">
        <v>32800000</v>
      </c>
      <c r="W85" s="1">
        <v>15625</v>
      </c>
      <c r="X85" s="38">
        <v>28426667</v>
      </c>
      <c r="Y85" s="1">
        <v>15825</v>
      </c>
      <c r="Z85" s="38">
        <v>24600000</v>
      </c>
      <c r="AA85" s="1"/>
      <c r="AB85" s="1"/>
      <c r="AC85" s="1"/>
      <c r="AD85" s="1"/>
      <c r="AE85" s="1"/>
      <c r="AG85" s="38">
        <f>V85+X85+Z85+AB85+AD85</f>
        <v>85826667</v>
      </c>
      <c r="AH85" s="124" t="b">
        <v>1</v>
      </c>
      <c r="AI85" s="1" t="s">
        <v>57</v>
      </c>
      <c r="AJ85" s="1" t="s">
        <v>58</v>
      </c>
      <c r="AK85" s="1" t="s">
        <v>58</v>
      </c>
      <c r="AL85" s="1" t="s">
        <v>2286</v>
      </c>
      <c r="AM85" s="1" t="s">
        <v>58</v>
      </c>
      <c r="AN85" s="1" t="s">
        <v>58</v>
      </c>
      <c r="AO85" s="1" t="s">
        <v>76</v>
      </c>
      <c r="AP85" s="405"/>
      <c r="AQ85" s="406"/>
      <c r="AR85" s="405"/>
      <c r="AS85" s="407"/>
      <c r="AT85" s="405"/>
      <c r="AU85" s="407"/>
      <c r="AV85" s="405"/>
      <c r="AW85" s="650"/>
      <c r="AX85" s="405"/>
      <c r="AY85" s="407"/>
      <c r="AZ85" s="405"/>
      <c r="BA85" s="407"/>
      <c r="BB85" s="405"/>
      <c r="BC85" s="650"/>
      <c r="BD85" s="405"/>
      <c r="BE85" s="407"/>
      <c r="BF85" s="405"/>
      <c r="BG85" s="407"/>
      <c r="BH85" s="405"/>
      <c r="BI85" s="408"/>
      <c r="BJ85" s="405"/>
      <c r="BK85" s="407"/>
      <c r="BL85" s="405"/>
      <c r="BM85" s="407"/>
      <c r="BN85" s="1" t="s">
        <v>2287</v>
      </c>
      <c r="BO85" s="155">
        <v>45819</v>
      </c>
      <c r="BP85" s="1"/>
      <c r="BQ85" s="38">
        <v>4920000</v>
      </c>
      <c r="BR85" s="1">
        <v>33576030</v>
      </c>
      <c r="BS85" s="38">
        <v>1160900</v>
      </c>
      <c r="BT85" s="1" t="s">
        <v>2288</v>
      </c>
      <c r="BU85" s="43">
        <v>45845</v>
      </c>
      <c r="BV85" s="1"/>
      <c r="BW85" s="38">
        <v>8200000</v>
      </c>
      <c r="BX85" s="1">
        <v>33690736</v>
      </c>
      <c r="BY85" s="38">
        <v>1160900</v>
      </c>
      <c r="BZ85" s="1" t="s">
        <v>2289</v>
      </c>
      <c r="CA85" s="43">
        <v>45877</v>
      </c>
      <c r="CB85" s="1"/>
      <c r="CC85" s="38">
        <v>8200000</v>
      </c>
      <c r="CD85" s="1">
        <v>33982358</v>
      </c>
      <c r="CE85" s="38">
        <v>1160900</v>
      </c>
      <c r="CF85" s="1" t="s">
        <v>2290</v>
      </c>
      <c r="CG85" s="138">
        <v>45905</v>
      </c>
      <c r="CH85" s="1"/>
      <c r="CI85" s="38">
        <v>8200000</v>
      </c>
      <c r="CJ85" s="1">
        <v>34121057</v>
      </c>
      <c r="CK85" s="38">
        <v>1160900</v>
      </c>
      <c r="CL85" s="1" t="s">
        <v>2291</v>
      </c>
      <c r="CM85" s="43">
        <v>45936</v>
      </c>
      <c r="CN85" s="1"/>
      <c r="CO85" s="38">
        <v>8200000</v>
      </c>
      <c r="CP85" s="1">
        <v>34471155</v>
      </c>
      <c r="CQ85" s="38">
        <v>1160900</v>
      </c>
      <c r="CR85" s="1" t="s">
        <v>2292</v>
      </c>
      <c r="CS85" s="43">
        <v>45967</v>
      </c>
      <c r="CT85" s="1"/>
      <c r="CU85" s="38">
        <v>8200000</v>
      </c>
      <c r="CV85" s="1">
        <v>34802231</v>
      </c>
      <c r="CW85" s="38">
        <v>1160900</v>
      </c>
      <c r="CX85" s="1" t="s">
        <v>2293</v>
      </c>
      <c r="CY85" s="43">
        <v>45992</v>
      </c>
      <c r="CZ85" s="1"/>
      <c r="DA85" s="38">
        <v>8200000</v>
      </c>
      <c r="DB85" s="1">
        <v>35053444</v>
      </c>
      <c r="DC85" s="38">
        <v>1160900</v>
      </c>
      <c r="DD85" s="49"/>
      <c r="DE85" s="49"/>
      <c r="DF85" s="49"/>
      <c r="DG85" s="50"/>
      <c r="DH85" s="49"/>
      <c r="DI85" s="50"/>
      <c r="DJ85" s="167" t="b">
        <f>SUM(AS85,AY85,BE85,BK85,BQ85,BW85,CC85,CI85,CO85,CU85,DA85,DG85)=D85</f>
        <v>0</v>
      </c>
      <c r="DK85" s="212" t="s">
        <v>73</v>
      </c>
      <c r="DL85"/>
      <c r="DM85"/>
    </row>
    <row r="86" spans="1:117" ht="25.5" hidden="1">
      <c r="A86" s="3" t="s">
        <v>2294</v>
      </c>
      <c r="B86" s="8" t="s">
        <v>2295</v>
      </c>
      <c r="C86" s="13" t="s">
        <v>56</v>
      </c>
      <c r="D86" s="410">
        <v>106220000</v>
      </c>
      <c r="E86" s="12">
        <v>11125</v>
      </c>
      <c r="F86" s="24">
        <v>21620000</v>
      </c>
      <c r="G86" s="1">
        <v>10825</v>
      </c>
      <c r="H86" s="24">
        <v>47000000</v>
      </c>
      <c r="I86" s="1">
        <v>9025</v>
      </c>
      <c r="J86" s="24">
        <v>37600000</v>
      </c>
      <c r="K86" s="1"/>
      <c r="L86" s="24"/>
      <c r="M86" s="24"/>
      <c r="N86" s="24"/>
      <c r="O86" s="24"/>
      <c r="P86" s="24"/>
      <c r="Q86" s="24"/>
      <c r="R86" s="24"/>
      <c r="S86" s="38">
        <f>F86+H86+J86</f>
        <v>106220000</v>
      </c>
      <c r="T86" s="1" t="b">
        <f t="shared" si="13"/>
        <v>1</v>
      </c>
      <c r="U86" s="1">
        <v>14825</v>
      </c>
      <c r="V86" s="38">
        <v>37600000</v>
      </c>
      <c r="W86" s="1">
        <v>15725</v>
      </c>
      <c r="X86" s="38">
        <v>47000000</v>
      </c>
      <c r="Y86" s="1">
        <v>15925</v>
      </c>
      <c r="Z86" s="38">
        <v>21620000</v>
      </c>
      <c r="AA86" s="1"/>
      <c r="AB86" s="1"/>
      <c r="AC86" s="1"/>
      <c r="AD86" s="1"/>
      <c r="AE86" s="1"/>
      <c r="AF86" s="1"/>
      <c r="AG86" s="42">
        <f>V86+X86+Z86</f>
        <v>106220000</v>
      </c>
      <c r="AH86" s="124" t="b">
        <v>1</v>
      </c>
      <c r="AI86" s="1" t="s">
        <v>57</v>
      </c>
      <c r="AJ86" s="1" t="s">
        <v>58</v>
      </c>
      <c r="AK86" s="1" t="s">
        <v>58</v>
      </c>
      <c r="AL86" s="1" t="s">
        <v>2296</v>
      </c>
      <c r="AM86" s="1" t="s">
        <v>58</v>
      </c>
      <c r="AN86" s="1" t="s">
        <v>58</v>
      </c>
      <c r="AO86" s="1" t="s">
        <v>58</v>
      </c>
      <c r="AP86" s="405"/>
      <c r="AQ86" s="406"/>
      <c r="AR86" s="405"/>
      <c r="AS86" s="407"/>
      <c r="AT86" s="405"/>
      <c r="AU86" s="407"/>
      <c r="AV86" s="405"/>
      <c r="AW86" s="405"/>
      <c r="AX86" s="405"/>
      <c r="AY86" s="407"/>
      <c r="AZ86" s="405"/>
      <c r="BA86" s="407"/>
      <c r="BB86" s="405"/>
      <c r="BC86" s="405"/>
      <c r="BD86" s="405"/>
      <c r="BE86" s="407"/>
      <c r="BF86" s="405"/>
      <c r="BG86" s="407"/>
      <c r="BH86" s="405"/>
      <c r="BI86" s="408"/>
      <c r="BJ86" s="405"/>
      <c r="BK86" s="407"/>
      <c r="BL86" s="405"/>
      <c r="BM86" s="407"/>
      <c r="BN86" s="1" t="s">
        <v>2297</v>
      </c>
      <c r="BO86" s="43">
        <v>45817</v>
      </c>
      <c r="BP86" s="1"/>
      <c r="BQ86" s="38">
        <v>5013333</v>
      </c>
      <c r="BR86" s="1" t="s">
        <v>218</v>
      </c>
      <c r="BS86" s="38" t="s">
        <v>218</v>
      </c>
      <c r="BT86" s="1" t="s">
        <v>2298</v>
      </c>
      <c r="BU86" s="43">
        <v>45853</v>
      </c>
      <c r="BV86" s="1"/>
      <c r="BW86" s="38">
        <v>9400000</v>
      </c>
      <c r="BX86" s="1">
        <v>87715176</v>
      </c>
      <c r="BY86" s="38">
        <v>1430100</v>
      </c>
      <c r="BZ86" s="1" t="s">
        <v>2299</v>
      </c>
      <c r="CA86" s="43">
        <v>45873</v>
      </c>
      <c r="CB86" s="1"/>
      <c r="CC86" s="38">
        <v>9400000</v>
      </c>
      <c r="CD86" s="1">
        <v>88344283</v>
      </c>
      <c r="CE86" s="38">
        <v>1100900</v>
      </c>
      <c r="CF86" s="1" t="s">
        <v>2300</v>
      </c>
      <c r="CG86" s="43">
        <v>45905</v>
      </c>
      <c r="CH86" s="1"/>
      <c r="CI86" s="38">
        <v>9400000</v>
      </c>
      <c r="CJ86" s="1">
        <v>89386452</v>
      </c>
      <c r="CK86" s="38">
        <v>2051500</v>
      </c>
      <c r="CL86" s="1" t="s">
        <v>2301</v>
      </c>
      <c r="CM86" s="43">
        <v>45934</v>
      </c>
      <c r="CN86" s="1"/>
      <c r="CO86" s="38">
        <v>9400000</v>
      </c>
      <c r="CP86" s="1">
        <v>89943470</v>
      </c>
      <c r="CQ86" s="38">
        <v>2042600</v>
      </c>
      <c r="CR86" s="49"/>
      <c r="CS86" s="49"/>
      <c r="CT86" s="49"/>
      <c r="CU86" s="50"/>
      <c r="CV86" s="49"/>
      <c r="CW86" s="50"/>
      <c r="CX86" s="49"/>
      <c r="CY86" s="49"/>
      <c r="CZ86" s="49"/>
      <c r="DA86" s="50"/>
      <c r="DB86" s="49"/>
      <c r="DC86" s="50"/>
      <c r="DD86" s="49"/>
      <c r="DE86" s="49"/>
      <c r="DF86" s="49"/>
      <c r="DG86" s="50"/>
      <c r="DH86" s="49"/>
      <c r="DI86" s="50"/>
      <c r="DJ86" s="167" t="b">
        <f>SUM(AS86,AY86,BE86,BK86,BQ86,BW86,CC86,CI86,CO86,CU86,DA86,DG86)=D86</f>
        <v>0</v>
      </c>
      <c r="DK86" s="212" t="s">
        <v>2302</v>
      </c>
      <c r="DL86"/>
      <c r="DM86"/>
    </row>
    <row r="87" spans="1:117" hidden="1">
      <c r="A87" s="3" t="s">
        <v>2303</v>
      </c>
      <c r="B87" s="3" t="s">
        <v>2304</v>
      </c>
      <c r="C87" s="13" t="s">
        <v>56</v>
      </c>
      <c r="D87" s="410">
        <v>85826667</v>
      </c>
      <c r="E87" s="191">
        <v>11025</v>
      </c>
      <c r="F87" s="193">
        <v>32800000</v>
      </c>
      <c r="G87" s="112">
        <v>12725</v>
      </c>
      <c r="H87" s="193">
        <v>28426667</v>
      </c>
      <c r="I87" s="112">
        <v>12925</v>
      </c>
      <c r="J87" s="193">
        <v>24600000</v>
      </c>
      <c r="K87" s="112"/>
      <c r="L87" s="193"/>
      <c r="M87" s="193"/>
      <c r="N87" s="193"/>
      <c r="O87" s="193"/>
      <c r="P87" s="193"/>
      <c r="Q87" s="193"/>
      <c r="R87" s="193"/>
      <c r="S87" s="118">
        <f>F87+H87+J87+L87</f>
        <v>85826667</v>
      </c>
      <c r="T87" s="1" t="b">
        <f t="shared" si="13"/>
        <v>1</v>
      </c>
      <c r="U87" s="49"/>
      <c r="V87" s="50"/>
      <c r="W87" s="49"/>
      <c r="X87" s="50"/>
      <c r="Y87" s="49"/>
      <c r="Z87" s="50"/>
      <c r="AA87" s="49"/>
      <c r="AB87" s="49"/>
      <c r="AC87" s="49"/>
      <c r="AD87" s="49"/>
      <c r="AE87" s="49"/>
      <c r="AF87" s="49"/>
      <c r="AG87" s="49" t="s">
        <v>2305</v>
      </c>
      <c r="AH87" s="124"/>
      <c r="AI87" s="1"/>
      <c r="AJ87" s="1" t="s">
        <v>58</v>
      </c>
      <c r="AK87" s="1" t="s">
        <v>58</v>
      </c>
      <c r="AL87" s="1" t="s">
        <v>2306</v>
      </c>
      <c r="AM87" s="1" t="s">
        <v>58</v>
      </c>
      <c r="AN87" s="1" t="s">
        <v>58</v>
      </c>
      <c r="AO87" s="1" t="s">
        <v>58</v>
      </c>
      <c r="AP87" s="49"/>
      <c r="AQ87" s="158"/>
      <c r="AR87" s="49"/>
      <c r="AS87" s="50"/>
      <c r="AT87" s="49"/>
      <c r="AU87" s="50"/>
      <c r="AV87" s="49"/>
      <c r="AW87" s="49"/>
      <c r="AX87" s="49"/>
      <c r="AY87" s="50"/>
      <c r="AZ87" s="49"/>
      <c r="BA87" s="50"/>
      <c r="BB87" s="49"/>
      <c r="BC87" s="49"/>
      <c r="BD87" s="49"/>
      <c r="BE87" s="50"/>
      <c r="BF87" s="49"/>
      <c r="BG87" s="50"/>
      <c r="BH87" s="49"/>
      <c r="BI87" s="141"/>
      <c r="BJ87" s="49"/>
      <c r="BK87" s="50"/>
      <c r="BL87" s="49"/>
      <c r="BM87" s="50"/>
      <c r="BN87" s="49"/>
      <c r="BO87" s="49"/>
      <c r="BP87" s="49"/>
      <c r="BQ87" s="50"/>
      <c r="BR87" s="49"/>
      <c r="BS87" s="50"/>
      <c r="BT87" s="49"/>
      <c r="BU87" s="49"/>
      <c r="BV87" s="49"/>
      <c r="BW87" s="50"/>
      <c r="BX87" s="49"/>
      <c r="BY87" s="50"/>
      <c r="BZ87" s="49"/>
      <c r="CA87" s="49"/>
      <c r="CB87" s="49"/>
      <c r="CC87" s="50"/>
      <c r="CD87" s="49"/>
      <c r="CE87" s="50"/>
      <c r="CF87" s="49"/>
      <c r="CG87" s="49"/>
      <c r="CH87" s="49"/>
      <c r="CI87" s="50"/>
      <c r="CJ87" s="49"/>
      <c r="CK87" s="50"/>
      <c r="CL87" s="49"/>
      <c r="CM87" s="49"/>
      <c r="CN87" s="49"/>
      <c r="CO87" s="50"/>
      <c r="CP87" s="49"/>
      <c r="CQ87" s="50"/>
      <c r="CR87" s="49"/>
      <c r="CS87" s="49"/>
      <c r="CT87" s="49"/>
      <c r="CU87" s="50"/>
      <c r="CV87" s="49"/>
      <c r="CW87" s="50"/>
      <c r="CX87" s="49"/>
      <c r="CY87" s="49"/>
      <c r="CZ87" s="49"/>
      <c r="DA87" s="50"/>
      <c r="DB87" s="49"/>
      <c r="DC87" s="50"/>
      <c r="DD87" s="49"/>
      <c r="DE87" s="49"/>
      <c r="DF87" s="49"/>
      <c r="DG87" s="50"/>
      <c r="DH87" s="49"/>
      <c r="DI87" s="50"/>
      <c r="DJ87" s="167" t="b">
        <f>SUM(AS87,AY87,BE87,BK87,BQ87,BW87,CC87,CI87,CO87,CU87,DA87,DG87)=D87</f>
        <v>0</v>
      </c>
      <c r="DK87" s="212" t="s">
        <v>2307</v>
      </c>
      <c r="DL87"/>
      <c r="DM87"/>
    </row>
    <row r="88" spans="1:117" hidden="1">
      <c r="A88" s="3" t="s">
        <v>2308</v>
      </c>
      <c r="B88" s="3" t="s">
        <v>604</v>
      </c>
      <c r="C88" s="13" t="s">
        <v>56</v>
      </c>
      <c r="D88" s="410">
        <v>106053333</v>
      </c>
      <c r="E88" s="12">
        <v>9125</v>
      </c>
      <c r="F88" s="24">
        <v>38415293</v>
      </c>
      <c r="G88" s="1">
        <v>7625</v>
      </c>
      <c r="H88" s="24">
        <v>38338240</v>
      </c>
      <c r="I88" s="1">
        <v>10825</v>
      </c>
      <c r="J88" s="24">
        <v>29299800</v>
      </c>
      <c r="K88" s="1"/>
      <c r="L88" s="24"/>
      <c r="M88" s="24"/>
      <c r="N88" s="24"/>
      <c r="O88" s="24"/>
      <c r="P88" s="24"/>
      <c r="Q88" s="24"/>
      <c r="R88" s="24"/>
      <c r="S88" s="38">
        <f t="shared" ref="S88:S91" si="15">SUM(J88+H88+F88)</f>
        <v>106053333</v>
      </c>
      <c r="T88" s="1" t="b">
        <f t="shared" si="13"/>
        <v>1</v>
      </c>
      <c r="U88" s="1">
        <v>16225</v>
      </c>
      <c r="V88" s="38">
        <v>29299800</v>
      </c>
      <c r="W88" s="1">
        <v>15325</v>
      </c>
      <c r="X88" s="38">
        <v>38338240</v>
      </c>
      <c r="Y88" s="1">
        <v>15925</v>
      </c>
      <c r="Z88" s="38">
        <v>38415293</v>
      </c>
      <c r="AA88" s="1"/>
      <c r="AB88" s="1"/>
      <c r="AC88" s="1"/>
      <c r="AD88" s="1"/>
      <c r="AE88" s="1"/>
      <c r="AF88" s="1"/>
      <c r="AG88" s="126">
        <f t="shared" ref="AG88:AG89" si="16">SUM(Z88+X88+V88)</f>
        <v>106053333</v>
      </c>
      <c r="AH88" s="124" t="b">
        <v>1</v>
      </c>
      <c r="AI88" s="1" t="s">
        <v>1248</v>
      </c>
      <c r="AJ88" s="1" t="s">
        <v>58</v>
      </c>
      <c r="AK88" s="1" t="s">
        <v>76</v>
      </c>
      <c r="AL88" s="1" t="s">
        <v>2309</v>
      </c>
      <c r="AM88" s="1" t="s">
        <v>58</v>
      </c>
      <c r="AN88" s="1" t="s">
        <v>58</v>
      </c>
      <c r="AO88" s="1" t="s">
        <v>58</v>
      </c>
      <c r="AP88" s="405"/>
      <c r="AQ88" s="406"/>
      <c r="AR88" s="405"/>
      <c r="AS88" s="407"/>
      <c r="AT88" s="405"/>
      <c r="AU88" s="407"/>
      <c r="AV88" s="405"/>
      <c r="AW88" s="405"/>
      <c r="AX88" s="405"/>
      <c r="AY88" s="407"/>
      <c r="AZ88" s="405"/>
      <c r="BA88" s="407"/>
      <c r="BB88" s="405"/>
      <c r="BC88" s="405"/>
      <c r="BD88" s="405"/>
      <c r="BE88" s="407"/>
      <c r="BF88" s="405"/>
      <c r="BG88" s="407"/>
      <c r="BH88" s="405"/>
      <c r="BI88" s="408"/>
      <c r="BJ88" s="405"/>
      <c r="BK88" s="407"/>
      <c r="BL88" s="405"/>
      <c r="BM88" s="407"/>
      <c r="BN88" s="1" t="s">
        <v>2310</v>
      </c>
      <c r="BO88" s="1" t="s">
        <v>2311</v>
      </c>
      <c r="BP88" s="1"/>
      <c r="BQ88" s="38">
        <v>3556667</v>
      </c>
      <c r="BR88" s="1">
        <v>7965834790</v>
      </c>
      <c r="BS88" s="38">
        <v>1113900</v>
      </c>
      <c r="BT88" s="1" t="s">
        <v>2312</v>
      </c>
      <c r="BU88" s="49"/>
      <c r="BV88" s="1"/>
      <c r="BW88" s="38">
        <v>9700000</v>
      </c>
      <c r="BX88" s="1">
        <v>7973726638</v>
      </c>
      <c r="BY88" s="50"/>
      <c r="BZ88" s="1" t="s">
        <v>2313</v>
      </c>
      <c r="CA88" s="43">
        <v>45755</v>
      </c>
      <c r="CB88" s="1"/>
      <c r="CC88" s="38">
        <v>9700000</v>
      </c>
      <c r="CD88" s="1">
        <v>7976105774</v>
      </c>
      <c r="CE88" s="38">
        <v>1990500</v>
      </c>
      <c r="CF88" s="1" t="s">
        <v>2314</v>
      </c>
      <c r="CG88" s="43">
        <v>45725</v>
      </c>
      <c r="CH88" s="1"/>
      <c r="CI88" s="38">
        <v>9700000</v>
      </c>
      <c r="CJ88" s="1">
        <v>7979249157</v>
      </c>
      <c r="CK88" s="38">
        <v>1990500</v>
      </c>
      <c r="CL88" s="1" t="s">
        <v>2315</v>
      </c>
      <c r="CM88" s="43">
        <v>45667</v>
      </c>
      <c r="CN88" s="1"/>
      <c r="CO88" s="38">
        <v>9700000</v>
      </c>
      <c r="CP88" s="1">
        <v>7983634601</v>
      </c>
      <c r="CQ88" s="38">
        <v>1990500</v>
      </c>
      <c r="CR88" s="1" t="s">
        <v>2316</v>
      </c>
      <c r="CS88" s="1" t="s">
        <v>2203</v>
      </c>
      <c r="CT88" s="1"/>
      <c r="CU88" s="38">
        <v>9700000</v>
      </c>
      <c r="CV88" s="1">
        <v>7987222551</v>
      </c>
      <c r="CW88" s="38">
        <v>1990500</v>
      </c>
      <c r="CX88" s="1" t="s">
        <v>2317</v>
      </c>
      <c r="CY88" s="43">
        <v>45669</v>
      </c>
      <c r="CZ88" s="1"/>
      <c r="DA88" s="38">
        <v>9700000</v>
      </c>
      <c r="DB88" s="1">
        <v>798910784</v>
      </c>
      <c r="DC88" s="38">
        <v>1990500</v>
      </c>
      <c r="DD88" s="1" t="s">
        <v>2318</v>
      </c>
      <c r="DE88" s="1" t="s">
        <v>2206</v>
      </c>
      <c r="DF88" s="1"/>
      <c r="DG88" s="38">
        <v>9700000</v>
      </c>
      <c r="DH88" s="1">
        <v>7994634490</v>
      </c>
      <c r="DI88" s="38">
        <v>1990500</v>
      </c>
      <c r="DJ88" s="167" t="b">
        <f>SUM(AS88,AY88,BE88,BK88,BQ88,BW88,CC88,CI88,CO88,CU88,DA88,DG88)=D88</f>
        <v>0</v>
      </c>
      <c r="DK88" s="212" t="s">
        <v>2319</v>
      </c>
      <c r="DL88"/>
      <c r="DM88"/>
    </row>
    <row r="89" spans="1:117" hidden="1">
      <c r="A89" s="3" t="s">
        <v>2320</v>
      </c>
      <c r="B89" s="3" t="s">
        <v>2321</v>
      </c>
      <c r="C89" s="13" t="s">
        <v>56</v>
      </c>
      <c r="D89" s="410">
        <v>91280000</v>
      </c>
      <c r="E89" s="12">
        <v>9225</v>
      </c>
      <c r="F89" s="24">
        <v>33600000</v>
      </c>
      <c r="G89" s="1">
        <v>10625</v>
      </c>
      <c r="H89" s="24">
        <v>42000000</v>
      </c>
      <c r="I89" s="1">
        <v>11325</v>
      </c>
      <c r="J89" s="24">
        <v>15680000</v>
      </c>
      <c r="K89" s="1"/>
      <c r="L89" s="24"/>
      <c r="M89" s="24"/>
      <c r="N89" s="24"/>
      <c r="O89" s="24"/>
      <c r="P89" s="24"/>
      <c r="Q89" s="24"/>
      <c r="R89" s="24"/>
      <c r="S89" s="38">
        <f t="shared" si="15"/>
        <v>91280000</v>
      </c>
      <c r="T89" s="1" t="b">
        <f t="shared" si="13"/>
        <v>1</v>
      </c>
      <c r="U89" s="1">
        <v>15425</v>
      </c>
      <c r="V89" s="38">
        <v>33600000</v>
      </c>
      <c r="W89" s="1">
        <v>16225</v>
      </c>
      <c r="X89" s="38">
        <v>42000000</v>
      </c>
      <c r="Y89" s="1">
        <v>16425</v>
      </c>
      <c r="Z89" s="38">
        <v>15680000</v>
      </c>
      <c r="AA89" s="1"/>
      <c r="AB89" s="1"/>
      <c r="AC89" s="1"/>
      <c r="AD89" s="1"/>
      <c r="AE89" s="1"/>
      <c r="AF89" s="1"/>
      <c r="AG89" s="126">
        <f t="shared" si="16"/>
        <v>91280000</v>
      </c>
      <c r="AH89" s="124" t="b">
        <v>1</v>
      </c>
      <c r="AI89" s="1" t="s">
        <v>1248</v>
      </c>
      <c r="AJ89" s="1" t="s">
        <v>58</v>
      </c>
      <c r="AK89" s="1" t="s">
        <v>76</v>
      </c>
      <c r="AL89" s="1" t="s">
        <v>2322</v>
      </c>
      <c r="AM89" s="1" t="s">
        <v>58</v>
      </c>
      <c r="AN89" s="1" t="s">
        <v>58</v>
      </c>
      <c r="AO89" s="1" t="s">
        <v>58</v>
      </c>
      <c r="AP89" s="405"/>
      <c r="AQ89" s="406"/>
      <c r="AR89" s="405"/>
      <c r="AS89" s="407"/>
      <c r="AT89" s="405"/>
      <c r="AU89" s="407"/>
      <c r="AV89" s="405"/>
      <c r="AW89" s="405"/>
      <c r="AX89" s="405"/>
      <c r="AY89" s="407"/>
      <c r="AZ89" s="405"/>
      <c r="BA89" s="407"/>
      <c r="BB89" s="405"/>
      <c r="BC89" s="405"/>
      <c r="BD89" s="405"/>
      <c r="BE89" s="407"/>
      <c r="BF89" s="405"/>
      <c r="BG89" s="407"/>
      <c r="BH89" s="405"/>
      <c r="BI89" s="408"/>
      <c r="BJ89" s="405"/>
      <c r="BK89" s="407"/>
      <c r="BL89" s="405"/>
      <c r="BM89" s="407"/>
      <c r="BN89" s="1" t="s">
        <v>2323</v>
      </c>
      <c r="BO89" s="49"/>
      <c r="BP89" s="49"/>
      <c r="BQ89" s="118">
        <v>2240000</v>
      </c>
      <c r="BR89" s="112" t="s">
        <v>2324</v>
      </c>
      <c r="BS89" s="50"/>
      <c r="BT89" s="1" t="s">
        <v>2325</v>
      </c>
      <c r="BU89" s="49"/>
      <c r="BV89" s="1"/>
      <c r="BW89" s="38">
        <v>8400000</v>
      </c>
      <c r="BX89" s="1">
        <v>1073771879</v>
      </c>
      <c r="BY89" s="50"/>
      <c r="BZ89" s="1" t="s">
        <v>2326</v>
      </c>
      <c r="CA89" s="49"/>
      <c r="CB89" s="1"/>
      <c r="CC89" s="38">
        <v>8400000</v>
      </c>
      <c r="CD89" s="1">
        <v>1074403066</v>
      </c>
      <c r="CE89" s="50"/>
      <c r="CF89" s="1" t="s">
        <v>2327</v>
      </c>
      <c r="CG89" s="49"/>
      <c r="CH89" s="1"/>
      <c r="CI89" s="38">
        <v>8400000</v>
      </c>
      <c r="CJ89" s="1">
        <v>1075940293</v>
      </c>
      <c r="CK89" s="50"/>
      <c r="CL89" s="1" t="s">
        <v>2328</v>
      </c>
      <c r="CM89" s="49"/>
      <c r="CN89" s="1"/>
      <c r="CO89" s="38">
        <v>8400000</v>
      </c>
      <c r="CP89" s="1">
        <v>1076774506</v>
      </c>
      <c r="CQ89" s="50"/>
      <c r="CR89" s="1" t="s">
        <v>2329</v>
      </c>
      <c r="CS89" s="49"/>
      <c r="CT89" s="1"/>
      <c r="CU89" s="38">
        <v>8400000</v>
      </c>
      <c r="CV89" s="1">
        <v>1075940293</v>
      </c>
      <c r="CW89" s="50"/>
      <c r="CX89" s="1" t="s">
        <v>2330</v>
      </c>
      <c r="CY89" s="49"/>
      <c r="CZ89" s="1"/>
      <c r="DA89" s="38">
        <v>8400000</v>
      </c>
      <c r="DB89" s="1">
        <v>1077589726</v>
      </c>
      <c r="DC89" s="50"/>
      <c r="DD89" s="49"/>
      <c r="DE89" s="49"/>
      <c r="DF89" s="49"/>
      <c r="DG89" s="50"/>
      <c r="DH89" s="49"/>
      <c r="DI89" s="50"/>
      <c r="DJ89" s="167" t="b">
        <f>SUM(AS89,AY89,BE89,BK89,BQ89,BW89,CC89,CI89,CO89,CU89,DA89,DG89)=D89</f>
        <v>0</v>
      </c>
      <c r="DK89" s="212" t="s">
        <v>2331</v>
      </c>
      <c r="DL89"/>
      <c r="DM89"/>
    </row>
    <row r="90" spans="1:117" hidden="1">
      <c r="A90" s="15" t="s">
        <v>2332</v>
      </c>
      <c r="B90" s="15" t="s">
        <v>2333</v>
      </c>
      <c r="C90" s="18" t="s">
        <v>56</v>
      </c>
      <c r="D90" s="410">
        <v>65100000</v>
      </c>
      <c r="E90" s="12">
        <v>10525</v>
      </c>
      <c r="F90" s="24">
        <v>30000000</v>
      </c>
      <c r="G90" s="1">
        <v>9125</v>
      </c>
      <c r="H90" s="24">
        <v>24000000</v>
      </c>
      <c r="I90" s="1">
        <v>11225</v>
      </c>
      <c r="J90" s="24">
        <v>11100000</v>
      </c>
      <c r="K90" s="1"/>
      <c r="L90" s="24"/>
      <c r="M90" s="24"/>
      <c r="N90" s="24"/>
      <c r="O90" s="24"/>
      <c r="P90" s="24"/>
      <c r="Q90" s="24"/>
      <c r="R90" s="24"/>
      <c r="S90" s="38">
        <f t="shared" si="15"/>
        <v>65100000</v>
      </c>
      <c r="T90" s="1" t="b">
        <f t="shared" si="13"/>
        <v>1</v>
      </c>
      <c r="U90" s="1">
        <v>15825</v>
      </c>
      <c r="V90" s="38">
        <v>24000000</v>
      </c>
      <c r="W90" s="1">
        <v>16425</v>
      </c>
      <c r="X90" s="38">
        <v>30000000</v>
      </c>
      <c r="Y90" s="1">
        <v>16825</v>
      </c>
      <c r="Z90" s="38">
        <v>11100000</v>
      </c>
      <c r="AA90" s="1"/>
      <c r="AB90" s="1"/>
      <c r="AC90" s="1"/>
      <c r="AD90" s="1"/>
      <c r="AE90" s="1"/>
      <c r="AF90" s="1"/>
      <c r="AG90" s="126">
        <f>SUM(Z90+X90+V90)</f>
        <v>65100000</v>
      </c>
      <c r="AH90" s="124" t="b">
        <v>1</v>
      </c>
      <c r="AI90" s="1" t="s">
        <v>1248</v>
      </c>
      <c r="AJ90" s="1" t="s">
        <v>58</v>
      </c>
      <c r="AK90" s="1" t="s">
        <v>76</v>
      </c>
      <c r="AL90" s="1" t="s">
        <v>2277</v>
      </c>
      <c r="AM90" s="1" t="s">
        <v>58</v>
      </c>
      <c r="AN90" s="1" t="s">
        <v>58</v>
      </c>
      <c r="AO90" s="1" t="s">
        <v>58</v>
      </c>
      <c r="AP90" s="405"/>
      <c r="AQ90" s="406"/>
      <c r="AR90" s="405"/>
      <c r="AS90" s="407"/>
      <c r="AT90" s="405"/>
      <c r="AU90" s="407"/>
      <c r="AV90" s="405"/>
      <c r="AW90" s="405"/>
      <c r="AX90" s="405"/>
      <c r="AY90" s="407"/>
      <c r="AZ90" s="405"/>
      <c r="BA90" s="407"/>
      <c r="BB90" s="405"/>
      <c r="BC90" s="405"/>
      <c r="BD90" s="405"/>
      <c r="BE90" s="407"/>
      <c r="BF90" s="405"/>
      <c r="BG90" s="407"/>
      <c r="BH90" s="405"/>
      <c r="BI90" s="408"/>
      <c r="BJ90" s="405"/>
      <c r="BK90" s="407"/>
      <c r="BL90" s="405"/>
      <c r="BM90" s="407"/>
      <c r="BN90" s="1" t="s">
        <v>2334</v>
      </c>
      <c r="BO90" s="43">
        <v>45695</v>
      </c>
      <c r="BP90" s="1"/>
      <c r="BQ90" s="38">
        <v>310000</v>
      </c>
      <c r="BR90" s="1">
        <v>9481690462</v>
      </c>
      <c r="BS90" s="38">
        <v>426200</v>
      </c>
      <c r="BT90" s="1" t="s">
        <v>2335</v>
      </c>
      <c r="BU90" s="43">
        <v>45695</v>
      </c>
      <c r="BV90" s="1"/>
      <c r="BW90" s="38">
        <v>9300000</v>
      </c>
      <c r="BX90" s="1">
        <v>9481690489</v>
      </c>
      <c r="BY90" s="118">
        <v>421900</v>
      </c>
      <c r="BZ90" s="1" t="s">
        <v>2336</v>
      </c>
      <c r="CA90" s="49"/>
      <c r="CB90" s="1"/>
      <c r="CC90" s="38">
        <v>9300000</v>
      </c>
      <c r="CD90" s="1">
        <v>9489020670</v>
      </c>
      <c r="CE90" s="50"/>
      <c r="CF90" s="1" t="s">
        <v>2337</v>
      </c>
      <c r="CG90" s="43">
        <v>45697</v>
      </c>
      <c r="CH90" s="1"/>
      <c r="CI90" s="38">
        <v>9300000</v>
      </c>
      <c r="CJ90" s="1">
        <v>9490956432</v>
      </c>
      <c r="CK90" s="38">
        <v>1112800</v>
      </c>
      <c r="CL90" s="1" t="s">
        <v>2338</v>
      </c>
      <c r="CM90" s="43">
        <v>45667</v>
      </c>
      <c r="CN90" s="1"/>
      <c r="CO90" s="38">
        <v>9300000</v>
      </c>
      <c r="CP90" s="1">
        <v>9492465566</v>
      </c>
      <c r="CQ90" s="38">
        <v>1114100</v>
      </c>
      <c r="CR90" s="1" t="s">
        <v>2339</v>
      </c>
      <c r="CS90" s="43">
        <v>45668</v>
      </c>
      <c r="CT90" s="1"/>
      <c r="CU90" s="38">
        <v>9300000</v>
      </c>
      <c r="CV90" s="1">
        <v>9494040258</v>
      </c>
      <c r="CW90" s="38">
        <v>1115100</v>
      </c>
      <c r="CX90" s="1" t="s">
        <v>2340</v>
      </c>
      <c r="CY90" s="43">
        <v>45669</v>
      </c>
      <c r="CZ90" s="1"/>
      <c r="DA90" s="38">
        <v>9300000</v>
      </c>
      <c r="DB90" s="1">
        <v>9494533464</v>
      </c>
      <c r="DC90" s="38">
        <v>1108600</v>
      </c>
      <c r="DD90" s="1" t="s">
        <v>2341</v>
      </c>
      <c r="DE90" s="1" t="s">
        <v>2342</v>
      </c>
      <c r="DF90" s="1"/>
      <c r="DG90" s="38">
        <v>8990000</v>
      </c>
      <c r="DH90" s="1">
        <v>9496453540</v>
      </c>
      <c r="DI90" s="38">
        <v>1102100</v>
      </c>
      <c r="DJ90" s="167" t="b">
        <f>SUM(AS90,AY90,BE90,BK90,BQ90,BW90,CC90,CI90,CO90,CU90,DA90,DG90)=D90</f>
        <v>1</v>
      </c>
      <c r="DK90" s="212" t="s">
        <v>2343</v>
      </c>
      <c r="DL90"/>
      <c r="DM90"/>
    </row>
    <row r="91" spans="1:117" hidden="1">
      <c r="A91" s="3" t="s">
        <v>2344</v>
      </c>
      <c r="B91" s="3" t="s">
        <v>2345</v>
      </c>
      <c r="C91" s="13" t="s">
        <v>56</v>
      </c>
      <c r="D91" s="410">
        <v>83733333</v>
      </c>
      <c r="E91" s="12">
        <v>9625</v>
      </c>
      <c r="F91" s="24">
        <v>27733333</v>
      </c>
      <c r="G91" s="1">
        <v>10125</v>
      </c>
      <c r="H91" s="24">
        <v>32000000</v>
      </c>
      <c r="I91" s="1">
        <v>12025</v>
      </c>
      <c r="J91" s="24">
        <v>24000000</v>
      </c>
      <c r="K91" s="1"/>
      <c r="L91" s="24"/>
      <c r="M91" s="24"/>
      <c r="N91" s="24"/>
      <c r="O91" s="24"/>
      <c r="P91" s="24"/>
      <c r="Q91" s="24"/>
      <c r="R91" s="24"/>
      <c r="S91" s="38">
        <f t="shared" si="15"/>
        <v>83733333</v>
      </c>
      <c r="T91" s="1" t="b">
        <f t="shared" si="13"/>
        <v>1</v>
      </c>
      <c r="U91" s="1">
        <v>17025</v>
      </c>
      <c r="V91" s="38">
        <v>24000000</v>
      </c>
      <c r="W91" s="1">
        <v>16625</v>
      </c>
      <c r="X91" s="38">
        <v>27733333</v>
      </c>
      <c r="Y91" s="1">
        <v>16425</v>
      </c>
      <c r="Z91" s="38">
        <v>32000000</v>
      </c>
      <c r="AA91" s="1"/>
      <c r="AB91" s="1"/>
      <c r="AC91" s="1"/>
      <c r="AD91" s="1"/>
      <c r="AE91" s="1"/>
      <c r="AF91" s="1"/>
      <c r="AG91" s="126">
        <f>SUM(Z91+X91+V91)</f>
        <v>83733333</v>
      </c>
      <c r="AH91" s="124" t="b">
        <v>1</v>
      </c>
      <c r="AI91" s="1" t="s">
        <v>1248</v>
      </c>
      <c r="AJ91" s="1" t="s">
        <v>58</v>
      </c>
      <c r="AK91" s="1" t="s">
        <v>58</v>
      </c>
      <c r="AL91" s="1" t="s">
        <v>2346</v>
      </c>
      <c r="AM91" s="1" t="s">
        <v>58</v>
      </c>
      <c r="AN91" s="1" t="s">
        <v>58</v>
      </c>
      <c r="AO91" s="1" t="s">
        <v>58</v>
      </c>
      <c r="AP91" s="405"/>
      <c r="AQ91" s="406"/>
      <c r="AR91" s="405"/>
      <c r="AS91" s="407"/>
      <c r="AT91" s="405"/>
      <c r="AU91" s="407"/>
      <c r="AV91" s="405"/>
      <c r="AW91" s="405"/>
      <c r="AX91" s="405"/>
      <c r="AY91" s="407"/>
      <c r="AZ91" s="405"/>
      <c r="BA91" s="407"/>
      <c r="BB91" s="405"/>
      <c r="BC91" s="405"/>
      <c r="BD91" s="405"/>
      <c r="BE91" s="407"/>
      <c r="BF91" s="405"/>
      <c r="BG91" s="407"/>
      <c r="BH91" s="405"/>
      <c r="BI91" s="408"/>
      <c r="BJ91" s="405"/>
      <c r="BK91" s="407"/>
      <c r="BL91" s="405"/>
      <c r="BM91" s="407"/>
      <c r="BN91" s="49"/>
      <c r="BO91" s="49"/>
      <c r="BP91" s="49"/>
      <c r="BQ91" s="50"/>
      <c r="BR91" s="49"/>
      <c r="BS91" s="50"/>
      <c r="BT91" s="1" t="s">
        <v>2347</v>
      </c>
      <c r="BU91" s="43">
        <v>45853</v>
      </c>
      <c r="BV91" s="1"/>
      <c r="BW91" s="38">
        <v>7466667</v>
      </c>
      <c r="BX91" s="1">
        <v>9488311354</v>
      </c>
      <c r="BY91" s="38">
        <v>930700</v>
      </c>
      <c r="BZ91" s="1" t="s">
        <v>2348</v>
      </c>
      <c r="CA91" s="43">
        <v>45873</v>
      </c>
      <c r="CB91" s="1"/>
      <c r="CC91" s="38">
        <v>8000000</v>
      </c>
      <c r="CD91" s="1">
        <v>9488311354</v>
      </c>
      <c r="CE91" s="38">
        <v>930700</v>
      </c>
      <c r="CF91" s="1" t="s">
        <v>2349</v>
      </c>
      <c r="CG91" s="43">
        <v>45903</v>
      </c>
      <c r="CH91" s="1"/>
      <c r="CI91" s="38">
        <v>8000000</v>
      </c>
      <c r="CJ91" s="1">
        <v>9490350581</v>
      </c>
      <c r="CK91" s="38">
        <v>996800</v>
      </c>
      <c r="CL91" s="1" t="s">
        <v>2350</v>
      </c>
      <c r="CM91" s="43">
        <v>45934</v>
      </c>
      <c r="CN91" s="1"/>
      <c r="CO91" s="38">
        <v>8000000</v>
      </c>
      <c r="CP91" s="1">
        <v>9490872081</v>
      </c>
      <c r="CQ91" s="38">
        <v>993700</v>
      </c>
      <c r="CR91" s="1" t="s">
        <v>2351</v>
      </c>
      <c r="CS91" s="43">
        <v>45758</v>
      </c>
      <c r="CT91" s="1"/>
      <c r="CU91" s="38">
        <v>8000000</v>
      </c>
      <c r="CV91" s="1">
        <v>9492298411</v>
      </c>
      <c r="CW91" s="38">
        <v>992800</v>
      </c>
      <c r="CX91" s="1" t="s">
        <v>2352</v>
      </c>
      <c r="CY91" s="43">
        <v>45759</v>
      </c>
      <c r="CZ91" s="1"/>
      <c r="DA91" s="38">
        <v>8000000</v>
      </c>
      <c r="DB91" s="1">
        <v>9494177378</v>
      </c>
      <c r="DC91" s="38">
        <v>948000</v>
      </c>
      <c r="DD91" s="1" t="s">
        <v>2353</v>
      </c>
      <c r="DE91" s="1" t="s">
        <v>2206</v>
      </c>
      <c r="DF91" s="1"/>
      <c r="DG91" s="38">
        <v>8000000</v>
      </c>
      <c r="DH91" s="1">
        <v>9495265974</v>
      </c>
      <c r="DI91" s="38">
        <v>948900</v>
      </c>
      <c r="DJ91" s="167" t="b">
        <f>SUM(AS91,AY91,BE91,BK91,BQ91,BW91,CC91,CI91,CO91,CU91,DA91,DG91)=D91</f>
        <v>0</v>
      </c>
      <c r="DK91" s="212" t="s">
        <v>2354</v>
      </c>
      <c r="DL91"/>
      <c r="DM91"/>
    </row>
    <row r="92" spans="1:117" hidden="1">
      <c r="A92" s="15" t="s">
        <v>2355</v>
      </c>
      <c r="B92" s="15" t="s">
        <v>800</v>
      </c>
      <c r="C92" s="18" t="s">
        <v>56</v>
      </c>
      <c r="D92" s="410">
        <v>28973333</v>
      </c>
      <c r="E92" s="12">
        <v>9025</v>
      </c>
      <c r="F92" s="24">
        <v>7736666</v>
      </c>
      <c r="G92" s="1">
        <v>7425</v>
      </c>
      <c r="H92" s="24">
        <v>7736666</v>
      </c>
      <c r="I92" s="1">
        <v>9325</v>
      </c>
      <c r="J92" s="24">
        <v>13500000</v>
      </c>
      <c r="K92" s="1"/>
      <c r="L92" s="24"/>
      <c r="M92" s="24"/>
      <c r="N92" s="24"/>
      <c r="O92" s="24"/>
      <c r="P92" s="24"/>
      <c r="Q92" s="24"/>
      <c r="R92" s="24"/>
      <c r="S92" s="38">
        <f>SUM(J92+H92+F92)</f>
        <v>28973332</v>
      </c>
      <c r="T92" s="1" t="b">
        <f t="shared" si="13"/>
        <v>0</v>
      </c>
      <c r="U92" s="49"/>
      <c r="V92" s="50"/>
      <c r="W92" s="49"/>
      <c r="X92" s="50"/>
      <c r="Y92" s="49"/>
      <c r="Z92" s="50"/>
      <c r="AA92" s="49"/>
      <c r="AB92" s="49"/>
      <c r="AC92" s="49"/>
      <c r="AD92" s="49"/>
      <c r="AE92" s="49"/>
      <c r="AF92" s="49"/>
      <c r="AG92" s="49"/>
      <c r="AH92" s="495"/>
      <c r="AI92" s="49"/>
      <c r="AJ92" s="1" t="s">
        <v>58</v>
      </c>
      <c r="AK92" s="1" t="s">
        <v>76</v>
      </c>
      <c r="AL92" s="1" t="s">
        <v>76</v>
      </c>
      <c r="AM92" s="1" t="s">
        <v>58</v>
      </c>
      <c r="AN92" s="1" t="s">
        <v>58</v>
      </c>
      <c r="AO92" s="1" t="s">
        <v>58</v>
      </c>
      <c r="AP92" s="405"/>
      <c r="AQ92" s="406"/>
      <c r="AR92" s="405"/>
      <c r="AS92" s="407"/>
      <c r="AT92" s="405"/>
      <c r="AU92" s="407"/>
      <c r="AV92" s="405"/>
      <c r="AW92" s="405"/>
      <c r="AX92" s="405"/>
      <c r="AY92" s="407"/>
      <c r="AZ92" s="405"/>
      <c r="BA92" s="407"/>
      <c r="BB92" s="405"/>
      <c r="BC92" s="405"/>
      <c r="BD92" s="405"/>
      <c r="BE92" s="407"/>
      <c r="BF92" s="405"/>
      <c r="BG92" s="407"/>
      <c r="BH92" s="405"/>
      <c r="BI92" s="408"/>
      <c r="BJ92" s="405"/>
      <c r="BK92" s="407"/>
      <c r="BL92" s="405"/>
      <c r="BM92" s="407"/>
      <c r="BN92" s="49"/>
      <c r="BO92" s="49"/>
      <c r="BP92" s="49"/>
      <c r="BQ92" s="50"/>
      <c r="BR92" s="49"/>
      <c r="BS92" s="50"/>
      <c r="BT92" s="1" t="s">
        <v>2356</v>
      </c>
      <c r="BU92" s="43">
        <v>45968</v>
      </c>
      <c r="BV92" s="1"/>
      <c r="BW92" s="38">
        <v>3826667</v>
      </c>
      <c r="BX92" s="1">
        <v>87816105</v>
      </c>
      <c r="BY92" s="38">
        <v>467400</v>
      </c>
      <c r="BZ92" s="1" t="s">
        <v>2357</v>
      </c>
      <c r="CA92" s="43">
        <v>45882</v>
      </c>
      <c r="CB92" s="1"/>
      <c r="CC92" s="38">
        <v>4100000</v>
      </c>
      <c r="CD92" s="1">
        <v>88366543</v>
      </c>
      <c r="CE92" s="38">
        <v>476000</v>
      </c>
      <c r="CF92" s="1" t="s">
        <v>2358</v>
      </c>
      <c r="CG92" s="43">
        <v>45905</v>
      </c>
      <c r="CH92" s="1"/>
      <c r="CI92" s="38">
        <v>4100000</v>
      </c>
      <c r="CJ92" s="1">
        <v>89145340</v>
      </c>
      <c r="CK92" s="38">
        <v>476000</v>
      </c>
      <c r="CL92" s="1" t="s">
        <v>2359</v>
      </c>
      <c r="CM92" s="49"/>
      <c r="CN92" s="1"/>
      <c r="CO92" s="38">
        <v>4100000</v>
      </c>
      <c r="CP92" s="1">
        <v>89969068</v>
      </c>
      <c r="CQ92" s="50"/>
      <c r="CR92" s="1" t="s">
        <v>2360</v>
      </c>
      <c r="CS92" s="49"/>
      <c r="CT92" s="1"/>
      <c r="CU92" s="38">
        <v>4100000</v>
      </c>
      <c r="CV92" s="1">
        <v>90810880</v>
      </c>
      <c r="CW92" s="50"/>
      <c r="CX92" s="1" t="s">
        <v>2361</v>
      </c>
      <c r="CY92" s="43">
        <v>45759</v>
      </c>
      <c r="CZ92" s="1"/>
      <c r="DA92" s="38">
        <v>4100000</v>
      </c>
      <c r="DB92" s="1">
        <v>91613116</v>
      </c>
      <c r="DC92" s="38">
        <v>476000</v>
      </c>
      <c r="DD92" s="1" t="s">
        <v>2362</v>
      </c>
      <c r="DE92" s="43">
        <v>46006</v>
      </c>
      <c r="DF92" s="1"/>
      <c r="DG92" s="38">
        <v>4100000</v>
      </c>
      <c r="DH92" s="1">
        <v>92339952</v>
      </c>
      <c r="DI92" s="38">
        <v>476000</v>
      </c>
      <c r="DJ92" s="167" t="b">
        <f>SUM(AS92,AY92,BE92,BK92,BQ92,BW92,CC92,CI92,CO92,CU92,DA92,DG92)=D92</f>
        <v>0</v>
      </c>
      <c r="DK92" s="212" t="s">
        <v>2363</v>
      </c>
      <c r="DL92"/>
      <c r="DM92"/>
    </row>
    <row r="93" spans="1:117" ht="25.5" hidden="1">
      <c r="A93" s="3" t="s">
        <v>2364</v>
      </c>
      <c r="B93" s="8" t="s">
        <v>2365</v>
      </c>
      <c r="C93" s="13" t="s">
        <v>383</v>
      </c>
      <c r="D93" s="144">
        <v>89653333</v>
      </c>
      <c r="E93" s="12">
        <v>10725</v>
      </c>
      <c r="F93" s="24">
        <v>24600000</v>
      </c>
      <c r="G93" s="1">
        <v>10125</v>
      </c>
      <c r="H93" s="24">
        <v>32253000</v>
      </c>
      <c r="I93" s="1">
        <v>8625</v>
      </c>
      <c r="J93" s="24">
        <v>32800000</v>
      </c>
      <c r="K93" s="1"/>
      <c r="L93" s="24"/>
      <c r="M93" s="24"/>
      <c r="N93" s="24"/>
      <c r="O93" s="24"/>
      <c r="P93" s="24"/>
      <c r="Q93" s="24"/>
      <c r="R93" s="24"/>
      <c r="S93" s="38">
        <v>89653000</v>
      </c>
      <c r="T93" s="1" t="b">
        <f t="shared" si="13"/>
        <v>0</v>
      </c>
      <c r="U93" s="1">
        <v>17225</v>
      </c>
      <c r="V93" s="38">
        <v>24600000</v>
      </c>
      <c r="W93" s="1">
        <v>16825</v>
      </c>
      <c r="X93" s="38">
        <v>32253333</v>
      </c>
      <c r="Y93" s="1"/>
      <c r="Z93" s="38"/>
      <c r="AA93" s="1"/>
      <c r="AB93" s="1"/>
      <c r="AC93" s="1"/>
      <c r="AD93" s="1"/>
      <c r="AE93" s="1"/>
      <c r="AF93" s="1"/>
      <c r="AG93" s="49"/>
      <c r="AH93" s="95"/>
      <c r="AI93" s="1"/>
      <c r="AJ93" s="1" t="s">
        <v>58</v>
      </c>
      <c r="AK93" s="1" t="s">
        <v>58</v>
      </c>
      <c r="AL93" s="1" t="s">
        <v>2366</v>
      </c>
      <c r="AM93" s="1" t="s">
        <v>58</v>
      </c>
      <c r="AN93" s="1" t="s">
        <v>76</v>
      </c>
      <c r="AO93" s="1" t="s">
        <v>58</v>
      </c>
      <c r="AP93" s="1"/>
      <c r="AQ93" s="155"/>
      <c r="AR93" s="1"/>
      <c r="AS93" s="38"/>
      <c r="AT93" s="1"/>
      <c r="AU93" s="38"/>
      <c r="AV93" s="1"/>
      <c r="AW93" s="1"/>
      <c r="AX93" s="1"/>
      <c r="AY93" s="38"/>
      <c r="AZ93" s="1"/>
      <c r="BA93" s="38"/>
      <c r="BB93" s="1"/>
      <c r="BC93" s="1"/>
      <c r="BD93" s="1"/>
      <c r="BE93" s="38"/>
      <c r="BF93" s="1"/>
      <c r="BG93" s="38"/>
      <c r="BH93" s="1"/>
      <c r="BI93" s="138"/>
      <c r="BJ93" s="1"/>
      <c r="BK93" s="38"/>
      <c r="BL93" s="1"/>
      <c r="BM93" s="38"/>
      <c r="BN93" s="1" t="s">
        <v>2367</v>
      </c>
      <c r="BO93" s="43">
        <v>45860</v>
      </c>
      <c r="BP93" s="1"/>
      <c r="BQ93" s="38">
        <v>7106667</v>
      </c>
      <c r="BR93" s="1"/>
      <c r="BS93" s="38"/>
      <c r="BT93" s="1" t="s">
        <v>2368</v>
      </c>
      <c r="BU93" s="43">
        <v>45882</v>
      </c>
      <c r="BV93" s="1"/>
      <c r="BW93" s="38">
        <v>8200000</v>
      </c>
      <c r="BX93" s="1"/>
      <c r="BY93" s="38"/>
      <c r="BZ93" s="1" t="s">
        <v>2369</v>
      </c>
      <c r="CA93" s="43">
        <v>45911</v>
      </c>
      <c r="CB93" s="1"/>
      <c r="CC93" s="38">
        <v>8200000</v>
      </c>
      <c r="CD93" s="1"/>
      <c r="CE93" s="38"/>
      <c r="CF93" s="1" t="s">
        <v>2370</v>
      </c>
      <c r="CG93" s="43">
        <v>45937</v>
      </c>
      <c r="CH93" s="1"/>
      <c r="CI93" s="38">
        <v>8200000</v>
      </c>
      <c r="CJ93" s="1"/>
      <c r="CK93" s="38"/>
      <c r="CL93" s="1" t="s">
        <v>2371</v>
      </c>
      <c r="CM93" s="43">
        <v>45981</v>
      </c>
      <c r="CN93" s="1"/>
      <c r="CO93" s="38">
        <v>8200000</v>
      </c>
      <c r="CP93" s="1"/>
      <c r="CQ93" s="38"/>
      <c r="CR93" s="1" t="s">
        <v>2372</v>
      </c>
      <c r="CS93" s="43">
        <v>46007</v>
      </c>
      <c r="CT93" s="1"/>
      <c r="CU93" s="38">
        <v>2733333</v>
      </c>
      <c r="CV93" s="1"/>
      <c r="CW93" s="38"/>
      <c r="CX93" s="116" t="s">
        <v>2373</v>
      </c>
      <c r="CY93" s="43">
        <v>46007</v>
      </c>
      <c r="CZ93" s="1"/>
      <c r="DA93" s="38">
        <v>8200000</v>
      </c>
      <c r="DB93" s="1"/>
      <c r="DC93" s="38"/>
      <c r="DD93" s="1"/>
      <c r="DE93" s="1"/>
      <c r="DF93" s="1"/>
      <c r="DG93" s="38"/>
      <c r="DH93" s="1"/>
      <c r="DJ93" s="167" t="b">
        <f>SUM(AS93,AY93,BE93,BK93,BQ93,BW93,CC93,CI93,CO93,CU93,DA93,DG93)=D93</f>
        <v>0</v>
      </c>
      <c r="DK93" s="212"/>
      <c r="DL93"/>
      <c r="DM93"/>
    </row>
    <row r="94" spans="1:117" hidden="1">
      <c r="A94" s="3" t="s">
        <v>2374</v>
      </c>
      <c r="B94" s="3" t="s">
        <v>2375</v>
      </c>
      <c r="C94" s="13" t="s">
        <v>383</v>
      </c>
      <c r="D94" s="202">
        <v>83733333</v>
      </c>
      <c r="E94" s="12">
        <v>9825</v>
      </c>
      <c r="F94" s="24">
        <v>28094560</v>
      </c>
      <c r="G94" s="1">
        <v>8325</v>
      </c>
      <c r="H94" s="24">
        <v>32416800</v>
      </c>
      <c r="I94" s="1">
        <v>10425</v>
      </c>
      <c r="J94" s="24">
        <v>23221973</v>
      </c>
      <c r="K94" s="1"/>
      <c r="L94" s="24"/>
      <c r="M94" s="24"/>
      <c r="N94" s="24"/>
      <c r="O94" s="24"/>
      <c r="P94" s="24"/>
      <c r="Q94" s="24"/>
      <c r="R94" s="24"/>
      <c r="S94" s="202">
        <v>83733333</v>
      </c>
      <c r="T94" s="1" t="b">
        <f t="shared" si="13"/>
        <v>1</v>
      </c>
      <c r="U94" s="1">
        <v>1045</v>
      </c>
      <c r="V94" s="203">
        <v>23221973</v>
      </c>
      <c r="W94" s="1">
        <v>8325</v>
      </c>
      <c r="X94" s="203">
        <v>32416800</v>
      </c>
      <c r="Y94" s="1">
        <v>9825</v>
      </c>
      <c r="Z94" s="203">
        <v>28094560</v>
      </c>
      <c r="AA94" s="1"/>
      <c r="AB94" s="1"/>
      <c r="AC94" s="1"/>
      <c r="AD94" s="1"/>
      <c r="AE94" s="1"/>
      <c r="AF94" s="1"/>
      <c r="AG94" s="202">
        <v>83733333</v>
      </c>
      <c r="AH94" s="95"/>
      <c r="AI94" s="1"/>
      <c r="AJ94" s="1" t="s">
        <v>58</v>
      </c>
      <c r="AK94" s="1" t="s">
        <v>58</v>
      </c>
      <c r="AL94" s="1" t="s">
        <v>2376</v>
      </c>
      <c r="AM94" s="1" t="s">
        <v>58</v>
      </c>
      <c r="AN94" s="1" t="s">
        <v>76</v>
      </c>
      <c r="AO94" s="1" t="s">
        <v>58</v>
      </c>
      <c r="AP94" s="1"/>
      <c r="AQ94" s="155"/>
      <c r="AR94" s="1"/>
      <c r="AS94" s="38"/>
      <c r="AT94" s="1"/>
      <c r="AU94" s="38"/>
      <c r="AV94" s="1"/>
      <c r="AW94" s="1"/>
      <c r="AX94" s="1"/>
      <c r="AY94" s="38"/>
      <c r="AZ94" s="1"/>
      <c r="BA94" s="38"/>
      <c r="BB94" s="1"/>
      <c r="BC94" s="1"/>
      <c r="BD94" s="1"/>
      <c r="BE94" s="38"/>
      <c r="BF94" s="1"/>
      <c r="BG94" s="38"/>
      <c r="BH94" s="1"/>
      <c r="BI94" s="138"/>
      <c r="BJ94" s="1"/>
      <c r="BK94" s="38"/>
      <c r="BL94" s="1"/>
      <c r="BM94" s="38"/>
      <c r="BN94" s="1"/>
      <c r="BO94" s="1"/>
      <c r="BP94" s="1"/>
      <c r="BQ94" s="38"/>
      <c r="BR94" s="1"/>
      <c r="BS94" s="38"/>
      <c r="BT94" s="1"/>
      <c r="BU94" s="1"/>
      <c r="BV94" s="1"/>
      <c r="BW94" s="38"/>
      <c r="BX94" s="1"/>
      <c r="BY94" s="38"/>
      <c r="BZ94" s="1"/>
      <c r="CA94" s="1"/>
      <c r="CB94" s="1"/>
      <c r="CC94" s="38"/>
      <c r="CD94" s="1"/>
      <c r="CE94" s="38"/>
      <c r="CF94" s="1"/>
      <c r="CG94" s="1"/>
      <c r="CH94" s="1"/>
      <c r="CI94" s="38"/>
      <c r="CJ94" s="1"/>
      <c r="CK94" s="38"/>
      <c r="CL94" s="1"/>
      <c r="CM94" s="1"/>
      <c r="CN94" s="1"/>
      <c r="CO94" s="38"/>
      <c r="CP94" s="1"/>
      <c r="CQ94" s="38"/>
      <c r="CR94" s="1"/>
      <c r="CS94" s="1"/>
      <c r="CT94" s="1"/>
      <c r="CU94" s="38"/>
      <c r="CV94" s="1"/>
      <c r="CW94" s="38"/>
      <c r="CX94" s="1"/>
      <c r="CY94" s="1"/>
      <c r="CZ94" s="1"/>
      <c r="DA94" s="38"/>
      <c r="DB94" s="1"/>
      <c r="DC94" s="38"/>
      <c r="DD94" s="1"/>
      <c r="DE94" s="1"/>
      <c r="DF94" s="1"/>
      <c r="DG94" s="38"/>
      <c r="DH94" s="1"/>
      <c r="DI94" s="38"/>
      <c r="DJ94" s="167" t="b">
        <f>SUM(AS94,AY94,BE94,BK94,BQ94,BW94,CC94,CI94,CO94,CU94,DA94,DG94)=D94</f>
        <v>0</v>
      </c>
      <c r="DK94" s="212"/>
      <c r="DL94"/>
      <c r="DM94"/>
    </row>
    <row r="95" spans="1:117" ht="25.5" hidden="1">
      <c r="A95" s="3" t="s">
        <v>2377</v>
      </c>
      <c r="B95" s="8" t="s">
        <v>2378</v>
      </c>
      <c r="C95" s="13" t="s">
        <v>383</v>
      </c>
      <c r="D95" s="144">
        <v>31950000</v>
      </c>
      <c r="E95" s="12">
        <v>8825</v>
      </c>
      <c r="F95" s="24">
        <v>16950000</v>
      </c>
      <c r="G95" s="1">
        <v>65525</v>
      </c>
      <c r="H95" s="24">
        <v>15000000</v>
      </c>
      <c r="I95" s="1"/>
      <c r="J95" s="24"/>
      <c r="K95" s="1"/>
      <c r="L95" s="24"/>
      <c r="M95" s="24"/>
      <c r="N95" s="24"/>
      <c r="O95" s="24"/>
      <c r="P95" s="24"/>
      <c r="Q95" s="24"/>
      <c r="R95" s="24"/>
      <c r="S95" s="38">
        <v>31950000</v>
      </c>
      <c r="T95" s="1" t="b">
        <f t="shared" si="13"/>
        <v>1</v>
      </c>
      <c r="U95" s="1">
        <v>17025</v>
      </c>
      <c r="V95" s="38">
        <v>16950000</v>
      </c>
      <c r="W95" s="1">
        <v>306825</v>
      </c>
      <c r="X95" s="38">
        <v>15000000</v>
      </c>
      <c r="Y95" s="1"/>
      <c r="Z95" s="38"/>
      <c r="AA95" s="1"/>
      <c r="AB95" s="1"/>
      <c r="AC95" s="1"/>
      <c r="AD95" s="1"/>
      <c r="AE95" s="1"/>
      <c r="AF95" s="1"/>
      <c r="AG95" s="1">
        <v>31950000</v>
      </c>
      <c r="AH95" s="95"/>
      <c r="AI95" s="1"/>
      <c r="AJ95" s="1" t="s">
        <v>58</v>
      </c>
      <c r="AK95" s="1" t="s">
        <v>58</v>
      </c>
      <c r="AL95" s="1"/>
      <c r="AM95" s="1" t="s">
        <v>58</v>
      </c>
      <c r="AN95" s="1" t="s">
        <v>58</v>
      </c>
      <c r="AO95" s="1" t="s">
        <v>58</v>
      </c>
      <c r="AP95" s="49"/>
      <c r="AQ95" s="158"/>
      <c r="AR95" s="49"/>
      <c r="AS95" s="50"/>
      <c r="AT95" s="49"/>
      <c r="AU95" s="50"/>
      <c r="AV95" s="49"/>
      <c r="AW95" s="49"/>
      <c r="AX95" s="49"/>
      <c r="AY95" s="50"/>
      <c r="AZ95" s="49"/>
      <c r="BA95" s="50"/>
      <c r="BB95" s="49"/>
      <c r="BC95" s="49"/>
      <c r="BD95" s="49"/>
      <c r="BE95" s="50"/>
      <c r="BF95" s="49"/>
      <c r="BG95" s="50"/>
      <c r="BH95" s="49"/>
      <c r="BI95" s="141"/>
      <c r="BJ95" s="49"/>
      <c r="BK95" s="50"/>
      <c r="BL95" s="49"/>
      <c r="BM95" s="50"/>
      <c r="BN95" s="49"/>
      <c r="BO95" s="49"/>
      <c r="BP95" s="49"/>
      <c r="BQ95" s="50"/>
      <c r="BR95" s="49"/>
      <c r="BS95" s="50"/>
      <c r="BT95" s="49"/>
      <c r="BU95" s="49"/>
      <c r="BV95" s="49"/>
      <c r="BW95" s="38">
        <v>4500000</v>
      </c>
      <c r="BX95" s="49"/>
      <c r="BY95" s="50"/>
      <c r="BZ95" s="49"/>
      <c r="CA95" s="49"/>
      <c r="CB95" s="49"/>
      <c r="CC95" s="50"/>
      <c r="CD95" s="49"/>
      <c r="CE95" s="50"/>
      <c r="CF95" s="49"/>
      <c r="CG95" s="49"/>
      <c r="CH95" s="49"/>
      <c r="CI95" s="50"/>
      <c r="CJ95" s="49"/>
      <c r="CK95" s="50"/>
      <c r="CL95" s="49"/>
      <c r="CM95" s="49"/>
      <c r="CN95" s="49"/>
      <c r="CO95" s="50"/>
      <c r="CP95" s="49"/>
      <c r="CQ95" s="50"/>
      <c r="CR95" s="49"/>
      <c r="CS95" s="49"/>
      <c r="CT95" s="49"/>
      <c r="CU95" s="50"/>
      <c r="CV95" s="49"/>
      <c r="CW95" s="50"/>
      <c r="CX95" s="49"/>
      <c r="CY95" s="49"/>
      <c r="CZ95" s="49"/>
      <c r="DA95" s="50"/>
      <c r="DB95" s="49"/>
      <c r="DC95" s="50"/>
      <c r="DD95" s="49"/>
      <c r="DE95" s="49"/>
      <c r="DF95" s="49"/>
      <c r="DG95" s="50"/>
      <c r="DH95" s="49"/>
      <c r="DI95" s="50"/>
      <c r="DJ95" s="167" t="b">
        <f>SUM(AS95,AY95,BE95,BK95,BQ95,BW95,CC95,CI95,CO95,CU95,DA95,DG95)=D95</f>
        <v>0</v>
      </c>
      <c r="DK95" s="212"/>
      <c r="DL95"/>
      <c r="DM95"/>
    </row>
    <row r="96" spans="1:117" hidden="1">
      <c r="A96" s="3" t="s">
        <v>2379</v>
      </c>
      <c r="B96" s="3" t="s">
        <v>2380</v>
      </c>
      <c r="C96" s="13" t="s">
        <v>383</v>
      </c>
      <c r="D96" s="144">
        <v>103790000</v>
      </c>
      <c r="E96" s="12">
        <v>7725</v>
      </c>
      <c r="F96" s="24">
        <v>39200000</v>
      </c>
      <c r="G96" s="1">
        <v>10225</v>
      </c>
      <c r="H96" s="24">
        <v>36260000</v>
      </c>
      <c r="I96" s="1">
        <v>9725</v>
      </c>
      <c r="J96" s="24">
        <v>28330000</v>
      </c>
      <c r="K96" s="1"/>
      <c r="L96" s="24"/>
      <c r="M96" s="24"/>
      <c r="N96" s="24"/>
      <c r="O96" s="24"/>
      <c r="P96" s="24"/>
      <c r="Q96" s="24"/>
      <c r="R96" s="24"/>
      <c r="S96" s="38">
        <v>103790000</v>
      </c>
      <c r="T96" s="1" t="b">
        <f t="shared" si="13"/>
        <v>1</v>
      </c>
      <c r="U96" s="49"/>
      <c r="V96" s="50"/>
      <c r="W96" s="49"/>
      <c r="X96" s="50"/>
      <c r="Y96" s="49"/>
      <c r="Z96" s="50"/>
      <c r="AA96" s="49"/>
      <c r="AB96" s="49"/>
      <c r="AC96" s="49"/>
      <c r="AD96" s="49"/>
      <c r="AE96" s="49"/>
      <c r="AF96" s="49"/>
      <c r="AG96" s="49"/>
      <c r="AH96" s="97"/>
      <c r="AI96" s="49"/>
      <c r="AJ96" s="1" t="s">
        <v>58</v>
      </c>
      <c r="AK96" s="1" t="s">
        <v>58</v>
      </c>
      <c r="AL96" s="1">
        <v>654101059170</v>
      </c>
      <c r="AM96" s="1" t="s">
        <v>58</v>
      </c>
      <c r="AN96" s="1" t="s">
        <v>76</v>
      </c>
      <c r="AO96" s="1" t="s">
        <v>58</v>
      </c>
      <c r="AP96" s="1" t="s">
        <v>2381</v>
      </c>
      <c r="AQ96" s="155">
        <v>45844</v>
      </c>
      <c r="AR96" s="1"/>
      <c r="AS96" s="38">
        <v>7113333</v>
      </c>
      <c r="AT96" s="49"/>
      <c r="AU96" s="50"/>
      <c r="AV96" s="1" t="s">
        <v>2382</v>
      </c>
      <c r="AW96" s="43">
        <v>45870</v>
      </c>
      <c r="AX96" s="1"/>
      <c r="AY96" s="38">
        <v>9700000</v>
      </c>
      <c r="AZ96" s="1">
        <v>9490235986</v>
      </c>
      <c r="BA96" s="38">
        <v>1160900</v>
      </c>
      <c r="BB96" s="1" t="s">
        <v>2383</v>
      </c>
      <c r="BC96" s="43">
        <v>45933</v>
      </c>
      <c r="BD96" s="1"/>
      <c r="BE96" s="38">
        <v>9700000</v>
      </c>
      <c r="BF96" s="1">
        <v>9490242021</v>
      </c>
      <c r="BG96" s="38">
        <v>1160900</v>
      </c>
      <c r="BH96" s="1" t="s">
        <v>2384</v>
      </c>
      <c r="BI96" s="138">
        <v>45961</v>
      </c>
      <c r="BJ96" s="1"/>
      <c r="BK96" s="38">
        <v>9700000</v>
      </c>
      <c r="BL96" s="49"/>
      <c r="BM96" s="50"/>
      <c r="BN96" s="1" t="s">
        <v>2385</v>
      </c>
      <c r="BO96" s="43">
        <v>45995</v>
      </c>
      <c r="BP96" s="1"/>
      <c r="BQ96" s="38">
        <v>9700000</v>
      </c>
      <c r="BR96" s="1">
        <v>9495968507</v>
      </c>
      <c r="BS96" s="38">
        <v>1160900</v>
      </c>
      <c r="BT96" s="1" t="s">
        <v>2386</v>
      </c>
      <c r="BU96" s="43">
        <v>46006</v>
      </c>
      <c r="BV96" s="1"/>
      <c r="BW96" s="38">
        <v>9700000</v>
      </c>
      <c r="BX96" s="1">
        <v>9495921950</v>
      </c>
      <c r="BY96" s="38">
        <v>1160900</v>
      </c>
      <c r="BZ96" s="1" t="s">
        <v>2387</v>
      </c>
      <c r="CA96" s="43">
        <v>46021</v>
      </c>
      <c r="CB96" s="1"/>
      <c r="CC96" s="38">
        <v>9700000</v>
      </c>
      <c r="CD96" s="1">
        <v>9496440356</v>
      </c>
      <c r="CE96" s="38">
        <v>1160900</v>
      </c>
      <c r="CF96" s="1"/>
      <c r="CG96" s="1"/>
      <c r="CH96" s="1"/>
      <c r="CI96" s="38"/>
      <c r="CJ96" s="1"/>
      <c r="CK96" s="38"/>
      <c r="CL96" s="1"/>
      <c r="CM96" s="1"/>
      <c r="CN96" s="1"/>
      <c r="CO96" s="38"/>
      <c r="CP96" s="1"/>
      <c r="CQ96" s="38"/>
      <c r="CR96" s="1"/>
      <c r="CS96" s="1"/>
      <c r="CT96" s="1"/>
      <c r="CU96" s="38"/>
      <c r="CV96" s="1"/>
      <c r="CW96" s="38"/>
      <c r="CX96" s="1"/>
      <c r="CY96" s="1"/>
      <c r="CZ96" s="1"/>
      <c r="DA96" s="38"/>
      <c r="DB96" s="1"/>
      <c r="DC96" s="38"/>
      <c r="DD96" s="1"/>
      <c r="DE96" s="1"/>
      <c r="DF96" s="1"/>
      <c r="DG96" s="38"/>
      <c r="DH96" s="1"/>
      <c r="DI96" s="38"/>
      <c r="DJ96" s="167" t="b">
        <f>SUM(AS96,AY96,BE96,BK96,BQ96,BW96,CC96,CI96,CO96,CU96,DA96,DG96)=D96</f>
        <v>0</v>
      </c>
      <c r="DK96" s="212"/>
      <c r="DL96"/>
      <c r="DM96"/>
    </row>
    <row r="97" spans="1:117" hidden="1">
      <c r="A97" s="3" t="s">
        <v>2388</v>
      </c>
      <c r="B97" s="3" t="s">
        <v>2389</v>
      </c>
      <c r="C97" s="13" t="s">
        <v>383</v>
      </c>
      <c r="D97" s="202">
        <v>85826667</v>
      </c>
      <c r="E97" s="12">
        <v>12125</v>
      </c>
      <c r="F97" s="24">
        <v>28426667</v>
      </c>
      <c r="G97" s="1">
        <v>10725</v>
      </c>
      <c r="H97" s="203">
        <v>32800000</v>
      </c>
      <c r="I97" s="1">
        <v>12625</v>
      </c>
      <c r="J97" s="24">
        <v>24600000</v>
      </c>
      <c r="K97" s="1"/>
      <c r="L97" s="24"/>
      <c r="M97" s="24"/>
      <c r="N97" s="24"/>
      <c r="O97" s="24"/>
      <c r="P97" s="24"/>
      <c r="Q97" s="24"/>
      <c r="R97" s="24"/>
      <c r="S97" s="202">
        <v>85826667</v>
      </c>
      <c r="T97" s="1" t="b">
        <f t="shared" si="13"/>
        <v>1</v>
      </c>
      <c r="U97" s="1">
        <v>12625</v>
      </c>
      <c r="V97" s="203">
        <v>24600000</v>
      </c>
      <c r="W97" s="1">
        <v>10725</v>
      </c>
      <c r="X97" s="203">
        <v>32800000</v>
      </c>
      <c r="Y97" s="189">
        <v>12125</v>
      </c>
      <c r="Z97" s="203">
        <v>28426667</v>
      </c>
      <c r="AA97" s="1"/>
      <c r="AB97" s="1"/>
      <c r="AC97" s="1"/>
      <c r="AD97" s="1"/>
      <c r="AE97" s="1"/>
      <c r="AF97" s="1"/>
      <c r="AG97" s="202">
        <v>85826667</v>
      </c>
      <c r="AH97" s="95"/>
      <c r="AI97" s="1"/>
      <c r="AJ97" s="1" t="s">
        <v>58</v>
      </c>
      <c r="AK97" s="1" t="s">
        <v>58</v>
      </c>
      <c r="AL97" s="1" t="s">
        <v>2390</v>
      </c>
      <c r="AM97" s="1" t="s">
        <v>58</v>
      </c>
      <c r="AN97" s="1" t="s">
        <v>58</v>
      </c>
      <c r="AO97" s="1" t="s">
        <v>58</v>
      </c>
      <c r="AP97" s="1"/>
      <c r="AQ97" s="155"/>
      <c r="AR97" s="1"/>
      <c r="AS97" s="38"/>
      <c r="AT97" s="1"/>
      <c r="AU97" s="38"/>
      <c r="AV97" s="1"/>
      <c r="AW97" s="1"/>
      <c r="AX97" s="1"/>
      <c r="AY97" s="38"/>
      <c r="AZ97" s="1"/>
      <c r="BA97" s="38"/>
      <c r="BB97" s="1"/>
      <c r="BC97" s="1"/>
      <c r="BD97" s="1"/>
      <c r="BE97" s="38"/>
      <c r="BF97" s="1"/>
      <c r="BG97" s="38"/>
      <c r="BH97" s="1"/>
      <c r="BI97" s="138"/>
      <c r="BJ97" s="1"/>
      <c r="BK97" s="38"/>
      <c r="BL97" s="1"/>
      <c r="BM97" s="38"/>
      <c r="BN97" s="1"/>
      <c r="BO97" s="1"/>
      <c r="BP97" s="1"/>
      <c r="BQ97" s="38"/>
      <c r="BR97" s="1"/>
      <c r="BS97" s="38"/>
      <c r="BT97" s="1"/>
      <c r="BU97" s="1"/>
      <c r="BV97" s="1"/>
      <c r="BW97" s="38"/>
      <c r="BX97" s="1"/>
      <c r="BY97" s="38"/>
      <c r="BZ97" s="1"/>
      <c r="CA97" s="1"/>
      <c r="CB97" s="1"/>
      <c r="CC97" s="38"/>
      <c r="CD97" s="1"/>
      <c r="CE97" s="38"/>
      <c r="CF97" s="1"/>
      <c r="CG97" s="1"/>
      <c r="CH97" s="1"/>
      <c r="CI97" s="38"/>
      <c r="CJ97" s="1"/>
      <c r="CK97" s="38"/>
      <c r="CL97" s="1"/>
      <c r="CM97" s="1"/>
      <c r="CN97" s="1"/>
      <c r="CO97" s="38"/>
      <c r="CP97" s="1"/>
      <c r="CQ97" s="38"/>
      <c r="CR97" s="1"/>
      <c r="CS97" s="1"/>
      <c r="CT97" s="1"/>
      <c r="CU97" s="38"/>
      <c r="CV97" s="1"/>
      <c r="CW97" s="38"/>
      <c r="CX97" s="1"/>
      <c r="CY97" s="1"/>
      <c r="CZ97" s="1"/>
      <c r="DA97" s="38"/>
      <c r="DB97" s="1"/>
      <c r="DC97" s="38"/>
      <c r="DD97" s="1"/>
      <c r="DE97" s="1"/>
      <c r="DF97" s="1"/>
      <c r="DG97" s="38"/>
      <c r="DH97" s="1"/>
      <c r="DI97" s="38"/>
      <c r="DJ97" s="167" t="b">
        <f>SUM(AS97,AY97,BE97,BK97,BQ97,BW97,CC97,CI97,CO97,CU97,DA97,DG97)=D97</f>
        <v>0</v>
      </c>
      <c r="DK97" s="212"/>
      <c r="DL97"/>
      <c r="DM97"/>
    </row>
    <row r="98" spans="1:117" hidden="1">
      <c r="A98" s="3" t="s">
        <v>2391</v>
      </c>
      <c r="B98" s="3" t="s">
        <v>2392</v>
      </c>
      <c r="C98" s="13" t="s">
        <v>383</v>
      </c>
      <c r="D98" s="144">
        <v>85826667</v>
      </c>
      <c r="E98" s="12">
        <v>10825</v>
      </c>
      <c r="F98" s="24">
        <v>32800000</v>
      </c>
      <c r="G98" s="1">
        <v>12525</v>
      </c>
      <c r="H98" s="24">
        <v>28426667</v>
      </c>
      <c r="I98" s="1">
        <v>12725</v>
      </c>
      <c r="J98" s="24">
        <v>24600000</v>
      </c>
      <c r="K98" s="1"/>
      <c r="L98" s="24"/>
      <c r="M98" s="24"/>
      <c r="N98" s="24"/>
      <c r="O98" s="24"/>
      <c r="P98" s="24"/>
      <c r="Q98" s="24"/>
      <c r="R98" s="24"/>
      <c r="S98" s="38">
        <v>85826667</v>
      </c>
      <c r="T98" s="1" t="b">
        <f t="shared" si="13"/>
        <v>1</v>
      </c>
      <c r="U98" s="1">
        <v>17025</v>
      </c>
      <c r="V98" s="38">
        <v>32800000</v>
      </c>
      <c r="W98" s="1">
        <v>17325</v>
      </c>
      <c r="X98" s="38">
        <v>28426667</v>
      </c>
      <c r="Y98" s="1">
        <v>17625</v>
      </c>
      <c r="Z98" s="38">
        <v>24600000</v>
      </c>
      <c r="AA98" s="1"/>
      <c r="AB98" s="1"/>
      <c r="AC98" s="1"/>
      <c r="AD98" s="1"/>
      <c r="AE98" s="1"/>
      <c r="AF98" s="1"/>
      <c r="AG98" s="1">
        <v>85826667</v>
      </c>
      <c r="AH98" s="95"/>
      <c r="AI98" s="1"/>
      <c r="AJ98" s="1" t="s">
        <v>58</v>
      </c>
      <c r="AK98" s="1" t="s">
        <v>58</v>
      </c>
      <c r="AL98" s="1" t="s">
        <v>2393</v>
      </c>
      <c r="AM98" s="1" t="s">
        <v>58</v>
      </c>
      <c r="AN98" s="1" t="s">
        <v>76</v>
      </c>
      <c r="AO98" s="1" t="s">
        <v>58</v>
      </c>
      <c r="AP98" s="1" t="s">
        <v>2394</v>
      </c>
      <c r="AQ98" s="155">
        <v>45891</v>
      </c>
      <c r="AR98" s="1"/>
      <c r="AS98" s="38">
        <v>5193333</v>
      </c>
      <c r="AT98" s="1">
        <v>86646858</v>
      </c>
      <c r="AU98" s="38">
        <v>464400</v>
      </c>
      <c r="AV98" s="1" t="s">
        <v>2395</v>
      </c>
      <c r="AW98" s="43">
        <v>45891</v>
      </c>
      <c r="AX98" s="1"/>
      <c r="AY98" s="38">
        <v>8200000</v>
      </c>
      <c r="AZ98" s="1">
        <v>88017574</v>
      </c>
      <c r="BA98" s="38">
        <v>638500</v>
      </c>
      <c r="BB98" s="1" t="s">
        <v>2396</v>
      </c>
      <c r="BC98" s="43">
        <v>45936</v>
      </c>
      <c r="BD98" s="1"/>
      <c r="BE98" s="38">
        <v>8200000</v>
      </c>
      <c r="BF98" s="49"/>
      <c r="BG98" s="50"/>
      <c r="BH98" s="112" t="s">
        <v>2397</v>
      </c>
      <c r="BI98" s="140">
        <v>45936</v>
      </c>
      <c r="BJ98" s="112"/>
      <c r="BK98" s="118">
        <v>8200000</v>
      </c>
      <c r="BL98" s="112">
        <v>90294389</v>
      </c>
      <c r="BM98" s="118">
        <v>1416300</v>
      </c>
      <c r="BN98" s="1" t="s">
        <v>2398</v>
      </c>
      <c r="BO98" s="43">
        <v>45995</v>
      </c>
      <c r="BP98" s="1"/>
      <c r="BQ98" s="38">
        <v>8200000</v>
      </c>
      <c r="BR98" s="1">
        <v>90294456</v>
      </c>
      <c r="BS98" s="38">
        <v>1416300</v>
      </c>
      <c r="BT98" s="1" t="s">
        <v>2399</v>
      </c>
      <c r="BU98" s="43">
        <v>45995</v>
      </c>
      <c r="BV98" s="1"/>
      <c r="BW98" s="38">
        <v>8200000</v>
      </c>
      <c r="BX98" s="49"/>
      <c r="BY98" s="50"/>
      <c r="BZ98" s="1"/>
      <c r="CA98" s="1"/>
      <c r="CB98" s="1"/>
      <c r="CC98" s="38"/>
      <c r="CD98" s="1"/>
      <c r="CE98" s="38"/>
      <c r="CF98" s="1"/>
      <c r="CG98" s="1"/>
      <c r="CH98" s="1"/>
      <c r="CI98" s="38"/>
      <c r="CJ98" s="1"/>
      <c r="CK98" s="38"/>
      <c r="CL98" s="1"/>
      <c r="CM98" s="1"/>
      <c r="CN98" s="1"/>
      <c r="CO98" s="38"/>
      <c r="CP98" s="1"/>
      <c r="CQ98" s="38"/>
      <c r="CR98" s="1"/>
      <c r="CS98" s="1"/>
      <c r="CT98" s="1"/>
      <c r="CU98" s="38"/>
      <c r="CV98" s="1"/>
      <c r="CW98" s="38"/>
      <c r="CX98" s="1"/>
      <c r="CY98" s="1"/>
      <c r="CZ98" s="1"/>
      <c r="DA98" s="38"/>
      <c r="DB98" s="1"/>
      <c r="DC98" s="38"/>
      <c r="DD98" s="1"/>
      <c r="DE98" s="1"/>
      <c r="DF98" s="1"/>
      <c r="DG98" s="38"/>
      <c r="DH98" s="1"/>
      <c r="DI98" s="38"/>
      <c r="DJ98" s="167" t="b">
        <f>SUM(AS98,AY98,BE98,BK98,BQ98,BW98,CC98,CI98,CO98,CU98,DA98,DG98)=D98</f>
        <v>0</v>
      </c>
      <c r="DK98" s="212"/>
      <c r="DL98"/>
      <c r="DM98"/>
    </row>
    <row r="99" spans="1:117" hidden="1">
      <c r="A99" s="3" t="s">
        <v>2400</v>
      </c>
      <c r="B99" s="3" t="s">
        <v>2401</v>
      </c>
      <c r="C99" s="13" t="s">
        <v>383</v>
      </c>
      <c r="D99" s="144">
        <v>83733333</v>
      </c>
      <c r="E99" s="12">
        <v>9925</v>
      </c>
      <c r="F99" s="24">
        <v>28094560</v>
      </c>
      <c r="G99" s="1">
        <v>8425</v>
      </c>
      <c r="H99" s="24">
        <v>32416800</v>
      </c>
      <c r="I99" s="1">
        <v>10525</v>
      </c>
      <c r="J99" s="24">
        <v>23221973</v>
      </c>
      <c r="K99" s="1"/>
      <c r="L99" s="24"/>
      <c r="M99" s="24"/>
      <c r="N99" s="24"/>
      <c r="O99" s="24"/>
      <c r="P99" s="24"/>
      <c r="Q99" s="24"/>
      <c r="R99" s="24"/>
      <c r="S99" s="38">
        <v>83733333</v>
      </c>
      <c r="T99" s="1" t="b">
        <f t="shared" si="13"/>
        <v>1</v>
      </c>
      <c r="U99" s="1">
        <v>17725</v>
      </c>
      <c r="V99" s="38">
        <v>23221973</v>
      </c>
      <c r="W99" s="1">
        <v>17125</v>
      </c>
      <c r="X99" s="38">
        <v>32416800</v>
      </c>
      <c r="Y99" s="1">
        <v>17425</v>
      </c>
      <c r="Z99" s="38">
        <v>28094560</v>
      </c>
      <c r="AA99" s="1"/>
      <c r="AB99" s="1"/>
      <c r="AC99" s="1"/>
      <c r="AD99" s="1"/>
      <c r="AE99" s="1"/>
      <c r="AF99" s="1"/>
      <c r="AG99" s="1">
        <v>75733333</v>
      </c>
      <c r="AH99" s="95"/>
      <c r="AI99" s="1"/>
      <c r="AJ99" s="1" t="s">
        <v>58</v>
      </c>
      <c r="AK99" s="1" t="s">
        <v>76</v>
      </c>
      <c r="AL99" s="1">
        <v>3.6047994000004698E+17</v>
      </c>
      <c r="AM99" s="1" t="s">
        <v>58</v>
      </c>
      <c r="AN99" s="1" t="s">
        <v>58</v>
      </c>
      <c r="AO99" s="1" t="s">
        <v>58</v>
      </c>
      <c r="AP99" s="1" t="s">
        <v>2402</v>
      </c>
      <c r="AQ99" s="155">
        <v>45880</v>
      </c>
      <c r="AR99" s="1"/>
      <c r="AS99" s="38">
        <v>5066666</v>
      </c>
      <c r="AT99" s="1">
        <v>33815513</v>
      </c>
      <c r="AU99" s="38">
        <v>774200</v>
      </c>
      <c r="AV99" s="1" t="s">
        <v>2403</v>
      </c>
      <c r="AW99" s="43">
        <v>45903</v>
      </c>
      <c r="AX99" s="1"/>
      <c r="AY99" s="38">
        <v>8000000</v>
      </c>
      <c r="AZ99" s="1">
        <v>34287469</v>
      </c>
      <c r="BA99" s="38">
        <v>928800</v>
      </c>
      <c r="BB99" s="1" t="s">
        <v>2404</v>
      </c>
      <c r="BC99" s="43">
        <v>45965</v>
      </c>
      <c r="BD99" s="1"/>
      <c r="BE99" s="38">
        <v>8000000</v>
      </c>
      <c r="BF99" s="1">
        <v>34300438</v>
      </c>
      <c r="BG99" s="38">
        <v>928800</v>
      </c>
      <c r="BH99" s="1" t="s">
        <v>2405</v>
      </c>
      <c r="BI99" s="138">
        <v>45982</v>
      </c>
      <c r="BJ99" s="1"/>
      <c r="BK99" s="38">
        <v>8000000</v>
      </c>
      <c r="BL99" s="1">
        <v>34665504</v>
      </c>
      <c r="BM99" s="38">
        <v>928800</v>
      </c>
      <c r="BN99" s="1" t="s">
        <v>2406</v>
      </c>
      <c r="BO99" s="43">
        <v>45989</v>
      </c>
      <c r="BP99" s="1"/>
      <c r="BQ99" s="38">
        <v>8000000</v>
      </c>
      <c r="BR99" s="1">
        <v>35331019</v>
      </c>
      <c r="BS99" s="38">
        <v>928800</v>
      </c>
      <c r="BT99" s="1" t="s">
        <v>2407</v>
      </c>
      <c r="BU99" s="43">
        <v>45996</v>
      </c>
      <c r="BV99" s="1"/>
      <c r="BW99" s="38">
        <v>8000000</v>
      </c>
      <c r="BX99" s="1">
        <v>35331019</v>
      </c>
      <c r="BY99" s="38">
        <v>928800</v>
      </c>
      <c r="BZ99" s="1" t="s">
        <v>2408</v>
      </c>
      <c r="CA99" s="43">
        <v>46007</v>
      </c>
      <c r="CB99" s="1"/>
      <c r="CC99" s="38">
        <v>8000000</v>
      </c>
      <c r="CD99" s="1">
        <v>35572690</v>
      </c>
      <c r="CE99" s="38">
        <v>928800</v>
      </c>
      <c r="CF99" s="1"/>
      <c r="CG99" s="1"/>
      <c r="CH99" s="1"/>
      <c r="CI99" s="38"/>
      <c r="CJ99" s="1"/>
      <c r="CK99" s="38"/>
      <c r="CL99" s="1"/>
      <c r="CM99" s="1"/>
      <c r="CN99" s="1"/>
      <c r="CO99" s="38"/>
      <c r="CP99" s="1"/>
      <c r="CQ99" s="38"/>
      <c r="CR99" s="1"/>
      <c r="CS99" s="1"/>
      <c r="CT99" s="1"/>
      <c r="CU99" s="38"/>
      <c r="CV99" s="1"/>
      <c r="CW99" s="38"/>
      <c r="CX99" s="1"/>
      <c r="CY99" s="1"/>
      <c r="CZ99" s="1"/>
      <c r="DA99" s="38"/>
      <c r="DB99" s="1"/>
      <c r="DC99" s="38"/>
      <c r="DD99" s="1"/>
      <c r="DE99" s="1"/>
      <c r="DF99" s="1"/>
      <c r="DG99" s="38"/>
      <c r="DH99" s="1"/>
      <c r="DI99" s="38"/>
      <c r="DJ99" s="167" t="b">
        <f>SUM(AS99,AY99,BE99,BK99,BQ99,BW99,CC99,CI99,CO99,CU99,DA99,DG99)=D99</f>
        <v>0</v>
      </c>
      <c r="DK99" s="212"/>
      <c r="DL99"/>
      <c r="DM99"/>
    </row>
    <row r="100" spans="1:117" hidden="1">
      <c r="A100" s="3" t="s">
        <v>2409</v>
      </c>
      <c r="B100" s="3" t="s">
        <v>2410</v>
      </c>
      <c r="C100" s="13" t="s">
        <v>383</v>
      </c>
      <c r="D100" s="144">
        <v>89653333</v>
      </c>
      <c r="E100" s="12">
        <v>10925</v>
      </c>
      <c r="F100" s="24">
        <v>32253333</v>
      </c>
      <c r="G100" s="1">
        <v>9425</v>
      </c>
      <c r="H100" s="24">
        <v>32800000</v>
      </c>
      <c r="I100" s="1">
        <v>11425</v>
      </c>
      <c r="J100" s="24">
        <v>24600000</v>
      </c>
      <c r="K100" s="1"/>
      <c r="L100" s="24"/>
      <c r="M100" s="24"/>
      <c r="N100" s="24"/>
      <c r="O100" s="24"/>
      <c r="P100" s="24"/>
      <c r="Q100" s="24"/>
      <c r="R100" s="24"/>
      <c r="S100" s="38">
        <v>89653333</v>
      </c>
      <c r="T100" s="1" t="b">
        <f t="shared" si="13"/>
        <v>1</v>
      </c>
      <c r="U100" s="49"/>
      <c r="V100" s="50"/>
      <c r="W100" s="49"/>
      <c r="X100" s="50"/>
      <c r="Y100" s="49"/>
      <c r="Z100" s="50"/>
      <c r="AA100" s="49"/>
      <c r="AB100" s="49"/>
      <c r="AC100" s="49"/>
      <c r="AD100" s="49"/>
      <c r="AE100" s="49"/>
      <c r="AF100" s="49"/>
      <c r="AG100" s="49"/>
      <c r="AH100" s="97"/>
      <c r="AI100" s="49"/>
      <c r="AJ100" s="1" t="s">
        <v>58</v>
      </c>
      <c r="AK100" s="1" t="s">
        <v>58</v>
      </c>
      <c r="AL100" s="1" t="s">
        <v>2411</v>
      </c>
      <c r="AM100" s="1" t="s">
        <v>58</v>
      </c>
      <c r="AN100" s="1" t="s">
        <v>58</v>
      </c>
      <c r="AO100" s="1" t="s">
        <v>58</v>
      </c>
      <c r="AP100" s="49"/>
      <c r="AQ100" s="158"/>
      <c r="AR100" s="1"/>
      <c r="AS100" s="38">
        <v>4920000</v>
      </c>
      <c r="AT100" s="49"/>
      <c r="AU100" s="50"/>
      <c r="AV100" s="49"/>
      <c r="AW100" s="49"/>
      <c r="AX100" s="1"/>
      <c r="AY100" s="38">
        <v>8200000</v>
      </c>
      <c r="AZ100" s="49"/>
      <c r="BA100" s="50"/>
      <c r="BB100" s="49"/>
      <c r="BC100" s="49"/>
      <c r="BD100" s="1"/>
      <c r="BE100" s="38">
        <v>8200000</v>
      </c>
      <c r="BF100" s="49"/>
      <c r="BG100" s="50"/>
      <c r="BH100" s="49"/>
      <c r="BI100" s="141"/>
      <c r="BJ100" s="1"/>
      <c r="BK100" s="38">
        <v>8200000</v>
      </c>
      <c r="BL100" s="49"/>
      <c r="BM100" s="50"/>
      <c r="BN100" s="49"/>
      <c r="BO100" s="49"/>
      <c r="BP100" s="1"/>
      <c r="BQ100" s="38">
        <v>8200000</v>
      </c>
      <c r="BR100" s="49"/>
      <c r="BS100" s="50"/>
      <c r="BT100" s="49"/>
      <c r="BU100" s="49"/>
      <c r="BV100" s="1"/>
      <c r="BW100" s="38">
        <v>8200000</v>
      </c>
      <c r="BX100" s="49"/>
      <c r="BY100" s="50"/>
      <c r="BZ100" s="1"/>
      <c r="CA100" s="1"/>
      <c r="CB100" s="1"/>
      <c r="CC100" s="38"/>
      <c r="CD100" s="1"/>
      <c r="CE100" s="38"/>
      <c r="CF100" s="1"/>
      <c r="CG100" s="1"/>
      <c r="CH100" s="1"/>
      <c r="CI100" s="38"/>
      <c r="CJ100" s="1"/>
      <c r="CK100" s="38"/>
      <c r="CL100" s="1"/>
      <c r="CM100" s="1"/>
      <c r="CN100" s="1"/>
      <c r="CO100" s="38"/>
      <c r="CP100" s="1"/>
      <c r="CQ100" s="38"/>
      <c r="CR100" s="1"/>
      <c r="CS100" s="1"/>
      <c r="CT100" s="1"/>
      <c r="CU100" s="38"/>
      <c r="CV100" s="1"/>
      <c r="CW100" s="38"/>
      <c r="CX100" s="1"/>
      <c r="CY100" s="1"/>
      <c r="CZ100" s="1"/>
      <c r="DA100" s="38"/>
      <c r="DB100" s="1"/>
      <c r="DC100" s="38"/>
      <c r="DD100" s="1"/>
      <c r="DE100" s="1"/>
      <c r="DF100" s="1"/>
      <c r="DG100" s="38"/>
      <c r="DH100" s="1"/>
      <c r="DI100" s="38"/>
      <c r="DJ100" s="167" t="b">
        <f>SUM(AS100,AY100,BE100,BK100,BQ100,BW100,CC100,CI100,CO100,CU100,DA100,DG100)=D100</f>
        <v>0</v>
      </c>
      <c r="DK100" s="212"/>
      <c r="DL100"/>
      <c r="DM100"/>
    </row>
    <row r="101" spans="1:117" hidden="1">
      <c r="A101" s="3" t="s">
        <v>2412</v>
      </c>
      <c r="B101" s="3" t="s">
        <v>2413</v>
      </c>
      <c r="C101" s="13" t="s">
        <v>383</v>
      </c>
      <c r="D101" s="144">
        <v>31950000</v>
      </c>
      <c r="E101" s="12">
        <v>65025</v>
      </c>
      <c r="F101" s="24">
        <v>15000000</v>
      </c>
      <c r="G101" s="1">
        <v>7625</v>
      </c>
      <c r="H101" s="24">
        <v>16950000</v>
      </c>
      <c r="I101" s="1"/>
      <c r="J101" s="24"/>
      <c r="K101" s="1"/>
      <c r="L101" s="24"/>
      <c r="M101" s="24"/>
      <c r="N101" s="24"/>
      <c r="O101" s="24"/>
      <c r="P101" s="24"/>
      <c r="Q101" s="24"/>
      <c r="R101" s="24"/>
      <c r="S101" s="202">
        <v>31950000</v>
      </c>
      <c r="T101" s="1" t="b">
        <f t="shared" si="13"/>
        <v>1</v>
      </c>
      <c r="U101" s="1">
        <v>7625</v>
      </c>
      <c r="V101" s="203">
        <v>16950000</v>
      </c>
      <c r="W101" s="189">
        <v>65025</v>
      </c>
      <c r="X101" s="203">
        <v>15000000</v>
      </c>
      <c r="Y101" s="1"/>
      <c r="Z101" s="38"/>
      <c r="AA101" s="1"/>
      <c r="AB101" s="1"/>
      <c r="AC101" s="1"/>
      <c r="AD101" s="1"/>
      <c r="AE101" s="1"/>
      <c r="AF101" s="1"/>
      <c r="AG101" s="202">
        <v>31950000</v>
      </c>
      <c r="AH101" s="95"/>
      <c r="AI101" s="1"/>
      <c r="AJ101" s="1" t="s">
        <v>58</v>
      </c>
      <c r="AK101" s="1" t="s">
        <v>58</v>
      </c>
      <c r="AL101" s="1" t="s">
        <v>2193</v>
      </c>
      <c r="AM101" s="1" t="s">
        <v>58</v>
      </c>
      <c r="AN101" s="1" t="s">
        <v>58</v>
      </c>
      <c r="AO101" s="1" t="s">
        <v>58</v>
      </c>
      <c r="AP101" s="1"/>
      <c r="AQ101" s="155"/>
      <c r="AR101" s="1"/>
      <c r="AS101" s="38"/>
      <c r="AT101" s="1"/>
      <c r="AU101" s="38"/>
      <c r="AV101" s="1"/>
      <c r="AW101" s="1"/>
      <c r="AX101" s="1"/>
      <c r="AY101" s="38"/>
      <c r="AZ101" s="1"/>
      <c r="BA101" s="38"/>
      <c r="BB101" s="1"/>
      <c r="BC101" s="1"/>
      <c r="BD101" s="1"/>
      <c r="BE101" s="38"/>
      <c r="BF101" s="1"/>
      <c r="BG101" s="38"/>
      <c r="BH101" s="1"/>
      <c r="BI101" s="138"/>
      <c r="BJ101" s="1"/>
      <c r="BK101" s="38"/>
      <c r="BL101" s="1"/>
      <c r="BM101" s="38"/>
      <c r="BN101" s="1"/>
      <c r="BO101" s="1"/>
      <c r="BP101" s="1"/>
      <c r="BQ101" s="38"/>
      <c r="BR101" s="1"/>
      <c r="BS101" s="38"/>
      <c r="BT101" s="1"/>
      <c r="BU101" s="1"/>
      <c r="BV101" s="1"/>
      <c r="BW101" s="38"/>
      <c r="BX101" s="1"/>
      <c r="BY101" s="38"/>
      <c r="BZ101" s="1"/>
      <c r="CA101" s="1"/>
      <c r="CB101" s="1"/>
      <c r="CC101" s="38"/>
      <c r="CD101" s="1"/>
      <c r="CE101" s="38"/>
      <c r="CF101" s="1"/>
      <c r="CG101" s="1"/>
      <c r="CH101" s="1"/>
      <c r="CI101" s="38"/>
      <c r="CJ101" s="1"/>
      <c r="CK101" s="38"/>
      <c r="CL101" s="1"/>
      <c r="CM101" s="1"/>
      <c r="CN101" s="1"/>
      <c r="CO101" s="38"/>
      <c r="CP101" s="1"/>
      <c r="CQ101" s="38"/>
      <c r="CR101" s="1"/>
      <c r="CS101" s="1"/>
      <c r="CT101" s="1"/>
      <c r="CU101" s="38"/>
      <c r="CV101" s="1"/>
      <c r="CW101" s="38"/>
      <c r="CX101" s="1"/>
      <c r="CY101" s="1"/>
      <c r="CZ101" s="1"/>
      <c r="DA101" s="38"/>
      <c r="DB101" s="1"/>
      <c r="DC101" s="38"/>
      <c r="DD101" s="1"/>
      <c r="DE101" s="1"/>
      <c r="DF101" s="1"/>
      <c r="DG101" s="38"/>
      <c r="DH101" s="1"/>
      <c r="DI101" s="38"/>
      <c r="DJ101" s="167" t="b">
        <f>SUM(AS101,AY101,BE101,BK101,BQ101,BW101,CC101,CI101,CO101,CU101,DA101,DG101)=D101</f>
        <v>0</v>
      </c>
      <c r="DK101" s="212"/>
      <c r="DL101"/>
      <c r="DM101"/>
    </row>
    <row r="102" spans="1:117" hidden="1">
      <c r="A102" s="3" t="s">
        <v>2414</v>
      </c>
      <c r="B102" s="3" t="s">
        <v>2415</v>
      </c>
      <c r="C102" s="13" t="s">
        <v>383</v>
      </c>
      <c r="D102" s="144">
        <v>89653333</v>
      </c>
      <c r="E102" s="12">
        <v>10625</v>
      </c>
      <c r="F102" s="24">
        <v>24600000</v>
      </c>
      <c r="G102" s="1">
        <v>8525</v>
      </c>
      <c r="H102" s="24">
        <v>32800000</v>
      </c>
      <c r="I102" s="1">
        <v>10025</v>
      </c>
      <c r="J102" s="24">
        <v>32253333</v>
      </c>
      <c r="K102" s="1"/>
      <c r="L102" s="24"/>
      <c r="M102" s="24"/>
      <c r="N102" s="24"/>
      <c r="O102" s="24"/>
      <c r="P102" s="24"/>
      <c r="Q102" s="24"/>
      <c r="R102" s="24"/>
      <c r="S102" s="202">
        <v>89653333</v>
      </c>
      <c r="T102" s="1" t="b">
        <f t="shared" si="13"/>
        <v>1</v>
      </c>
      <c r="U102" s="189">
        <v>10625</v>
      </c>
      <c r="V102" s="100">
        <v>24600000</v>
      </c>
      <c r="W102" s="1">
        <v>8525</v>
      </c>
      <c r="X102" s="100">
        <v>32800000</v>
      </c>
      <c r="Y102" s="1">
        <v>10025</v>
      </c>
      <c r="Z102" s="100">
        <v>32253333</v>
      </c>
      <c r="AA102" s="1"/>
      <c r="AB102" s="1"/>
      <c r="AC102" s="1"/>
      <c r="AD102" s="1"/>
      <c r="AE102" s="1"/>
      <c r="AF102" s="1"/>
      <c r="AG102" s="202">
        <v>89653333</v>
      </c>
      <c r="AH102" s="95"/>
      <c r="AI102" s="1"/>
      <c r="AJ102" s="1" t="s">
        <v>58</v>
      </c>
      <c r="AK102" s="1" t="s">
        <v>58</v>
      </c>
      <c r="AL102" s="1" t="s">
        <v>2416</v>
      </c>
      <c r="AM102" s="1" t="s">
        <v>58</v>
      </c>
      <c r="AN102" s="1" t="s">
        <v>58</v>
      </c>
      <c r="AO102" s="1" t="s">
        <v>58</v>
      </c>
      <c r="AP102" s="1"/>
      <c r="AQ102" s="155"/>
      <c r="AR102" s="1"/>
      <c r="AS102" s="38"/>
      <c r="AT102" s="1"/>
      <c r="AU102" s="38"/>
      <c r="AV102" s="1"/>
      <c r="AW102" s="1"/>
      <c r="AX102" s="1"/>
      <c r="AY102" s="38"/>
      <c r="AZ102" s="1"/>
      <c r="BA102" s="38"/>
      <c r="BB102" s="1"/>
      <c r="BC102" s="1"/>
      <c r="BD102" s="1"/>
      <c r="BE102" s="38"/>
      <c r="BF102" s="1"/>
      <c r="BG102" s="38"/>
      <c r="BH102" s="1"/>
      <c r="BI102" s="138"/>
      <c r="BJ102" s="1"/>
      <c r="BK102" s="38"/>
      <c r="BL102" s="1"/>
      <c r="BM102" s="38"/>
      <c r="BN102" s="1"/>
      <c r="BO102" s="1"/>
      <c r="BP102" s="1"/>
      <c r="BQ102" s="38"/>
      <c r="BR102" s="1"/>
      <c r="BS102" s="38"/>
      <c r="BT102" s="1"/>
      <c r="BU102" s="1"/>
      <c r="BV102" s="1"/>
      <c r="BW102" s="38"/>
      <c r="BX102" s="1"/>
      <c r="BY102" s="38"/>
      <c r="BZ102" s="1"/>
      <c r="CA102" s="1"/>
      <c r="CB102" s="1"/>
      <c r="CC102" s="38"/>
      <c r="CD102" s="1"/>
      <c r="CE102" s="38"/>
      <c r="CF102" s="1"/>
      <c r="CG102" s="1"/>
      <c r="CH102" s="1"/>
      <c r="CI102" s="38"/>
      <c r="CJ102" s="1"/>
      <c r="CK102" s="38"/>
      <c r="CL102" s="1"/>
      <c r="CM102" s="1"/>
      <c r="CN102" s="1"/>
      <c r="CO102" s="38"/>
      <c r="CP102" s="1"/>
      <c r="CQ102" s="38"/>
      <c r="CR102" s="1"/>
      <c r="CS102" s="1"/>
      <c r="CT102" s="1"/>
      <c r="CU102" s="38"/>
      <c r="CV102" s="1"/>
      <c r="CW102" s="38"/>
      <c r="CX102" s="1"/>
      <c r="CY102" s="1"/>
      <c r="CZ102" s="1"/>
      <c r="DA102" s="38"/>
      <c r="DB102" s="1"/>
      <c r="DC102" s="38"/>
      <c r="DD102" s="1"/>
      <c r="DE102" s="1"/>
      <c r="DF102" s="1"/>
      <c r="DG102" s="38"/>
      <c r="DH102" s="1"/>
      <c r="DI102" s="38"/>
      <c r="DJ102" s="167" t="b">
        <f>SUM(AS102,AY102,BE102,BK102,BQ102,BW102,CC102,CI102,CO102,CU102,DA102,DG102)=D102</f>
        <v>0</v>
      </c>
      <c r="DK102" s="212"/>
      <c r="DL102"/>
      <c r="DM102"/>
    </row>
    <row r="103" spans="1:117" hidden="1">
      <c r="A103" s="3" t="s">
        <v>2417</v>
      </c>
      <c r="B103" s="3" t="s">
        <v>2418</v>
      </c>
      <c r="C103" s="13" t="s">
        <v>383</v>
      </c>
      <c r="D103" s="144">
        <v>85600000</v>
      </c>
      <c r="E103" s="12">
        <v>11825</v>
      </c>
      <c r="F103" s="24">
        <v>28870600</v>
      </c>
      <c r="G103" s="1">
        <v>7525</v>
      </c>
      <c r="H103" s="24">
        <v>32416800</v>
      </c>
      <c r="I103" s="1">
        <v>9625</v>
      </c>
      <c r="J103" s="24">
        <v>24312600</v>
      </c>
      <c r="K103" s="1"/>
      <c r="L103" s="24"/>
      <c r="M103" s="24"/>
      <c r="N103" s="24"/>
      <c r="O103" s="24"/>
      <c r="P103" s="24"/>
      <c r="Q103" s="24"/>
      <c r="R103" s="24"/>
      <c r="S103" s="202">
        <v>85600000</v>
      </c>
      <c r="T103" s="1" t="b">
        <f t="shared" si="13"/>
        <v>1</v>
      </c>
      <c r="U103" s="204">
        <v>7525</v>
      </c>
      <c r="V103" s="100">
        <v>32416800</v>
      </c>
      <c r="W103" s="95">
        <v>9625</v>
      </c>
      <c r="X103" s="100">
        <v>24312600</v>
      </c>
      <c r="Y103" s="189">
        <v>11825</v>
      </c>
      <c r="Z103" s="100">
        <v>28870600</v>
      </c>
      <c r="AA103" s="204"/>
      <c r="AB103" s="204"/>
      <c r="AC103" s="204"/>
      <c r="AD103" s="204"/>
      <c r="AE103" s="204"/>
      <c r="AF103" s="204"/>
      <c r="AG103" s="202">
        <v>85600000</v>
      </c>
      <c r="AH103" s="204"/>
      <c r="AI103" s="204"/>
      <c r="AJ103" s="1" t="s">
        <v>58</v>
      </c>
      <c r="AK103" s="1" t="s">
        <v>58</v>
      </c>
      <c r="AL103" s="1" t="s">
        <v>2419</v>
      </c>
      <c r="AM103" s="1" t="s">
        <v>58</v>
      </c>
      <c r="AN103" s="1" t="s">
        <v>58</v>
      </c>
      <c r="AO103" s="1" t="s">
        <v>58</v>
      </c>
      <c r="AP103" s="1"/>
      <c r="AQ103" s="155"/>
      <c r="AR103" s="1"/>
      <c r="AS103" s="38"/>
      <c r="AT103" s="1"/>
      <c r="AU103" s="38"/>
      <c r="AV103" s="1"/>
      <c r="AW103" s="1"/>
      <c r="AX103" s="1"/>
      <c r="AY103" s="38"/>
      <c r="AZ103" s="1"/>
      <c r="BA103" s="38"/>
      <c r="BB103" s="1"/>
      <c r="BC103" s="1"/>
      <c r="BD103" s="1"/>
      <c r="BE103" s="38"/>
      <c r="BF103" s="1"/>
      <c r="BG103" s="38"/>
      <c r="BH103" s="1"/>
      <c r="BI103" s="138"/>
      <c r="BJ103" s="1"/>
      <c r="BK103" s="38"/>
      <c r="BL103" s="1"/>
      <c r="BM103" s="38"/>
      <c r="BN103" s="1"/>
      <c r="BO103" s="1"/>
      <c r="BP103" s="1"/>
      <c r="BQ103" s="38"/>
      <c r="BR103" s="1"/>
      <c r="BS103" s="38"/>
      <c r="BT103" s="1"/>
      <c r="BU103" s="1"/>
      <c r="BV103" s="1"/>
      <c r="BW103" s="38"/>
      <c r="BX103" s="1"/>
      <c r="BY103" s="38"/>
      <c r="BZ103" s="1"/>
      <c r="CA103" s="1"/>
      <c r="CB103" s="1"/>
      <c r="CC103" s="38"/>
      <c r="CD103" s="1"/>
      <c r="CE103" s="38"/>
      <c r="CF103" s="1"/>
      <c r="CG103" s="1"/>
      <c r="CH103" s="1"/>
      <c r="CI103" s="38"/>
      <c r="CJ103" s="1"/>
      <c r="CK103" s="38"/>
      <c r="CL103" s="1"/>
      <c r="CM103" s="1"/>
      <c r="CN103" s="1"/>
      <c r="CO103" s="38"/>
      <c r="CP103" s="1"/>
      <c r="CQ103" s="38"/>
      <c r="CR103" s="1"/>
      <c r="CS103" s="1"/>
      <c r="CT103" s="1"/>
      <c r="CU103" s="38"/>
      <c r="CV103" s="1"/>
      <c r="CW103" s="38"/>
      <c r="CX103" s="1"/>
      <c r="CY103" s="1"/>
      <c r="CZ103" s="1"/>
      <c r="DA103" s="38"/>
      <c r="DB103" s="1"/>
      <c r="DC103" s="38"/>
      <c r="DD103" s="1"/>
      <c r="DE103" s="1"/>
      <c r="DF103" s="1"/>
      <c r="DG103" s="38"/>
      <c r="DH103" s="1"/>
      <c r="DI103" s="38"/>
      <c r="DJ103" s="167" t="b">
        <f>SUM(AS103,AY103,BE103,BK103,BQ103,BW103,CC103,CI103,CO103,CU103,DA103,DG103)=D103</f>
        <v>0</v>
      </c>
      <c r="DK103" s="212"/>
      <c r="DL103"/>
      <c r="DM103"/>
    </row>
    <row r="104" spans="1:117" hidden="1">
      <c r="A104" s="3" t="s">
        <v>2420</v>
      </c>
      <c r="B104" s="3" t="s">
        <v>2421</v>
      </c>
      <c r="C104" s="13" t="s">
        <v>383</v>
      </c>
      <c r="D104" s="144">
        <v>83733333</v>
      </c>
      <c r="E104" s="189">
        <v>10225</v>
      </c>
      <c r="F104" s="205">
        <v>32416800</v>
      </c>
      <c r="G104" s="1">
        <v>11425</v>
      </c>
      <c r="H104" s="24">
        <v>28094560</v>
      </c>
      <c r="I104" s="1">
        <v>12325</v>
      </c>
      <c r="J104" s="24">
        <v>23221973</v>
      </c>
      <c r="K104" s="1"/>
      <c r="L104" s="24"/>
      <c r="M104" s="24"/>
      <c r="N104" s="24"/>
      <c r="O104" s="24"/>
      <c r="P104" s="24"/>
      <c r="Q104" s="24"/>
      <c r="R104" s="24"/>
      <c r="S104" s="202">
        <v>83733333</v>
      </c>
      <c r="T104" s="1" t="b">
        <f t="shared" si="13"/>
        <v>1</v>
      </c>
      <c r="U104" s="189">
        <v>10225</v>
      </c>
      <c r="V104" s="100">
        <v>32416800</v>
      </c>
      <c r="W104" s="1">
        <v>11425</v>
      </c>
      <c r="X104" s="100">
        <v>28094560</v>
      </c>
      <c r="Y104" s="1">
        <v>12325</v>
      </c>
      <c r="Z104" s="100">
        <v>23221973</v>
      </c>
      <c r="AA104" s="1"/>
      <c r="AB104" s="1"/>
      <c r="AC104" s="1"/>
      <c r="AD104" s="1"/>
      <c r="AE104" s="1"/>
      <c r="AF104" s="1"/>
      <c r="AG104" s="202">
        <v>83733333</v>
      </c>
      <c r="AH104" s="95"/>
      <c r="AI104" s="1"/>
      <c r="AJ104" s="1" t="s">
        <v>58</v>
      </c>
      <c r="AK104" s="1" t="s">
        <v>76</v>
      </c>
      <c r="AL104" s="1" t="s">
        <v>2422</v>
      </c>
      <c r="AM104" s="1" t="s">
        <v>58</v>
      </c>
      <c r="AN104" s="1" t="s">
        <v>58</v>
      </c>
      <c r="AO104" s="1" t="s">
        <v>58</v>
      </c>
      <c r="AP104" s="1"/>
      <c r="AQ104" s="155"/>
      <c r="AR104" s="1"/>
      <c r="AS104" s="38"/>
      <c r="AT104" s="1"/>
      <c r="AU104" s="38"/>
      <c r="AV104" s="1"/>
      <c r="AW104" s="1"/>
      <c r="AX104" s="1"/>
      <c r="AY104" s="38"/>
      <c r="AZ104" s="1"/>
      <c r="BA104" s="38"/>
      <c r="BB104" s="1"/>
      <c r="BC104" s="1"/>
      <c r="BD104" s="1"/>
      <c r="BE104" s="38"/>
      <c r="BF104" s="1"/>
      <c r="BG104" s="38"/>
      <c r="BH104" s="1"/>
      <c r="BI104" s="138"/>
      <c r="BJ104" s="1"/>
      <c r="BK104" s="38"/>
      <c r="BL104" s="1"/>
      <c r="BM104" s="38"/>
      <c r="BN104" s="1"/>
      <c r="BO104" s="1"/>
      <c r="BP104" s="1"/>
      <c r="BQ104" s="38"/>
      <c r="BR104" s="1"/>
      <c r="BS104" s="38"/>
      <c r="BT104" s="1"/>
      <c r="BU104" s="1"/>
      <c r="BV104" s="1"/>
      <c r="BW104" s="38"/>
      <c r="BX104" s="1"/>
      <c r="BY104" s="38"/>
      <c r="BZ104" s="1"/>
      <c r="CA104" s="1"/>
      <c r="CB104" s="1"/>
      <c r="CC104" s="38"/>
      <c r="CD104" s="1"/>
      <c r="CE104" s="38"/>
      <c r="CF104" s="1"/>
      <c r="CG104" s="1"/>
      <c r="CH104" s="1"/>
      <c r="CI104" s="38"/>
      <c r="CJ104" s="1"/>
      <c r="CK104" s="38"/>
      <c r="CL104" s="1"/>
      <c r="CM104" s="1"/>
      <c r="CN104" s="1"/>
      <c r="CO104" s="38"/>
      <c r="CP104" s="1"/>
      <c r="CQ104" s="38"/>
      <c r="CR104" s="1"/>
      <c r="CS104" s="1"/>
      <c r="CT104" s="1"/>
      <c r="CU104" s="38"/>
      <c r="CV104" s="1"/>
      <c r="CW104" s="38"/>
      <c r="CX104" s="1"/>
      <c r="CY104" s="1"/>
      <c r="CZ104" s="1"/>
      <c r="DA104" s="38"/>
      <c r="DB104" s="1"/>
      <c r="DC104" s="38"/>
      <c r="DD104" s="1"/>
      <c r="DE104" s="1"/>
      <c r="DF104" s="1"/>
      <c r="DG104" s="38"/>
      <c r="DH104" s="1"/>
      <c r="DI104" s="38"/>
      <c r="DJ104" s="167" t="b">
        <f>SUM(AS104,AY104,BE104,BK104,BQ104,BW104,CC104,CI104,CO104,CU104,DA104,DG104)=D104</f>
        <v>0</v>
      </c>
      <c r="DK104" s="212"/>
      <c r="DL104"/>
      <c r="DM104"/>
    </row>
    <row r="105" spans="1:117" hidden="1">
      <c r="A105" s="15" t="s">
        <v>2423</v>
      </c>
      <c r="B105" s="15" t="s">
        <v>2424</v>
      </c>
      <c r="C105" s="18" t="s">
        <v>383</v>
      </c>
      <c r="D105" s="144">
        <v>58333333</v>
      </c>
      <c r="E105" s="12">
        <v>11025</v>
      </c>
      <c r="F105" s="24">
        <v>26000000</v>
      </c>
      <c r="G105" s="1">
        <v>9525</v>
      </c>
      <c r="H105" s="24">
        <v>30000000</v>
      </c>
      <c r="I105" s="1">
        <v>11525</v>
      </c>
      <c r="J105" s="24">
        <v>2333333</v>
      </c>
      <c r="K105" s="1"/>
      <c r="L105" s="24"/>
      <c r="M105" s="24"/>
      <c r="N105" s="24"/>
      <c r="O105" s="24"/>
      <c r="P105" s="24"/>
      <c r="Q105" s="24"/>
      <c r="R105" s="24"/>
      <c r="S105" s="38">
        <v>58333333</v>
      </c>
      <c r="T105" s="1" t="b">
        <f t="shared" si="13"/>
        <v>1</v>
      </c>
      <c r="U105" s="49"/>
      <c r="V105" s="50"/>
      <c r="W105" s="49"/>
      <c r="X105" s="50"/>
      <c r="Y105" s="49"/>
      <c r="Z105" s="50"/>
      <c r="AA105" s="49"/>
      <c r="AB105" s="49"/>
      <c r="AC105" s="49"/>
      <c r="AD105" s="49"/>
      <c r="AE105" s="49"/>
      <c r="AF105" s="49"/>
      <c r="AG105" s="49"/>
      <c r="AH105" s="97"/>
      <c r="AI105" s="49"/>
      <c r="AJ105" s="1" t="s">
        <v>58</v>
      </c>
      <c r="AK105" s="1" t="s">
        <v>58</v>
      </c>
      <c r="AL105" s="49"/>
      <c r="AM105" s="1" t="s">
        <v>58</v>
      </c>
      <c r="AN105" s="1" t="s">
        <v>76</v>
      </c>
      <c r="AO105" s="1" t="s">
        <v>58</v>
      </c>
      <c r="AP105" s="1" t="s">
        <v>2425</v>
      </c>
      <c r="AQ105" s="155">
        <v>45900</v>
      </c>
      <c r="AR105" s="1"/>
      <c r="AS105" s="38">
        <v>7000000</v>
      </c>
      <c r="AT105" s="1">
        <v>4619180174</v>
      </c>
      <c r="AU105" s="50"/>
      <c r="AV105" s="1" t="s">
        <v>2426</v>
      </c>
      <c r="AW105" s="43">
        <v>45915</v>
      </c>
      <c r="AX105" s="1"/>
      <c r="AY105" s="38">
        <v>10000000</v>
      </c>
      <c r="AZ105" s="1">
        <v>4620868473</v>
      </c>
      <c r="BA105" s="38">
        <v>812700</v>
      </c>
      <c r="BB105" s="1" t="s">
        <v>2427</v>
      </c>
      <c r="BC105" s="43">
        <v>45936</v>
      </c>
      <c r="BD105" s="1"/>
      <c r="BE105" s="38">
        <v>10000000</v>
      </c>
      <c r="BF105" s="1">
        <v>4619180174</v>
      </c>
      <c r="BG105" s="38">
        <v>812700</v>
      </c>
      <c r="BH105" s="1" t="s">
        <v>2428</v>
      </c>
      <c r="BI105" s="138">
        <v>45968</v>
      </c>
      <c r="BJ105" s="1"/>
      <c r="BK105" s="38">
        <v>10000000</v>
      </c>
      <c r="BL105" s="1">
        <v>4629430772</v>
      </c>
      <c r="BM105" s="38">
        <v>1160900</v>
      </c>
      <c r="BN105" s="1" t="s">
        <v>2429</v>
      </c>
      <c r="BO105" s="43">
        <v>45996</v>
      </c>
      <c r="BP105" s="1"/>
      <c r="BQ105" s="38">
        <v>10000000</v>
      </c>
      <c r="BR105" s="1">
        <v>4629430772</v>
      </c>
      <c r="BS105" s="38">
        <v>1160900</v>
      </c>
      <c r="BT105" s="1" t="s">
        <v>2430</v>
      </c>
      <c r="BU105" s="43">
        <v>46015</v>
      </c>
      <c r="BV105" s="1"/>
      <c r="BW105" s="38">
        <v>10000000</v>
      </c>
      <c r="BX105" s="1">
        <v>4635023992</v>
      </c>
      <c r="BY105" s="38">
        <v>1160900</v>
      </c>
      <c r="BZ105" s="1"/>
      <c r="CA105" s="1"/>
      <c r="CB105" s="1"/>
      <c r="CC105" s="38"/>
      <c r="CD105" s="1"/>
      <c r="CE105" s="38"/>
      <c r="CF105" s="1"/>
      <c r="CG105" s="1"/>
      <c r="CH105" s="1"/>
      <c r="CI105" s="38"/>
      <c r="CJ105" s="1"/>
      <c r="CK105" s="38"/>
      <c r="CL105" s="1"/>
      <c r="CM105" s="1"/>
      <c r="CN105" s="1"/>
      <c r="CO105" s="38"/>
      <c r="CP105" s="1"/>
      <c r="CQ105" s="38"/>
      <c r="CR105" s="1"/>
      <c r="CS105" s="1"/>
      <c r="CT105" s="1"/>
      <c r="CU105" s="38"/>
      <c r="CV105" s="1"/>
      <c r="CW105" s="38"/>
      <c r="CX105" s="1"/>
      <c r="CY105" s="1"/>
      <c r="CZ105" s="1"/>
      <c r="DA105" s="38"/>
      <c r="DB105" s="1"/>
      <c r="DC105" s="38"/>
      <c r="DD105" s="1"/>
      <c r="DE105" s="1"/>
      <c r="DF105" s="1"/>
      <c r="DG105" s="38"/>
      <c r="DH105" s="1"/>
      <c r="DI105" s="38"/>
      <c r="DJ105" s="167" t="b">
        <f>SUM(AS105,AY105,BE105,BK105,BQ105,BW105,CC105,CI105,CO105,CU105,DA105,DG105)=D105</f>
        <v>0</v>
      </c>
      <c r="DK105" s="212"/>
      <c r="DL105"/>
      <c r="DM105"/>
    </row>
    <row r="106" spans="1:117" hidden="1">
      <c r="A106" s="3" t="s">
        <v>2431</v>
      </c>
      <c r="B106" s="3" t="s">
        <v>2432</v>
      </c>
      <c r="C106" s="13" t="s">
        <v>383</v>
      </c>
      <c r="D106" s="144">
        <v>83733333</v>
      </c>
      <c r="E106" s="12">
        <v>12325</v>
      </c>
      <c r="F106" s="24">
        <v>28094560</v>
      </c>
      <c r="G106" s="1">
        <v>10425</v>
      </c>
      <c r="H106" s="24">
        <v>32416800</v>
      </c>
      <c r="I106" s="1">
        <v>12525</v>
      </c>
      <c r="J106" s="24">
        <v>23221973</v>
      </c>
      <c r="K106" s="1"/>
      <c r="L106" s="24"/>
      <c r="M106" s="24"/>
      <c r="N106" s="24"/>
      <c r="O106" s="24"/>
      <c r="P106" s="24"/>
      <c r="Q106" s="24"/>
      <c r="R106" s="24"/>
      <c r="S106" s="144">
        <v>83733333</v>
      </c>
      <c r="T106" s="1" t="b">
        <f t="shared" si="13"/>
        <v>1</v>
      </c>
      <c r="U106" s="1">
        <v>12525</v>
      </c>
      <c r="V106" s="38">
        <v>23221973</v>
      </c>
      <c r="W106" s="1">
        <v>12325</v>
      </c>
      <c r="X106" s="38">
        <v>28094560</v>
      </c>
      <c r="Y106" s="1">
        <v>10425</v>
      </c>
      <c r="Z106" s="38">
        <v>32416800</v>
      </c>
      <c r="AA106" s="1"/>
      <c r="AB106" s="1"/>
      <c r="AC106" s="1"/>
      <c r="AD106" s="1"/>
      <c r="AE106" s="1"/>
      <c r="AF106" s="1"/>
      <c r="AG106" s="144">
        <v>83733333</v>
      </c>
      <c r="AH106" s="95"/>
      <c r="AI106" s="1"/>
      <c r="AJ106" s="1" t="s">
        <v>58</v>
      </c>
      <c r="AK106" s="1" t="s">
        <v>58</v>
      </c>
      <c r="AL106" s="1" t="s">
        <v>2433</v>
      </c>
      <c r="AM106" s="1" t="s">
        <v>58</v>
      </c>
      <c r="AN106" s="1" t="s">
        <v>58</v>
      </c>
      <c r="AO106" s="1" t="s">
        <v>58</v>
      </c>
      <c r="AP106" s="1"/>
      <c r="AQ106" s="155"/>
      <c r="AR106" s="1"/>
      <c r="AS106" s="38"/>
      <c r="AT106" s="1"/>
      <c r="AU106" s="38"/>
      <c r="AV106" s="1"/>
      <c r="AW106" s="1"/>
      <c r="AX106" s="1"/>
      <c r="AY106" s="38"/>
      <c r="AZ106" s="1"/>
      <c r="BA106" s="38"/>
      <c r="BB106" s="1"/>
      <c r="BC106" s="1"/>
      <c r="BD106" s="1"/>
      <c r="BE106" s="38"/>
      <c r="BF106" s="1"/>
      <c r="BG106" s="38"/>
      <c r="BH106" s="1"/>
      <c r="BI106" s="138"/>
      <c r="BJ106" s="1"/>
      <c r="BK106" s="38"/>
      <c r="BL106" s="1"/>
      <c r="BM106" s="38"/>
      <c r="BN106" s="1"/>
      <c r="BO106" s="1"/>
      <c r="BP106" s="1"/>
      <c r="BQ106" s="38"/>
      <c r="BR106" s="1"/>
      <c r="BS106" s="38"/>
      <c r="BT106" s="1"/>
      <c r="BU106" s="1"/>
      <c r="BV106" s="1"/>
      <c r="BW106" s="38"/>
      <c r="BX106" s="1"/>
      <c r="BY106" s="38"/>
      <c r="BZ106" s="1"/>
      <c r="CA106" s="1"/>
      <c r="CB106" s="1"/>
      <c r="CC106" s="38"/>
      <c r="CD106" s="1"/>
      <c r="CE106" s="38"/>
      <c r="CF106" s="1"/>
      <c r="CG106" s="1"/>
      <c r="CH106" s="1"/>
      <c r="CI106" s="38"/>
      <c r="CJ106" s="1"/>
      <c r="CK106" s="38"/>
      <c r="CL106" s="1"/>
      <c r="CM106" s="1"/>
      <c r="CN106" s="1"/>
      <c r="CO106" s="38"/>
      <c r="CP106" s="1"/>
      <c r="CQ106" s="38"/>
      <c r="CR106" s="1"/>
      <c r="CS106" s="1"/>
      <c r="CT106" s="1"/>
      <c r="CU106" s="38"/>
      <c r="CV106" s="1"/>
      <c r="CW106" s="38"/>
      <c r="CX106" s="1"/>
      <c r="CY106" s="1"/>
      <c r="CZ106" s="1"/>
      <c r="DA106" s="38"/>
      <c r="DB106" s="1"/>
      <c r="DC106" s="38"/>
      <c r="DD106" s="1"/>
      <c r="DE106" s="1"/>
      <c r="DF106" s="1"/>
      <c r="DG106" s="38"/>
      <c r="DH106" s="1"/>
      <c r="DI106" s="38"/>
      <c r="DJ106" s="167" t="b">
        <f>SUM(AS106,AY106,BE106,BK106,BQ106,BW106,CC106,CI106,CO106,CU106,DA106,DG106)=D106</f>
        <v>0</v>
      </c>
      <c r="DK106" s="212"/>
      <c r="DL106"/>
      <c r="DM106"/>
    </row>
    <row r="107" spans="1:117" hidden="1">
      <c r="A107" s="3" t="s">
        <v>2434</v>
      </c>
      <c r="B107" s="3" t="s">
        <v>2435</v>
      </c>
      <c r="C107" s="13" t="s">
        <v>383</v>
      </c>
      <c r="D107" s="144">
        <v>46250000</v>
      </c>
      <c r="E107" s="1">
        <v>14225</v>
      </c>
      <c r="F107" s="38">
        <v>46250000</v>
      </c>
      <c r="G107" s="1"/>
      <c r="H107" s="38"/>
      <c r="I107" s="1"/>
      <c r="J107" s="38"/>
      <c r="K107" s="1"/>
      <c r="L107" s="1"/>
      <c r="M107" s="1"/>
      <c r="N107" s="1"/>
      <c r="O107" s="1"/>
      <c r="P107" s="1"/>
      <c r="Q107" s="1"/>
      <c r="R107" s="1"/>
      <c r="S107" s="38">
        <v>46250000</v>
      </c>
      <c r="T107" s="1" t="b">
        <f t="shared" si="13"/>
        <v>1</v>
      </c>
      <c r="U107" s="1">
        <v>14225</v>
      </c>
      <c r="V107" s="38">
        <v>46250000</v>
      </c>
      <c r="W107" s="1"/>
      <c r="X107" s="38"/>
      <c r="Y107" s="1"/>
      <c r="Z107" s="38"/>
      <c r="AA107" s="1"/>
      <c r="AB107" s="1"/>
      <c r="AC107" s="1"/>
      <c r="AD107" s="1"/>
      <c r="AE107" s="1"/>
      <c r="AF107" s="1"/>
      <c r="AG107" s="38">
        <v>46250000</v>
      </c>
      <c r="AH107" s="95"/>
      <c r="AI107" s="1"/>
      <c r="AJ107" s="1" t="s">
        <v>58</v>
      </c>
      <c r="AK107" s="1" t="s">
        <v>58</v>
      </c>
      <c r="AL107" s="1" t="s">
        <v>2193</v>
      </c>
      <c r="AM107" s="1" t="s">
        <v>58</v>
      </c>
      <c r="AN107" s="1" t="s">
        <v>58</v>
      </c>
      <c r="AO107" s="1" t="s">
        <v>58</v>
      </c>
      <c r="AP107" s="1"/>
      <c r="AQ107" s="155"/>
      <c r="AR107" s="1"/>
      <c r="AS107" s="38"/>
      <c r="AT107" s="1"/>
      <c r="AU107" s="38"/>
      <c r="AV107" s="1"/>
      <c r="AW107" s="1"/>
      <c r="AX107" s="1"/>
      <c r="AY107" s="38"/>
      <c r="AZ107" s="1"/>
      <c r="BA107" s="38"/>
      <c r="BB107" s="1"/>
      <c r="BC107" s="1"/>
      <c r="BD107" s="1"/>
      <c r="BE107" s="38"/>
      <c r="BF107" s="1"/>
      <c r="BG107" s="38"/>
      <c r="BH107" s="1"/>
      <c r="BI107" s="138"/>
      <c r="BJ107" s="1"/>
      <c r="BK107" s="38"/>
      <c r="BL107" s="1"/>
      <c r="BM107" s="38"/>
      <c r="BN107" s="1"/>
      <c r="BO107" s="1"/>
      <c r="BP107" s="1"/>
      <c r="BQ107" s="38"/>
      <c r="BR107" s="1"/>
      <c r="BS107" s="38"/>
      <c r="BT107" s="1"/>
      <c r="BU107" s="1"/>
      <c r="BV107" s="1"/>
      <c r="BW107" s="38"/>
      <c r="BX107" s="1"/>
      <c r="BY107" s="38"/>
      <c r="BZ107" s="1"/>
      <c r="CA107" s="1"/>
      <c r="CB107" s="1"/>
      <c r="CC107" s="38"/>
      <c r="CD107" s="1"/>
      <c r="CE107" s="38"/>
      <c r="CF107" s="1"/>
      <c r="CG107" s="1"/>
      <c r="CH107" s="1"/>
      <c r="CI107" s="38"/>
      <c r="CJ107" s="1"/>
      <c r="CK107" s="38"/>
      <c r="CL107" s="1"/>
      <c r="CM107" s="1"/>
      <c r="CN107" s="1"/>
      <c r="CO107" s="38"/>
      <c r="CP107" s="1"/>
      <c r="CQ107" s="38"/>
      <c r="CR107" s="1"/>
      <c r="CS107" s="1"/>
      <c r="CT107" s="1"/>
      <c r="CU107" s="38"/>
      <c r="CV107" s="1"/>
      <c r="CW107" s="38"/>
      <c r="CX107" s="1"/>
      <c r="CY107" s="1"/>
      <c r="CZ107" s="1"/>
      <c r="DA107" s="38"/>
      <c r="DB107" s="1"/>
      <c r="DC107" s="38"/>
      <c r="DD107" s="1"/>
      <c r="DE107" s="1"/>
      <c r="DF107" s="1"/>
      <c r="DG107" s="38"/>
      <c r="DH107" s="1"/>
      <c r="DI107" s="38"/>
      <c r="DJ107" s="167" t="b">
        <f>SUM(AS107,AY107,BE107,BK107,BQ107,BW107,CC107,CI107,CO107,CU107,DA107,DG107)=D107</f>
        <v>0</v>
      </c>
      <c r="DK107" s="212"/>
      <c r="DL107"/>
      <c r="DM107"/>
    </row>
    <row r="108" spans="1:117" hidden="1">
      <c r="A108" s="3" t="s">
        <v>2436</v>
      </c>
      <c r="B108" s="3" t="s">
        <v>2437</v>
      </c>
      <c r="C108" s="13" t="s">
        <v>383</v>
      </c>
      <c r="D108" s="144">
        <v>50446667</v>
      </c>
      <c r="E108" s="12">
        <v>7725</v>
      </c>
      <c r="F108" s="24">
        <v>47000000</v>
      </c>
      <c r="G108" s="1">
        <v>7825</v>
      </c>
      <c r="H108" s="24">
        <v>3446667</v>
      </c>
      <c r="I108" s="1"/>
      <c r="J108" s="24"/>
      <c r="K108" s="1"/>
      <c r="L108" s="24"/>
      <c r="M108" s="24"/>
      <c r="N108" s="24"/>
      <c r="O108" s="24"/>
      <c r="P108" s="24"/>
      <c r="Q108" s="24"/>
      <c r="R108" s="24"/>
      <c r="S108" s="144">
        <v>50446667</v>
      </c>
      <c r="T108" s="1" t="b">
        <f t="shared" si="13"/>
        <v>1</v>
      </c>
      <c r="U108" s="12">
        <v>7725</v>
      </c>
      <c r="V108" s="24">
        <v>47000000</v>
      </c>
      <c r="W108" s="1">
        <v>7825</v>
      </c>
      <c r="X108" s="24">
        <v>3446667</v>
      </c>
      <c r="Y108" s="1"/>
      <c r="Z108" s="38"/>
      <c r="AA108" s="1"/>
      <c r="AB108" s="1"/>
      <c r="AC108" s="1"/>
      <c r="AD108" s="1"/>
      <c r="AE108" s="1"/>
      <c r="AF108" s="1"/>
      <c r="AG108" s="144">
        <v>50446667</v>
      </c>
      <c r="AH108" s="95"/>
      <c r="AI108" s="1"/>
      <c r="AJ108" s="1" t="s">
        <v>58</v>
      </c>
      <c r="AK108" s="1" t="s">
        <v>76</v>
      </c>
      <c r="AL108" s="1" t="s">
        <v>2193</v>
      </c>
      <c r="AM108" s="1" t="s">
        <v>58</v>
      </c>
      <c r="AN108" s="1" t="s">
        <v>76</v>
      </c>
      <c r="AO108" s="1" t="s">
        <v>58</v>
      </c>
      <c r="AP108" s="1"/>
      <c r="AQ108" s="155"/>
      <c r="AR108" s="1"/>
      <c r="AS108" s="38"/>
      <c r="AT108" s="1"/>
      <c r="AU108" s="38"/>
      <c r="AV108" s="1"/>
      <c r="AW108" s="1"/>
      <c r="AX108" s="1"/>
      <c r="AY108" s="38"/>
      <c r="AZ108" s="1"/>
      <c r="BA108" s="38"/>
      <c r="BB108" s="1"/>
      <c r="BC108" s="1"/>
      <c r="BD108" s="1"/>
      <c r="BE108" s="38"/>
      <c r="BF108" s="1"/>
      <c r="BG108" s="38"/>
      <c r="BH108" s="1"/>
      <c r="BI108" s="138"/>
      <c r="BJ108" s="1"/>
      <c r="BK108" s="38"/>
      <c r="BL108" s="1"/>
      <c r="BM108" s="38"/>
      <c r="BN108" s="1"/>
      <c r="BO108" s="1"/>
      <c r="BP108" s="1"/>
      <c r="BQ108" s="38"/>
      <c r="BR108" s="1"/>
      <c r="BS108" s="38"/>
      <c r="BT108" s="1"/>
      <c r="BU108" s="1"/>
      <c r="BV108" s="1"/>
      <c r="BW108" s="38"/>
      <c r="BX108" s="1"/>
      <c r="BY108" s="38"/>
      <c r="BZ108" s="1"/>
      <c r="CA108" s="1"/>
      <c r="CB108" s="1"/>
      <c r="CC108" s="38"/>
      <c r="CD108" s="1"/>
      <c r="CE108" s="38"/>
      <c r="CF108" s="1"/>
      <c r="CG108" s="1"/>
      <c r="CH108" s="1"/>
      <c r="CI108" s="38"/>
      <c r="CJ108" s="1"/>
      <c r="CK108" s="38"/>
      <c r="CL108" s="1"/>
      <c r="CM108" s="1"/>
      <c r="CN108" s="1"/>
      <c r="CO108" s="38"/>
      <c r="CP108" s="1"/>
      <c r="CQ108" s="38"/>
      <c r="CR108" s="1"/>
      <c r="CS108" s="1"/>
      <c r="CT108" s="1"/>
      <c r="CU108" s="38"/>
      <c r="CV108" s="1"/>
      <c r="CW108" s="38"/>
      <c r="CX108" s="1"/>
      <c r="CY108" s="1"/>
      <c r="CZ108" s="1"/>
      <c r="DA108" s="38"/>
      <c r="DB108" s="1"/>
      <c r="DC108" s="38"/>
      <c r="DD108" s="1"/>
      <c r="DE108" s="1"/>
      <c r="DF108" s="1"/>
      <c r="DG108" s="38"/>
      <c r="DH108" s="1"/>
      <c r="DI108" s="38"/>
      <c r="DJ108" s="167" t="b">
        <f>SUM(AS108,AY108,BE108,BK108,BQ108,BW108,CC108,CI108,CO108,CU108,DA108,DG108)=D108</f>
        <v>0</v>
      </c>
      <c r="DK108" s="212"/>
      <c r="DL108"/>
      <c r="DM108"/>
    </row>
    <row r="109" spans="1:117" hidden="1">
      <c r="A109" s="3" t="s">
        <v>2438</v>
      </c>
      <c r="B109" s="3" t="s">
        <v>2439</v>
      </c>
      <c r="C109" s="13" t="s">
        <v>383</v>
      </c>
      <c r="D109" s="144">
        <v>83733333</v>
      </c>
      <c r="E109" s="12">
        <v>1225</v>
      </c>
      <c r="F109" s="24">
        <v>28094560</v>
      </c>
      <c r="G109" s="1">
        <v>10325</v>
      </c>
      <c r="H109" s="24">
        <v>32416800</v>
      </c>
      <c r="I109" s="1">
        <v>12425</v>
      </c>
      <c r="J109" s="24">
        <v>23221973</v>
      </c>
      <c r="K109" s="1"/>
      <c r="L109" s="24"/>
      <c r="M109" s="24"/>
      <c r="N109" s="24"/>
      <c r="O109" s="24"/>
      <c r="P109" s="24"/>
      <c r="Q109" s="24"/>
      <c r="R109" s="24"/>
      <c r="S109" s="144">
        <v>83733333</v>
      </c>
      <c r="T109" s="1" t="b">
        <f t="shared" si="13"/>
        <v>1</v>
      </c>
      <c r="U109" s="113"/>
      <c r="V109" s="231"/>
      <c r="W109" s="49"/>
      <c r="X109" s="231"/>
      <c r="Y109" s="49"/>
      <c r="Z109" s="231"/>
      <c r="AA109" s="49"/>
      <c r="AB109" s="49"/>
      <c r="AC109" s="49"/>
      <c r="AD109" s="49"/>
      <c r="AE109" s="49"/>
      <c r="AF109" s="49"/>
      <c r="AG109" s="49"/>
      <c r="AH109" s="97"/>
      <c r="AI109" s="49"/>
      <c r="AJ109" s="1" t="s">
        <v>76</v>
      </c>
      <c r="AK109" s="1" t="s">
        <v>76</v>
      </c>
      <c r="AL109" s="1" t="s">
        <v>2440</v>
      </c>
      <c r="AM109" s="1" t="s">
        <v>58</v>
      </c>
      <c r="AN109" s="1" t="s">
        <v>58</v>
      </c>
      <c r="AO109" s="1" t="s">
        <v>58</v>
      </c>
      <c r="AP109" s="1"/>
      <c r="AQ109" s="155"/>
      <c r="AR109" s="1"/>
      <c r="AS109" s="38"/>
      <c r="AT109" s="1"/>
      <c r="AU109" s="38"/>
      <c r="AV109" s="1"/>
      <c r="AW109" s="1"/>
      <c r="AX109" s="1"/>
      <c r="AY109" s="38"/>
      <c r="AZ109" s="1"/>
      <c r="BA109" s="38"/>
      <c r="BB109" s="1"/>
      <c r="BC109" s="1"/>
      <c r="BD109" s="1"/>
      <c r="BE109" s="38"/>
      <c r="BF109" s="1"/>
      <c r="BG109" s="38"/>
      <c r="BH109" s="1"/>
      <c r="BI109" s="138"/>
      <c r="BJ109" s="1"/>
      <c r="BK109" s="38"/>
      <c r="BL109" s="1"/>
      <c r="BM109" s="38"/>
      <c r="BN109" s="1"/>
      <c r="BO109" s="1"/>
      <c r="BP109" s="1"/>
      <c r="BQ109" s="38"/>
      <c r="BR109" s="1"/>
      <c r="BS109" s="38"/>
      <c r="BT109" s="1"/>
      <c r="BU109" s="1"/>
      <c r="BV109" s="1"/>
      <c r="BW109" s="38"/>
      <c r="BX109" s="1"/>
      <c r="BY109" s="38"/>
      <c r="BZ109" s="1"/>
      <c r="CA109" s="1"/>
      <c r="CB109" s="1"/>
      <c r="CC109" s="38"/>
      <c r="CD109" s="1"/>
      <c r="CE109" s="38"/>
      <c r="CF109" s="1"/>
      <c r="CG109" s="1"/>
      <c r="CH109" s="1"/>
      <c r="CI109" s="38"/>
      <c r="CJ109" s="1"/>
      <c r="CK109" s="38"/>
      <c r="CL109" s="1"/>
      <c r="CM109" s="1"/>
      <c r="CN109" s="1"/>
      <c r="CO109" s="38"/>
      <c r="CP109" s="1"/>
      <c r="CQ109" s="38"/>
      <c r="CR109" s="1"/>
      <c r="CS109" s="1"/>
      <c r="CT109" s="1"/>
      <c r="CU109" s="38"/>
      <c r="CV109" s="1"/>
      <c r="CW109" s="38"/>
      <c r="CX109" s="1"/>
      <c r="CY109" s="1"/>
      <c r="CZ109" s="1"/>
      <c r="DA109" s="38"/>
      <c r="DB109" s="1"/>
      <c r="DC109" s="38"/>
      <c r="DD109" s="1"/>
      <c r="DE109" s="1"/>
      <c r="DF109" s="1"/>
      <c r="DG109" s="38"/>
      <c r="DH109" s="1"/>
      <c r="DI109" s="38"/>
      <c r="DJ109" s="167" t="b">
        <f>SUM(AS109,AY109,BE109,BK109,BQ109,BW109,CC109,CI109,CO109,CU109,DA109,DG109)=D109</f>
        <v>0</v>
      </c>
      <c r="DK109" s="212"/>
      <c r="DL109"/>
      <c r="DM109"/>
    </row>
    <row r="110" spans="1:117" hidden="1">
      <c r="A110" s="3" t="s">
        <v>2441</v>
      </c>
      <c r="B110" s="3" t="s">
        <v>2442</v>
      </c>
      <c r="C110" s="13" t="s">
        <v>383</v>
      </c>
      <c r="D110" s="144">
        <v>47000000</v>
      </c>
      <c r="E110" s="12">
        <v>6825</v>
      </c>
      <c r="F110" s="24">
        <v>40000000</v>
      </c>
      <c r="G110" s="1">
        <v>7125</v>
      </c>
      <c r="H110" s="85">
        <v>7000000</v>
      </c>
      <c r="I110" s="1"/>
      <c r="J110" s="24"/>
      <c r="K110" s="1"/>
      <c r="L110" s="24"/>
      <c r="M110" s="24"/>
      <c r="N110" s="24"/>
      <c r="O110" s="24"/>
      <c r="P110" s="24"/>
      <c r="Q110" s="24"/>
      <c r="R110" s="24"/>
      <c r="S110" s="144">
        <v>47000000</v>
      </c>
      <c r="T110" s="1" t="b">
        <f t="shared" si="13"/>
        <v>1</v>
      </c>
      <c r="U110" s="49"/>
      <c r="V110" s="50"/>
      <c r="W110" s="49"/>
      <c r="X110" s="50"/>
      <c r="Y110" s="49"/>
      <c r="Z110" s="50"/>
      <c r="AA110" s="49"/>
      <c r="AB110" s="49"/>
      <c r="AC110" s="49"/>
      <c r="AD110" s="49"/>
      <c r="AE110" s="49"/>
      <c r="AF110" s="49"/>
      <c r="AG110" s="49"/>
      <c r="AH110" s="97"/>
      <c r="AI110" s="49"/>
      <c r="AJ110" s="1" t="s">
        <v>58</v>
      </c>
      <c r="AK110" s="1" t="s">
        <v>58</v>
      </c>
      <c r="AL110" s="1" t="s">
        <v>2443</v>
      </c>
      <c r="AM110" s="1" t="s">
        <v>58</v>
      </c>
      <c r="AN110" s="1" t="s">
        <v>58</v>
      </c>
      <c r="AO110" s="1" t="s">
        <v>58</v>
      </c>
      <c r="AP110" s="1"/>
      <c r="AQ110" s="155"/>
      <c r="AR110" s="1"/>
      <c r="AS110" s="38"/>
      <c r="AT110" s="1"/>
      <c r="AU110" s="38"/>
      <c r="AV110" s="1"/>
      <c r="AW110" s="1"/>
      <c r="AX110" s="1"/>
      <c r="AY110" s="38"/>
      <c r="AZ110" s="1"/>
      <c r="BA110" s="38"/>
      <c r="BB110" s="1"/>
      <c r="BC110" s="1"/>
      <c r="BD110" s="1"/>
      <c r="BE110" s="38"/>
      <c r="BF110" s="1"/>
      <c r="BG110" s="38"/>
      <c r="BH110" s="1"/>
      <c r="BI110" s="138"/>
      <c r="BJ110" s="1"/>
      <c r="BK110" s="38"/>
      <c r="BL110" s="1"/>
      <c r="BM110" s="38"/>
      <c r="BN110" s="1"/>
      <c r="BO110" s="1"/>
      <c r="BP110" s="1"/>
      <c r="BQ110" s="38"/>
      <c r="BR110" s="1"/>
      <c r="BS110" s="38"/>
      <c r="BT110" s="1"/>
      <c r="BU110" s="1"/>
      <c r="BV110" s="1"/>
      <c r="BW110" s="38"/>
      <c r="BX110" s="1"/>
      <c r="BY110" s="38"/>
      <c r="BZ110" s="1"/>
      <c r="CA110" s="1"/>
      <c r="CB110" s="1"/>
      <c r="CC110" s="38"/>
      <c r="CD110" s="1"/>
      <c r="CE110" s="38"/>
      <c r="CF110" s="1"/>
      <c r="CG110" s="1"/>
      <c r="CH110" s="1"/>
      <c r="CI110" s="38"/>
      <c r="CJ110" s="1"/>
      <c r="CK110" s="38"/>
      <c r="CL110" s="1"/>
      <c r="CM110" s="1"/>
      <c r="CN110" s="1"/>
      <c r="CO110" s="38"/>
      <c r="CP110" s="1"/>
      <c r="CQ110" s="38"/>
      <c r="CR110" s="1"/>
      <c r="CS110" s="1"/>
      <c r="CT110" s="1"/>
      <c r="CU110" s="38"/>
      <c r="CV110" s="1"/>
      <c r="CW110" s="38"/>
      <c r="CX110" s="1"/>
      <c r="CY110" s="1"/>
      <c r="CZ110" s="1"/>
      <c r="DA110" s="38"/>
      <c r="DB110" s="1"/>
      <c r="DC110" s="38"/>
      <c r="DD110" s="1"/>
      <c r="DE110" s="1"/>
      <c r="DF110" s="1"/>
      <c r="DG110" s="38"/>
      <c r="DH110" s="1"/>
      <c r="DI110" s="38"/>
      <c r="DJ110" s="167" t="b">
        <f>SUM(AS110,AY110,BE110,BK110,BQ110,BW110,CC110,CI110,CO110,CU110,DA110,DG110)=D110</f>
        <v>0</v>
      </c>
      <c r="DK110" s="212"/>
      <c r="DL110"/>
      <c r="DM110"/>
    </row>
    <row r="111" spans="1:117" hidden="1">
      <c r="A111" s="3" t="s">
        <v>2444</v>
      </c>
      <c r="B111" s="3" t="s">
        <v>2445</v>
      </c>
      <c r="C111" s="13" t="s">
        <v>383</v>
      </c>
      <c r="D111" s="144">
        <v>36000000</v>
      </c>
      <c r="E111" s="12">
        <v>14525</v>
      </c>
      <c r="F111" s="24">
        <v>18000000</v>
      </c>
      <c r="G111" s="1">
        <v>13525</v>
      </c>
      <c r="H111" s="24">
        <v>18000000</v>
      </c>
      <c r="I111" s="1"/>
      <c r="J111" s="24"/>
      <c r="K111" s="1"/>
      <c r="L111" s="24"/>
      <c r="M111" s="24"/>
      <c r="N111" s="24"/>
      <c r="O111" s="24"/>
      <c r="P111" s="24"/>
      <c r="Q111" s="24"/>
      <c r="R111" s="24"/>
      <c r="S111" s="144">
        <v>36000000</v>
      </c>
      <c r="T111" s="1" t="b">
        <f t="shared" si="13"/>
        <v>1</v>
      </c>
      <c r="U111" s="12">
        <v>14525</v>
      </c>
      <c r="V111" s="24">
        <v>18000000</v>
      </c>
      <c r="W111" s="1">
        <v>13525</v>
      </c>
      <c r="X111" s="24">
        <v>18000000</v>
      </c>
      <c r="Y111" s="1"/>
      <c r="Z111" s="24"/>
      <c r="AA111" s="1"/>
      <c r="AB111" s="24"/>
      <c r="AC111" s="24"/>
      <c r="AD111" s="24"/>
      <c r="AE111" s="24"/>
      <c r="AF111" s="24"/>
      <c r="AG111" s="144">
        <v>36000000</v>
      </c>
      <c r="AH111" s="95"/>
      <c r="AI111" s="1"/>
      <c r="AJ111" s="1" t="s">
        <v>58</v>
      </c>
      <c r="AK111" s="1" t="s">
        <v>58</v>
      </c>
      <c r="AL111" s="1" t="s">
        <v>2193</v>
      </c>
      <c r="AM111" s="1" t="s">
        <v>58</v>
      </c>
      <c r="AN111" s="1" t="s">
        <v>76</v>
      </c>
      <c r="AO111" s="1" t="s">
        <v>58</v>
      </c>
      <c r="AP111" s="1"/>
      <c r="AQ111" s="155"/>
      <c r="AR111" s="1"/>
      <c r="AS111" s="38"/>
      <c r="AT111" s="1"/>
      <c r="AU111" s="38"/>
      <c r="AV111" s="1"/>
      <c r="AW111" s="1"/>
      <c r="AX111" s="1"/>
      <c r="AY111" s="38"/>
      <c r="AZ111" s="1"/>
      <c r="BA111" s="38"/>
      <c r="BB111" s="1"/>
      <c r="BC111" s="1"/>
      <c r="BD111" s="1"/>
      <c r="BE111" s="38"/>
      <c r="BF111" s="1"/>
      <c r="BG111" s="38"/>
      <c r="BH111" s="1"/>
      <c r="BI111" s="138"/>
      <c r="BJ111" s="1"/>
      <c r="BK111" s="38"/>
      <c r="BL111" s="1"/>
      <c r="BM111" s="38"/>
      <c r="BN111" s="1"/>
      <c r="BO111" s="1"/>
      <c r="BP111" s="1"/>
      <c r="BQ111" s="38"/>
      <c r="BR111" s="1"/>
      <c r="BS111" s="38"/>
      <c r="BT111" s="1"/>
      <c r="BU111" s="1"/>
      <c r="BV111" s="1"/>
      <c r="BW111" s="38"/>
      <c r="BX111" s="1"/>
      <c r="BY111" s="38"/>
      <c r="BZ111" s="1"/>
      <c r="CA111" s="1"/>
      <c r="CB111" s="1"/>
      <c r="CC111" s="38"/>
      <c r="CD111" s="1"/>
      <c r="CE111" s="38"/>
      <c r="CF111" s="1"/>
      <c r="CG111" s="1"/>
      <c r="CH111" s="1"/>
      <c r="CI111" s="38"/>
      <c r="CJ111" s="1"/>
      <c r="CK111" s="38"/>
      <c r="CL111" s="1"/>
      <c r="CM111" s="1"/>
      <c r="CN111" s="1"/>
      <c r="CO111" s="38"/>
      <c r="CP111" s="1"/>
      <c r="CQ111" s="38"/>
      <c r="CR111" s="1"/>
      <c r="CS111" s="1"/>
      <c r="CT111" s="1"/>
      <c r="CU111" s="38"/>
      <c r="CV111" s="1"/>
      <c r="CW111" s="38"/>
      <c r="CX111" s="1"/>
      <c r="CY111" s="1"/>
      <c r="CZ111" s="1"/>
      <c r="DA111" s="38"/>
      <c r="DB111" s="1"/>
      <c r="DC111" s="38"/>
      <c r="DD111" s="1"/>
      <c r="DE111" s="1"/>
      <c r="DF111" s="1"/>
      <c r="DG111" s="38"/>
      <c r="DH111" s="1"/>
      <c r="DI111" s="38"/>
      <c r="DJ111" s="167" t="b">
        <f>SUM(AS111,AY111,BE111,BK111,BQ111,BW111,CC111,CI111,CO111,CU111,DA111,DG111)=D111</f>
        <v>0</v>
      </c>
      <c r="DK111" s="212"/>
      <c r="DL111"/>
      <c r="DM111"/>
    </row>
    <row r="112" spans="1:117" hidden="1">
      <c r="A112" s="3" t="s">
        <v>2446</v>
      </c>
      <c r="B112" s="3" t="s">
        <v>2447</v>
      </c>
      <c r="C112" s="13" t="s">
        <v>383</v>
      </c>
      <c r="D112" s="144">
        <v>12300000</v>
      </c>
      <c r="E112" s="12">
        <v>13725</v>
      </c>
      <c r="F112" s="144">
        <v>12300000</v>
      </c>
      <c r="G112" s="1"/>
      <c r="H112" s="24"/>
      <c r="I112" s="1"/>
      <c r="J112" s="24"/>
      <c r="K112" s="1"/>
      <c r="L112" s="24"/>
      <c r="M112" s="24"/>
      <c r="N112" s="24"/>
      <c r="O112" s="24"/>
      <c r="P112" s="24"/>
      <c r="Q112" s="24"/>
      <c r="R112" s="24"/>
      <c r="S112" s="144">
        <v>12300000</v>
      </c>
      <c r="T112" s="1" t="b">
        <f t="shared" si="13"/>
        <v>1</v>
      </c>
      <c r="U112" s="12">
        <v>13725</v>
      </c>
      <c r="V112" s="144">
        <v>12300000</v>
      </c>
      <c r="W112" s="1"/>
      <c r="X112" s="24"/>
      <c r="Y112" s="1"/>
      <c r="Z112" s="24"/>
      <c r="AA112" s="1"/>
      <c r="AB112" s="24"/>
      <c r="AC112" s="24"/>
      <c r="AD112" s="24"/>
      <c r="AE112" s="24"/>
      <c r="AF112" s="24"/>
      <c r="AG112" s="144">
        <v>12300000</v>
      </c>
      <c r="AH112" s="95"/>
      <c r="AI112" s="1"/>
      <c r="AJ112" s="1" t="s">
        <v>58</v>
      </c>
      <c r="AK112" s="1" t="s">
        <v>58</v>
      </c>
      <c r="AL112" s="1" t="s">
        <v>2193</v>
      </c>
      <c r="AM112" s="1" t="s">
        <v>58</v>
      </c>
      <c r="AN112" s="1" t="s">
        <v>58</v>
      </c>
      <c r="AO112" s="1" t="s">
        <v>58</v>
      </c>
      <c r="AP112" s="1"/>
      <c r="AQ112" s="155"/>
      <c r="AR112" s="1"/>
      <c r="AS112" s="38"/>
      <c r="AT112" s="1"/>
      <c r="AU112" s="38"/>
      <c r="AV112" s="1"/>
      <c r="AW112" s="1"/>
      <c r="AX112" s="1"/>
      <c r="AY112" s="38"/>
      <c r="AZ112" s="1"/>
      <c r="BA112" s="38"/>
      <c r="BB112" s="1"/>
      <c r="BC112" s="1"/>
      <c r="BD112" s="1"/>
      <c r="BE112" s="38"/>
      <c r="BF112" s="1"/>
      <c r="BG112" s="38"/>
      <c r="BH112" s="1"/>
      <c r="BI112" s="138"/>
      <c r="BJ112" s="1"/>
      <c r="BK112" s="38"/>
      <c r="BL112" s="1"/>
      <c r="BM112" s="38"/>
      <c r="BN112" s="1"/>
      <c r="BO112" s="1"/>
      <c r="BP112" s="1"/>
      <c r="BQ112" s="38"/>
      <c r="BR112" s="1"/>
      <c r="BS112" s="38"/>
      <c r="BT112" s="1"/>
      <c r="BU112" s="1"/>
      <c r="BV112" s="1"/>
      <c r="BW112" s="38"/>
      <c r="BX112" s="1"/>
      <c r="BY112" s="38"/>
      <c r="BZ112" s="1"/>
      <c r="CA112" s="1"/>
      <c r="CB112" s="1"/>
      <c r="CC112" s="38"/>
      <c r="CD112" s="1"/>
      <c r="CE112" s="38"/>
      <c r="CF112" s="1"/>
      <c r="CG112" s="1"/>
      <c r="CH112" s="1"/>
      <c r="CI112" s="38"/>
      <c r="CJ112" s="1"/>
      <c r="CK112" s="38"/>
      <c r="CL112" s="1"/>
      <c r="CM112" s="1"/>
      <c r="CN112" s="1"/>
      <c r="CO112" s="38"/>
      <c r="CP112" s="1"/>
      <c r="CQ112" s="38"/>
      <c r="CR112" s="1"/>
      <c r="CS112" s="1"/>
      <c r="CT112" s="1"/>
      <c r="CU112" s="38"/>
      <c r="CV112" s="1"/>
      <c r="CW112" s="38"/>
      <c r="CX112" s="1"/>
      <c r="CY112" s="1"/>
      <c r="CZ112" s="1"/>
      <c r="DA112" s="38"/>
      <c r="DB112" s="1"/>
      <c r="DC112" s="38"/>
      <c r="DD112" s="1"/>
      <c r="DE112" s="1"/>
      <c r="DF112" s="1"/>
      <c r="DG112" s="38"/>
      <c r="DH112" s="1"/>
      <c r="DI112" s="38"/>
      <c r="DJ112" s="167" t="b">
        <f>SUM(AS112,AY112,BE112,BK112,BQ112,BW112,CC112,CI112,CO112,CU112,DA112,DG112)=D112</f>
        <v>0</v>
      </c>
      <c r="DK112" s="212"/>
      <c r="DL112"/>
      <c r="DM112"/>
    </row>
    <row r="113" spans="1:117" hidden="1">
      <c r="A113" s="3" t="s">
        <v>2448</v>
      </c>
      <c r="B113" s="3" t="s">
        <v>2449</v>
      </c>
      <c r="C113" s="13" t="s">
        <v>383</v>
      </c>
      <c r="D113" s="144"/>
      <c r="E113" s="12"/>
      <c r="F113" s="24"/>
      <c r="G113" s="1"/>
      <c r="H113" s="24"/>
      <c r="I113" s="1"/>
      <c r="J113" s="24"/>
      <c r="K113" s="1"/>
      <c r="L113" s="24"/>
      <c r="M113" s="24"/>
      <c r="N113" s="24"/>
      <c r="O113" s="24"/>
      <c r="P113" s="24"/>
      <c r="Q113" s="24"/>
      <c r="R113" s="24"/>
      <c r="S113" s="38"/>
      <c r="T113" s="1" t="b">
        <f t="shared" si="13"/>
        <v>1</v>
      </c>
      <c r="U113" s="1"/>
      <c r="V113" s="38"/>
      <c r="W113" s="1"/>
      <c r="X113" s="38"/>
      <c r="Y113" s="1"/>
      <c r="Z113" s="38"/>
      <c r="AA113" s="1"/>
      <c r="AB113" s="1"/>
      <c r="AC113" s="1"/>
      <c r="AD113" s="1"/>
      <c r="AE113" s="1"/>
      <c r="AF113" s="1"/>
      <c r="AG113" s="1"/>
      <c r="AH113" s="95"/>
      <c r="AI113" s="1"/>
      <c r="AJ113" s="1"/>
      <c r="AK113" s="1"/>
      <c r="AL113" s="1"/>
      <c r="AM113" s="1"/>
      <c r="AN113" s="1"/>
      <c r="AO113" s="1"/>
      <c r="AP113" s="1"/>
      <c r="AQ113" s="155"/>
      <c r="AR113" s="1"/>
      <c r="AS113" s="38"/>
      <c r="AT113" s="1"/>
      <c r="AU113" s="38"/>
      <c r="AV113" s="1"/>
      <c r="AW113" s="1"/>
      <c r="AX113" s="1"/>
      <c r="AY113" s="38"/>
      <c r="AZ113" s="1"/>
      <c r="BA113" s="38"/>
      <c r="BB113" s="1"/>
      <c r="BC113" s="1"/>
      <c r="BD113" s="1"/>
      <c r="BE113" s="38"/>
      <c r="BF113" s="1"/>
      <c r="BG113" s="38"/>
      <c r="BH113" s="1"/>
      <c r="BI113" s="138"/>
      <c r="BJ113" s="1"/>
      <c r="BK113" s="38"/>
      <c r="BL113" s="1"/>
      <c r="BM113" s="38"/>
      <c r="BN113" s="1"/>
      <c r="BO113" s="1"/>
      <c r="BP113" s="1"/>
      <c r="BQ113" s="38"/>
      <c r="BR113" s="1"/>
      <c r="BS113" s="38"/>
      <c r="BT113" s="1"/>
      <c r="BU113" s="1"/>
      <c r="BV113" s="1"/>
      <c r="BW113" s="38"/>
      <c r="BX113" s="1"/>
      <c r="BY113" s="38"/>
      <c r="BZ113" s="1"/>
      <c r="CA113" s="1"/>
      <c r="CB113" s="1"/>
      <c r="CC113" s="38"/>
      <c r="CD113" s="1"/>
      <c r="CE113" s="38"/>
      <c r="CF113" s="1"/>
      <c r="CG113" s="1"/>
      <c r="CH113" s="1"/>
      <c r="CI113" s="38"/>
      <c r="CJ113" s="1"/>
      <c r="CK113" s="38"/>
      <c r="CL113" s="1"/>
      <c r="CM113" s="1"/>
      <c r="CN113" s="1"/>
      <c r="CO113" s="38"/>
      <c r="CP113" s="1"/>
      <c r="CQ113" s="38"/>
      <c r="CR113" s="1"/>
      <c r="CS113" s="1"/>
      <c r="CT113" s="1"/>
      <c r="CU113" s="38"/>
      <c r="CV113" s="1"/>
      <c r="CW113" s="38"/>
      <c r="CX113" s="1"/>
      <c r="CY113" s="1"/>
      <c r="CZ113" s="1"/>
      <c r="DA113" s="38"/>
      <c r="DB113" s="1"/>
      <c r="DC113" s="38"/>
      <c r="DD113" s="1"/>
      <c r="DE113" s="1"/>
      <c r="DF113" s="1"/>
      <c r="DG113" s="38"/>
      <c r="DH113" s="1"/>
      <c r="DI113" s="38"/>
      <c r="DJ113" s="167" t="b">
        <f>SUM(AS113,AY113,BE113,BK113,BQ113,BW113,CC113,CI113,CO113,CU113,DA113,DG113)=D113</f>
        <v>1</v>
      </c>
      <c r="DK113" s="212"/>
      <c r="DL113"/>
      <c r="DM113"/>
    </row>
    <row r="114" spans="1:117" hidden="1">
      <c r="A114" s="3" t="s">
        <v>2450</v>
      </c>
      <c r="B114" s="3" t="s">
        <v>2451</v>
      </c>
      <c r="C114" s="13" t="s">
        <v>383</v>
      </c>
      <c r="D114" s="144">
        <v>12250000</v>
      </c>
      <c r="E114" s="12">
        <v>14325</v>
      </c>
      <c r="F114" s="24">
        <v>12250000</v>
      </c>
      <c r="G114" s="1"/>
      <c r="H114" s="24"/>
      <c r="I114" s="1"/>
      <c r="J114" s="24"/>
      <c r="K114" s="1"/>
      <c r="L114" s="24"/>
      <c r="M114" s="24"/>
      <c r="N114" s="24"/>
      <c r="O114" s="24"/>
      <c r="P114" s="24"/>
      <c r="Q114" s="24"/>
      <c r="R114" s="24"/>
      <c r="S114" s="38">
        <v>12250000</v>
      </c>
      <c r="T114" s="1" t="b">
        <f t="shared" si="13"/>
        <v>1</v>
      </c>
      <c r="U114" s="49"/>
      <c r="V114" s="50"/>
      <c r="W114" s="49"/>
      <c r="X114" s="50"/>
      <c r="Y114" s="49"/>
      <c r="Z114" s="50"/>
      <c r="AA114" s="49"/>
      <c r="AB114" s="49"/>
      <c r="AC114" s="49"/>
      <c r="AD114" s="49"/>
      <c r="AE114" s="49"/>
      <c r="AF114" s="49"/>
      <c r="AG114" s="49"/>
      <c r="AH114" s="95"/>
      <c r="AI114" s="1"/>
      <c r="AJ114" s="1" t="s">
        <v>76</v>
      </c>
      <c r="AK114" s="1" t="s">
        <v>76</v>
      </c>
      <c r="AL114" s="1"/>
      <c r="AM114" s="1" t="s">
        <v>58</v>
      </c>
      <c r="AN114" s="1" t="s">
        <v>58</v>
      </c>
      <c r="AO114" s="1" t="s">
        <v>58</v>
      </c>
      <c r="AP114" s="49"/>
      <c r="AQ114" s="158"/>
      <c r="AR114" s="49"/>
      <c r="AS114" s="50"/>
      <c r="AT114" s="49"/>
      <c r="AU114" s="50"/>
      <c r="AV114" s="49"/>
      <c r="AW114" s="49"/>
      <c r="AX114" s="49"/>
      <c r="AY114" s="50"/>
      <c r="AZ114" s="49"/>
      <c r="BA114" s="50"/>
      <c r="BB114" s="49"/>
      <c r="BC114" s="49"/>
      <c r="BD114" s="49"/>
      <c r="BE114" s="50"/>
      <c r="BF114" s="49"/>
      <c r="BG114" s="50"/>
      <c r="BH114" s="49"/>
      <c r="BI114" s="141"/>
      <c r="BJ114" s="49"/>
      <c r="BK114" s="50"/>
      <c r="BL114" s="49"/>
      <c r="BM114" s="50"/>
      <c r="BN114" s="49"/>
      <c r="BO114" s="49"/>
      <c r="BP114" s="49"/>
      <c r="BQ114" s="50"/>
      <c r="BR114" s="49"/>
      <c r="BS114" s="50"/>
      <c r="BT114" s="49"/>
      <c r="BU114" s="49"/>
      <c r="BV114" s="49"/>
      <c r="BW114" s="50"/>
      <c r="BX114" s="49"/>
      <c r="BY114" s="50"/>
      <c r="BZ114" s="49"/>
      <c r="CA114" s="49"/>
      <c r="CB114" s="49"/>
      <c r="CC114" s="50"/>
      <c r="CD114" s="49"/>
      <c r="CE114" s="50"/>
      <c r="CF114" s="49"/>
      <c r="CG114" s="49"/>
      <c r="CH114" s="49"/>
      <c r="CI114" s="50"/>
      <c r="CJ114" s="49"/>
      <c r="CK114" s="50"/>
      <c r="CL114" s="49"/>
      <c r="CM114" s="49"/>
      <c r="CN114" s="49"/>
      <c r="CO114" s="50"/>
      <c r="CP114" s="49"/>
      <c r="CQ114" s="50"/>
      <c r="CR114" s="49"/>
      <c r="CS114" s="49"/>
      <c r="CT114" s="49"/>
      <c r="CU114" s="50"/>
      <c r="CV114" s="49"/>
      <c r="CW114" s="50"/>
      <c r="CX114" s="49"/>
      <c r="CY114" s="49"/>
      <c r="CZ114" s="49"/>
      <c r="DA114" s="50"/>
      <c r="DB114" s="49"/>
      <c r="DC114" s="50"/>
      <c r="DD114" s="49"/>
      <c r="DE114" s="49"/>
      <c r="DF114" s="49"/>
      <c r="DG114" s="50"/>
      <c r="DH114" s="49"/>
      <c r="DI114" s="50"/>
      <c r="DJ114" s="167" t="b">
        <f>SUM(AS114,AY114,BE114,BK114,BQ114,BW114,CC114,CI114,CO114,CU114,DA114,DG114)=D114</f>
        <v>0</v>
      </c>
      <c r="DK114" s="212"/>
      <c r="DL114"/>
      <c r="DM114"/>
    </row>
    <row r="115" spans="1:117" hidden="1">
      <c r="A115" s="3" t="s">
        <v>2452</v>
      </c>
      <c r="B115" s="3" t="s">
        <v>2453</v>
      </c>
      <c r="C115" s="13" t="s">
        <v>383</v>
      </c>
      <c r="D115" s="144">
        <v>24366667</v>
      </c>
      <c r="E115" s="12">
        <v>13825</v>
      </c>
      <c r="F115" s="24">
        <v>24366667</v>
      </c>
      <c r="G115" s="1"/>
      <c r="H115" s="24"/>
      <c r="I115" s="1"/>
      <c r="J115" s="24"/>
      <c r="K115" s="1"/>
      <c r="L115" s="24"/>
      <c r="M115" s="24"/>
      <c r="N115" s="24"/>
      <c r="O115" s="24"/>
      <c r="P115" s="24"/>
      <c r="Q115" s="24"/>
      <c r="R115" s="24"/>
      <c r="S115" s="38">
        <v>24366667</v>
      </c>
      <c r="T115" s="1" t="b">
        <f t="shared" si="13"/>
        <v>1</v>
      </c>
      <c r="U115" s="49"/>
      <c r="V115" s="50"/>
      <c r="W115" s="49"/>
      <c r="X115" s="50"/>
      <c r="Y115" s="49"/>
      <c r="Z115" s="50"/>
      <c r="AA115" s="49"/>
      <c r="AB115" s="49"/>
      <c r="AC115" s="49"/>
      <c r="AD115" s="49"/>
      <c r="AE115" s="49"/>
      <c r="AF115" s="49"/>
      <c r="AG115" s="49"/>
      <c r="AH115" s="97"/>
      <c r="AI115" s="49"/>
      <c r="AJ115" s="1" t="s">
        <v>76</v>
      </c>
      <c r="AK115" s="1" t="s">
        <v>76</v>
      </c>
      <c r="AL115" s="1"/>
      <c r="AM115" s="1" t="s">
        <v>58</v>
      </c>
      <c r="AN115" s="1" t="s">
        <v>76</v>
      </c>
      <c r="AO115" s="1" t="s">
        <v>58</v>
      </c>
      <c r="AP115" s="1" t="s">
        <v>2454</v>
      </c>
      <c r="AQ115" s="155">
        <v>45968</v>
      </c>
      <c r="AR115" s="1"/>
      <c r="AS115" s="38">
        <v>3116667</v>
      </c>
      <c r="AT115" s="1">
        <v>81681004</v>
      </c>
      <c r="AU115" s="38">
        <v>1</v>
      </c>
      <c r="AV115" s="1"/>
      <c r="AW115" s="1"/>
      <c r="AX115" s="1"/>
      <c r="AY115" s="38"/>
      <c r="AZ115" s="1"/>
      <c r="BA115" s="38"/>
      <c r="BB115" s="1"/>
      <c r="BC115" s="1"/>
      <c r="BD115" s="1"/>
      <c r="BE115" s="38"/>
      <c r="BF115" s="1"/>
      <c r="BG115" s="38"/>
      <c r="BH115" s="1"/>
      <c r="BI115" s="138"/>
      <c r="BJ115" s="1"/>
      <c r="BK115" s="38"/>
      <c r="BL115" s="1"/>
      <c r="BM115" s="38"/>
      <c r="BN115" s="1"/>
      <c r="BO115" s="1"/>
      <c r="BP115" s="1"/>
      <c r="BQ115" s="38"/>
      <c r="BR115" s="1"/>
      <c r="BS115" s="38"/>
      <c r="BT115" s="1"/>
      <c r="BU115" s="1"/>
      <c r="BV115" s="1"/>
      <c r="BW115" s="38"/>
      <c r="BX115" s="1"/>
      <c r="BY115" s="38"/>
      <c r="BZ115" s="1"/>
      <c r="CA115" s="1"/>
      <c r="CB115" s="1"/>
      <c r="CC115" s="38"/>
      <c r="CD115" s="1"/>
      <c r="CE115" s="38"/>
      <c r="CF115" s="1"/>
      <c r="CG115" s="1"/>
      <c r="CH115" s="1"/>
      <c r="CI115" s="38"/>
      <c r="CJ115" s="1"/>
      <c r="CK115" s="38"/>
      <c r="CL115" s="1"/>
      <c r="CM115" s="1"/>
      <c r="CN115" s="1"/>
      <c r="CO115" s="38"/>
      <c r="CP115" s="1"/>
      <c r="CQ115" s="38"/>
      <c r="CR115" s="1"/>
      <c r="CS115" s="1"/>
      <c r="CT115" s="1"/>
      <c r="CU115" s="38"/>
      <c r="CV115" s="1"/>
      <c r="CW115" s="38"/>
      <c r="CX115" s="1"/>
      <c r="CY115" s="1"/>
      <c r="CZ115" s="1"/>
      <c r="DA115" s="38"/>
      <c r="DB115" s="1"/>
      <c r="DC115" s="38"/>
      <c r="DD115" s="1"/>
      <c r="DE115" s="1"/>
      <c r="DF115" s="1"/>
      <c r="DG115" s="38"/>
      <c r="DH115" s="1"/>
      <c r="DI115" s="38"/>
      <c r="DJ115" s="167" t="b">
        <f>SUM(AS115,AY115,BE115,BK115,BQ115,BW115,CC115,CI115,CO115,CU115,DA115,DG115)=D115</f>
        <v>0</v>
      </c>
      <c r="DK115" s="212"/>
      <c r="DL115"/>
      <c r="DM115"/>
    </row>
    <row r="116" spans="1:117" hidden="1">
      <c r="A116" s="3" t="s">
        <v>2455</v>
      </c>
      <c r="B116" s="3" t="s">
        <v>2435</v>
      </c>
      <c r="C116" s="13" t="s">
        <v>537</v>
      </c>
      <c r="D116" s="144" t="s">
        <v>2456</v>
      </c>
      <c r="E116" s="12"/>
      <c r="F116" s="24"/>
      <c r="G116" s="1"/>
      <c r="H116" s="24"/>
      <c r="I116" s="1"/>
      <c r="J116" s="24"/>
      <c r="K116" s="1"/>
      <c r="L116" s="24"/>
      <c r="M116" s="24"/>
      <c r="N116" s="24"/>
      <c r="O116" s="24"/>
      <c r="P116" s="24"/>
      <c r="Q116" s="24"/>
      <c r="R116" s="24"/>
      <c r="S116" s="38"/>
      <c r="T116" s="1" t="b">
        <f t="shared" si="13"/>
        <v>0</v>
      </c>
      <c r="U116" s="1"/>
      <c r="V116" s="38"/>
      <c r="W116" s="1"/>
      <c r="X116" s="38"/>
      <c r="Y116" s="1"/>
      <c r="Z116" s="38"/>
      <c r="AA116" s="1"/>
      <c r="AB116" s="1"/>
      <c r="AC116" s="1"/>
      <c r="AD116" s="1"/>
      <c r="AE116" s="1"/>
      <c r="AF116" s="1"/>
      <c r="AG116" s="1"/>
      <c r="AH116" s="95"/>
      <c r="AI116" s="1"/>
      <c r="AJ116" s="1"/>
      <c r="AK116" s="1"/>
      <c r="AL116" s="1"/>
      <c r="AM116" s="1"/>
      <c r="AN116" s="1"/>
      <c r="AO116" s="1"/>
      <c r="AP116" s="1"/>
      <c r="AQ116" s="155"/>
      <c r="AR116" s="1"/>
      <c r="AS116" s="38"/>
      <c r="AT116" s="1"/>
      <c r="AU116" s="38"/>
      <c r="AV116" s="1"/>
      <c r="AW116" s="1"/>
      <c r="AX116" s="1"/>
      <c r="AY116" s="38"/>
      <c r="AZ116" s="1"/>
      <c r="BA116" s="38"/>
      <c r="BB116" s="1"/>
      <c r="BC116" s="1"/>
      <c r="BD116" s="1"/>
      <c r="BE116" s="38"/>
      <c r="BF116" s="1"/>
      <c r="BG116" s="38"/>
      <c r="BH116" s="1"/>
      <c r="BI116" s="138"/>
      <c r="BJ116" s="1"/>
      <c r="BK116" s="38"/>
      <c r="BL116" s="1"/>
      <c r="BM116" s="38"/>
      <c r="BN116" s="1"/>
      <c r="BO116" s="1"/>
      <c r="BP116" s="1"/>
      <c r="BQ116" s="38"/>
      <c r="BR116" s="1"/>
      <c r="BS116" s="38"/>
      <c r="BT116" s="1"/>
      <c r="BU116" s="1"/>
      <c r="BV116" s="1"/>
      <c r="BW116" s="38"/>
      <c r="BX116" s="1"/>
      <c r="BY116" s="38"/>
      <c r="BZ116" s="1"/>
      <c r="CA116" s="1"/>
      <c r="CB116" s="1"/>
      <c r="CC116" s="38"/>
      <c r="CD116" s="1"/>
      <c r="CE116" s="38"/>
      <c r="CF116" s="1"/>
      <c r="CG116" s="1"/>
      <c r="CH116" s="1"/>
      <c r="CI116" s="38"/>
      <c r="CJ116" s="1"/>
      <c r="CK116" s="38"/>
      <c r="CL116" s="1"/>
      <c r="CM116" s="1"/>
      <c r="CN116" s="1"/>
      <c r="CO116" s="38"/>
      <c r="CP116" s="1"/>
      <c r="CQ116" s="38"/>
      <c r="CR116" s="1"/>
      <c r="CS116" s="1"/>
      <c r="CT116" s="1"/>
      <c r="CU116" s="38"/>
      <c r="CV116" s="1"/>
      <c r="CW116" s="38"/>
      <c r="CX116" s="1"/>
      <c r="CY116" s="1"/>
      <c r="CZ116" s="1"/>
      <c r="DA116" s="38"/>
      <c r="DB116" s="1"/>
      <c r="DC116" s="38"/>
      <c r="DD116" s="1"/>
      <c r="DE116" s="1"/>
      <c r="DF116" s="1"/>
      <c r="DG116" s="38"/>
      <c r="DH116" s="1"/>
      <c r="DI116" s="38"/>
      <c r="DJ116" s="167" t="b">
        <f>SUM(AS116,AY116,BE116,BK116,BQ116,BW116,CC116,CI116,CO116,CU116,DA116,DG116)=D116</f>
        <v>0</v>
      </c>
      <c r="DK116" s="212"/>
      <c r="DL116"/>
      <c r="DM116"/>
    </row>
    <row r="117" spans="1:117" hidden="1">
      <c r="A117" s="5" t="s">
        <v>1281</v>
      </c>
      <c r="B117" s="5" t="s">
        <v>284</v>
      </c>
      <c r="C117" s="13" t="s">
        <v>537</v>
      </c>
      <c r="D117" s="144"/>
      <c r="E117" s="12"/>
      <c r="F117" s="24"/>
      <c r="G117" s="1"/>
      <c r="H117" s="24"/>
      <c r="I117" s="1"/>
      <c r="J117" s="24"/>
      <c r="K117" s="1"/>
      <c r="L117" s="24"/>
      <c r="M117" s="24"/>
      <c r="N117" s="24"/>
      <c r="O117" s="24"/>
      <c r="P117" s="24"/>
      <c r="Q117" s="24"/>
      <c r="R117" s="24"/>
      <c r="S117" s="38"/>
      <c r="T117" s="1" t="b">
        <f t="shared" si="13"/>
        <v>1</v>
      </c>
      <c r="U117" s="1"/>
      <c r="V117" s="38"/>
      <c r="W117" s="1"/>
      <c r="X117" s="38"/>
      <c r="Y117" s="1"/>
      <c r="Z117" s="38"/>
      <c r="AA117" s="1"/>
      <c r="AB117" s="1"/>
      <c r="AC117" s="1"/>
      <c r="AD117" s="1"/>
      <c r="AE117" s="1"/>
      <c r="AF117" s="1"/>
      <c r="AG117" s="1"/>
      <c r="AH117" s="95"/>
      <c r="AI117" s="1"/>
      <c r="AJ117" s="1"/>
      <c r="AK117" s="1"/>
      <c r="AL117" s="1"/>
      <c r="AM117" s="1"/>
      <c r="AN117" s="1"/>
      <c r="AO117" s="1"/>
      <c r="AP117" s="1"/>
      <c r="AQ117" s="155"/>
      <c r="AR117" s="1"/>
      <c r="AS117" s="38"/>
      <c r="AT117" s="1"/>
      <c r="AU117" s="38"/>
      <c r="AV117" s="1"/>
      <c r="AW117" s="1"/>
      <c r="AX117" s="1"/>
      <c r="AY117" s="38"/>
      <c r="AZ117" s="1"/>
      <c r="BA117" s="38"/>
      <c r="BB117" s="1"/>
      <c r="BC117" s="1"/>
      <c r="BD117" s="1"/>
      <c r="BE117" s="38"/>
      <c r="BF117" s="1"/>
      <c r="BG117" s="38"/>
      <c r="BH117" s="1"/>
      <c r="BI117" s="138"/>
      <c r="BJ117" s="1"/>
      <c r="BK117" s="38"/>
      <c r="BL117" s="1"/>
      <c r="BM117" s="38"/>
      <c r="BN117" s="1"/>
      <c r="BO117" s="1"/>
      <c r="BP117" s="1"/>
      <c r="BQ117" s="38"/>
      <c r="BR117" s="1"/>
      <c r="BS117" s="38"/>
      <c r="BT117" s="1"/>
      <c r="BU117" s="1"/>
      <c r="BV117" s="1"/>
      <c r="BW117" s="38"/>
      <c r="BX117" s="1"/>
      <c r="BY117" s="38"/>
      <c r="BZ117" s="1"/>
      <c r="CA117" s="1"/>
      <c r="CB117" s="1"/>
      <c r="CC117" s="38"/>
      <c r="CD117" s="1"/>
      <c r="CE117" s="38"/>
      <c r="CF117" s="1"/>
      <c r="CG117" s="1"/>
      <c r="CH117" s="1"/>
      <c r="CI117" s="38"/>
      <c r="CJ117" s="1"/>
      <c r="CK117" s="38"/>
      <c r="CL117" s="1"/>
      <c r="CM117" s="1"/>
      <c r="CN117" s="1"/>
      <c r="CO117" s="38"/>
      <c r="CP117" s="1"/>
      <c r="CQ117" s="38"/>
      <c r="CR117" s="1"/>
      <c r="CS117" s="1"/>
      <c r="CT117" s="1"/>
      <c r="CU117" s="38"/>
      <c r="CV117" s="1"/>
      <c r="CW117" s="38"/>
      <c r="CX117" s="1"/>
      <c r="CY117" s="1"/>
      <c r="CZ117" s="1"/>
      <c r="DA117" s="38"/>
      <c r="DB117" s="1"/>
      <c r="DC117" s="38"/>
      <c r="DD117" s="1"/>
      <c r="DE117" s="1"/>
      <c r="DF117" s="1"/>
      <c r="DG117" s="38"/>
      <c r="DH117" s="1"/>
      <c r="DI117" s="38"/>
      <c r="DJ117" s="167" t="b">
        <f>SUM(AS117,AY117,BE117,BK117,BQ117,BW117,CC117,CI117,CO117,CU117,DA117,DG117)=D117</f>
        <v>1</v>
      </c>
      <c r="DK117" s="212"/>
      <c r="DL117"/>
      <c r="DM117"/>
    </row>
    <row r="118" spans="1:117" s="472" customFormat="1" hidden="1">
      <c r="A118" s="462" t="s">
        <v>2457</v>
      </c>
      <c r="B118" s="462" t="s">
        <v>833</v>
      </c>
      <c r="C118" s="463" t="s">
        <v>537</v>
      </c>
      <c r="D118" s="464">
        <v>149933333</v>
      </c>
      <c r="E118" s="444">
        <v>19225</v>
      </c>
      <c r="F118" s="446">
        <v>66395322</v>
      </c>
      <c r="G118" s="447">
        <v>125</v>
      </c>
      <c r="H118" s="446">
        <v>83538011</v>
      </c>
      <c r="I118" s="447"/>
      <c r="J118" s="446"/>
      <c r="K118" s="447"/>
      <c r="L118" s="446"/>
      <c r="M118" s="446"/>
      <c r="N118" s="446"/>
      <c r="O118" s="446"/>
      <c r="P118" s="446"/>
      <c r="Q118" s="446"/>
      <c r="R118" s="446"/>
      <c r="S118" s="453">
        <f>+F118+H118+J118+L118</f>
        <v>149933333</v>
      </c>
      <c r="T118" s="447" t="b">
        <f t="shared" si="13"/>
        <v>1</v>
      </c>
      <c r="U118" s="447">
        <v>2625</v>
      </c>
      <c r="V118" s="453">
        <v>83538011</v>
      </c>
      <c r="W118" s="447">
        <v>27625</v>
      </c>
      <c r="X118" s="453">
        <v>66395322</v>
      </c>
      <c r="Y118" s="447"/>
      <c r="Z118" s="453"/>
      <c r="AA118" s="447"/>
      <c r="AB118" s="447"/>
      <c r="AC118" s="447"/>
      <c r="AD118" s="447"/>
      <c r="AE118" s="447"/>
      <c r="AF118" s="447"/>
      <c r="AG118" s="453">
        <f>V118+X118</f>
        <v>149933333</v>
      </c>
      <c r="AH118" s="465" t="b">
        <v>1</v>
      </c>
      <c r="AI118" s="447"/>
      <c r="AJ118" s="447" t="s">
        <v>58</v>
      </c>
      <c r="AK118" s="447" t="s">
        <v>58</v>
      </c>
      <c r="AL118" s="447" t="s">
        <v>2458</v>
      </c>
      <c r="AM118" s="447"/>
      <c r="AN118" s="447" t="s">
        <v>58</v>
      </c>
      <c r="AO118" s="447"/>
      <c r="AP118" s="447" t="s">
        <v>2459</v>
      </c>
      <c r="AQ118" s="466">
        <v>45708</v>
      </c>
      <c r="AR118" s="447"/>
      <c r="AS118" s="453">
        <v>3466667</v>
      </c>
      <c r="AT118" s="447">
        <v>83717292</v>
      </c>
      <c r="AU118" s="453">
        <v>462200</v>
      </c>
      <c r="AV118" s="447" t="s">
        <v>2460</v>
      </c>
      <c r="AW118" s="454">
        <v>45726</v>
      </c>
      <c r="AX118" s="447"/>
      <c r="AY118" s="453">
        <v>13000000</v>
      </c>
      <c r="AZ118" s="447">
        <v>83717329</v>
      </c>
      <c r="BA118" s="453">
        <v>1540400</v>
      </c>
      <c r="BB118" s="447" t="s">
        <v>2461</v>
      </c>
      <c r="BC118" s="454">
        <v>45753</v>
      </c>
      <c r="BD118" s="447"/>
      <c r="BE118" s="453">
        <v>13000000</v>
      </c>
      <c r="BF118" s="447">
        <v>85354806</v>
      </c>
      <c r="BG118" s="453">
        <v>1540400</v>
      </c>
      <c r="BH118" s="447" t="s">
        <v>2462</v>
      </c>
      <c r="BI118" s="467">
        <v>45789</v>
      </c>
      <c r="BJ118" s="447"/>
      <c r="BK118" s="453">
        <v>13000000</v>
      </c>
      <c r="BL118" s="447">
        <v>86165794</v>
      </c>
      <c r="BM118" s="453">
        <v>1540400</v>
      </c>
      <c r="BN118" s="447" t="s">
        <v>2463</v>
      </c>
      <c r="BO118" s="454">
        <v>45821</v>
      </c>
      <c r="BP118" s="447"/>
      <c r="BQ118" s="453">
        <v>13000000</v>
      </c>
      <c r="BR118" s="447">
        <v>86165794</v>
      </c>
      <c r="BS118" s="453">
        <v>1540400</v>
      </c>
      <c r="BT118" s="447" t="s">
        <v>2464</v>
      </c>
      <c r="BU118" s="454">
        <v>45858</v>
      </c>
      <c r="BV118" s="447"/>
      <c r="BW118" s="453">
        <v>13000000</v>
      </c>
      <c r="BX118" s="447">
        <v>87734312</v>
      </c>
      <c r="BY118" s="453">
        <v>1540400</v>
      </c>
      <c r="BZ118" s="447" t="s">
        <v>2465</v>
      </c>
      <c r="CA118" s="454">
        <v>45882</v>
      </c>
      <c r="CB118" s="447"/>
      <c r="CC118" s="453">
        <v>13000000</v>
      </c>
      <c r="CD118" s="447">
        <v>88586316</v>
      </c>
      <c r="CE118" s="453">
        <v>1540400</v>
      </c>
      <c r="CF118" s="447" t="s">
        <v>2466</v>
      </c>
      <c r="CG118" s="454">
        <v>45919</v>
      </c>
      <c r="CH118" s="447"/>
      <c r="CI118" s="453">
        <v>13000000</v>
      </c>
      <c r="CJ118" s="447">
        <v>89194410</v>
      </c>
      <c r="CK118" s="453">
        <v>1540400</v>
      </c>
      <c r="CL118" s="447" t="s">
        <v>2467</v>
      </c>
      <c r="CM118" s="454">
        <v>45940</v>
      </c>
      <c r="CN118" s="447"/>
      <c r="CO118" s="453">
        <v>13000000</v>
      </c>
      <c r="CP118" s="447">
        <v>90202593</v>
      </c>
      <c r="CQ118" s="453">
        <v>1540400</v>
      </c>
      <c r="CR118" s="447" t="s">
        <v>2468</v>
      </c>
      <c r="CS118" s="454">
        <v>45980</v>
      </c>
      <c r="CT118" s="447"/>
      <c r="CU118" s="453">
        <v>13000000</v>
      </c>
      <c r="CV118" s="447">
        <v>91036030</v>
      </c>
      <c r="CW118" s="453">
        <v>1540400</v>
      </c>
      <c r="CX118" s="447" t="s">
        <v>2469</v>
      </c>
      <c r="CY118" s="454">
        <v>45993</v>
      </c>
      <c r="CZ118" s="447"/>
      <c r="DA118" s="453">
        <v>13000000</v>
      </c>
      <c r="DB118" s="447">
        <v>91841488</v>
      </c>
      <c r="DC118" s="468">
        <v>1540400</v>
      </c>
      <c r="DD118" s="447" t="s">
        <v>2470</v>
      </c>
      <c r="DE118" s="454">
        <v>46010</v>
      </c>
      <c r="DF118" s="447"/>
      <c r="DG118" s="453">
        <v>13000000</v>
      </c>
      <c r="DH118" s="447">
        <v>92518566</v>
      </c>
      <c r="DI118" s="453">
        <v>1509200</v>
      </c>
      <c r="DJ118" s="469" t="b">
        <f>SUM(AS118,AY118,BE118,BK118,BQ118,BW118,CC118,CI118,CO118,CU118,DA118,DG118)=D118</f>
        <v>0</v>
      </c>
      <c r="DK118" s="470" t="s">
        <v>2471</v>
      </c>
      <c r="DL118" s="471"/>
      <c r="DM118" s="471"/>
    </row>
    <row r="119" spans="1:117" s="737" customFormat="1" hidden="1">
      <c r="A119" s="729" t="s">
        <v>2472</v>
      </c>
      <c r="B119" s="729" t="s">
        <v>1192</v>
      </c>
      <c r="C119" s="730" t="s">
        <v>537</v>
      </c>
      <c r="D119" s="731">
        <v>139020000</v>
      </c>
      <c r="E119" s="711">
        <v>19425</v>
      </c>
      <c r="F119" s="713">
        <v>24000000</v>
      </c>
      <c r="G119" s="714">
        <v>225</v>
      </c>
      <c r="H119" s="713">
        <v>115200000</v>
      </c>
      <c r="I119" s="714"/>
      <c r="J119" s="713"/>
      <c r="K119" s="714"/>
      <c r="L119" s="713"/>
      <c r="M119" s="713"/>
      <c r="N119" s="713"/>
      <c r="O119" s="713"/>
      <c r="P119" s="713"/>
      <c r="Q119" s="713"/>
      <c r="R119" s="713"/>
      <c r="S119" s="720">
        <v>139020000</v>
      </c>
      <c r="T119" s="714" t="b">
        <f t="shared" si="13"/>
        <v>1</v>
      </c>
      <c r="U119" s="714">
        <v>30925</v>
      </c>
      <c r="V119" s="720">
        <v>24000000</v>
      </c>
      <c r="W119" s="714">
        <v>31125</v>
      </c>
      <c r="X119" s="720">
        <v>115020</v>
      </c>
      <c r="Y119" s="714"/>
      <c r="Z119" s="720"/>
      <c r="AA119" s="714"/>
      <c r="AB119" s="714"/>
      <c r="AC119" s="714"/>
      <c r="AD119" s="714"/>
      <c r="AE119" s="714"/>
      <c r="AF119" s="714"/>
      <c r="AG119" s="714"/>
      <c r="AH119" s="732"/>
      <c r="AI119" s="714"/>
      <c r="AJ119" s="714" t="s">
        <v>58</v>
      </c>
      <c r="AK119" s="714" t="s">
        <v>58</v>
      </c>
      <c r="AL119" s="714">
        <v>3.6047994000039296E+16</v>
      </c>
      <c r="AM119" s="714"/>
      <c r="AN119" s="714" t="s">
        <v>58</v>
      </c>
      <c r="AO119" s="714"/>
      <c r="AP119" s="714" t="s">
        <v>2473</v>
      </c>
      <c r="AQ119" s="733">
        <v>45714</v>
      </c>
      <c r="AR119" s="714"/>
      <c r="AS119" s="720">
        <v>1680000</v>
      </c>
      <c r="AT119" s="714">
        <v>83574061</v>
      </c>
      <c r="AU119" s="720">
        <v>1349600</v>
      </c>
      <c r="AV119" s="714" t="s">
        <v>2474</v>
      </c>
      <c r="AW119" s="724">
        <v>45725</v>
      </c>
      <c r="AX119" s="714"/>
      <c r="AY119" s="720">
        <v>12600000</v>
      </c>
      <c r="AZ119" s="714">
        <v>84615356</v>
      </c>
      <c r="BA119" s="720">
        <v>1465700</v>
      </c>
      <c r="BB119" s="714"/>
      <c r="BC119" s="724">
        <v>45750</v>
      </c>
      <c r="BD119" s="714"/>
      <c r="BE119" s="720">
        <v>12600000</v>
      </c>
      <c r="BF119" s="714">
        <v>84615356</v>
      </c>
      <c r="BG119" s="720">
        <v>1465700</v>
      </c>
      <c r="BH119" s="714"/>
      <c r="BI119" s="734">
        <v>45783</v>
      </c>
      <c r="BJ119" s="714"/>
      <c r="BK119" s="720">
        <v>12600000</v>
      </c>
      <c r="BL119" s="714">
        <v>85839674</v>
      </c>
      <c r="BM119" s="720">
        <v>1465700</v>
      </c>
      <c r="BN119" s="714"/>
      <c r="BO119" s="724">
        <v>45818</v>
      </c>
      <c r="BP119" s="714"/>
      <c r="BQ119" s="720">
        <v>12600000</v>
      </c>
      <c r="BR119" s="714">
        <v>86836884</v>
      </c>
      <c r="BS119" s="720">
        <v>1465700</v>
      </c>
      <c r="BT119" s="714"/>
      <c r="BU119" s="724">
        <v>45840</v>
      </c>
      <c r="BV119" s="714"/>
      <c r="BW119" s="720">
        <v>12600000</v>
      </c>
      <c r="BX119" s="714">
        <v>87712470</v>
      </c>
      <c r="BY119" s="720">
        <v>1465700</v>
      </c>
      <c r="BZ119" s="714"/>
      <c r="CA119" s="724">
        <v>45875</v>
      </c>
      <c r="CB119" s="714"/>
      <c r="CC119" s="720">
        <v>12600000</v>
      </c>
      <c r="CD119" s="714">
        <v>87712470</v>
      </c>
      <c r="CE119" s="720">
        <v>1465700</v>
      </c>
      <c r="CF119" s="714"/>
      <c r="CG119" s="724">
        <v>45905</v>
      </c>
      <c r="CH119" s="714"/>
      <c r="CI119" s="720">
        <v>12600000</v>
      </c>
      <c r="CJ119" s="714">
        <v>88482589</v>
      </c>
      <c r="CK119" s="720">
        <v>1465700</v>
      </c>
      <c r="CL119" s="714"/>
      <c r="CM119" s="724">
        <v>45932</v>
      </c>
      <c r="CN119" s="714"/>
      <c r="CO119" s="720">
        <v>12600000</v>
      </c>
      <c r="CP119" s="714">
        <v>90170454</v>
      </c>
      <c r="CQ119" s="720">
        <v>1465700</v>
      </c>
      <c r="CR119" s="714"/>
      <c r="CS119" s="724">
        <v>45967</v>
      </c>
      <c r="CT119" s="714"/>
      <c r="CU119" s="720">
        <v>12600000</v>
      </c>
      <c r="CV119" s="714">
        <v>90964731</v>
      </c>
      <c r="CW119" s="720">
        <v>1465700</v>
      </c>
      <c r="CX119" s="714" t="s">
        <v>2475</v>
      </c>
      <c r="CY119" s="724">
        <v>45992</v>
      </c>
      <c r="CZ119" s="714"/>
      <c r="DA119" s="720">
        <v>12600000</v>
      </c>
      <c r="DB119" s="714">
        <v>91817761</v>
      </c>
      <c r="DC119" s="720">
        <v>1465700</v>
      </c>
      <c r="DD119" s="714" t="s">
        <v>2476</v>
      </c>
      <c r="DE119" s="724">
        <v>46009</v>
      </c>
      <c r="DF119" s="714"/>
      <c r="DG119" s="720">
        <v>11340000</v>
      </c>
      <c r="DH119" s="714">
        <v>92383936</v>
      </c>
      <c r="DI119" s="720">
        <v>1465700</v>
      </c>
      <c r="DJ119" s="725" t="b">
        <f>SUM(AS119,AY119,BE119,BK119,BQ119,BW119,CC119,CI119,CO119,CU119,DA119,DG119)=D119</f>
        <v>1</v>
      </c>
      <c r="DK119" s="735">
        <f>+DA119+CU119+CO119+CI119+CC119+BW119+BQ119+BK119+BE119+AY119+AS119</f>
        <v>127680000</v>
      </c>
      <c r="DL119" s="736">
        <v>139020000</v>
      </c>
      <c r="DM119" s="736">
        <f>+DK119-DL119</f>
        <v>-11340000</v>
      </c>
    </row>
    <row r="120" spans="1:117" hidden="1">
      <c r="A120" s="5" t="s">
        <v>2477</v>
      </c>
      <c r="B120" s="5" t="s">
        <v>2478</v>
      </c>
      <c r="C120" s="13" t="s">
        <v>537</v>
      </c>
      <c r="D120" s="144">
        <v>66000000</v>
      </c>
      <c r="E120" s="12">
        <v>27825</v>
      </c>
      <c r="F120" s="24">
        <v>9000000</v>
      </c>
      <c r="G120" s="1">
        <v>2325</v>
      </c>
      <c r="H120" s="24">
        <v>57000000</v>
      </c>
      <c r="I120" s="1"/>
      <c r="J120" s="24"/>
      <c r="K120" s="1"/>
      <c r="L120" s="24"/>
      <c r="M120" s="24"/>
      <c r="N120" s="24"/>
      <c r="O120" s="24"/>
      <c r="P120" s="24"/>
      <c r="Q120" s="24"/>
      <c r="R120" s="24"/>
      <c r="S120" s="38">
        <v>66000000</v>
      </c>
      <c r="T120" s="1" t="b">
        <f t="shared" si="13"/>
        <v>1</v>
      </c>
      <c r="U120" s="1"/>
      <c r="V120" s="38"/>
      <c r="W120" s="1"/>
      <c r="X120" s="38"/>
      <c r="Y120" s="1"/>
      <c r="Z120" s="38"/>
      <c r="AA120" s="1"/>
      <c r="AB120" s="1"/>
      <c r="AC120" s="1"/>
      <c r="AD120" s="1"/>
      <c r="AE120" s="1"/>
      <c r="AF120" s="1"/>
      <c r="AG120" s="1"/>
      <c r="AH120" s="95"/>
      <c r="AI120" s="1"/>
      <c r="AJ120" s="1" t="s">
        <v>58</v>
      </c>
      <c r="AK120" s="1" t="s">
        <v>58</v>
      </c>
      <c r="AL120" s="1" t="s">
        <v>2479</v>
      </c>
      <c r="AM120" s="1"/>
      <c r="AN120" s="1" t="s">
        <v>58</v>
      </c>
      <c r="AO120" s="1"/>
      <c r="AP120" s="1"/>
      <c r="AQ120" s="155"/>
      <c r="AR120" s="1"/>
      <c r="AS120" s="38"/>
      <c r="AT120" s="1"/>
      <c r="AU120" s="38"/>
      <c r="AV120" s="1"/>
      <c r="AW120" s="1"/>
      <c r="AX120" s="1"/>
      <c r="AY120" s="38"/>
      <c r="AZ120" s="1"/>
      <c r="BA120" s="38"/>
      <c r="BB120" s="1"/>
      <c r="BC120" s="1"/>
      <c r="BD120" s="1"/>
      <c r="BE120" s="38"/>
      <c r="BF120" s="1"/>
      <c r="BG120" s="38"/>
      <c r="BH120" s="1"/>
      <c r="BI120" s="138"/>
      <c r="BJ120" s="1"/>
      <c r="BK120" s="38"/>
      <c r="BL120" s="1"/>
      <c r="BM120" s="38"/>
      <c r="BN120" s="1"/>
      <c r="BO120" s="1"/>
      <c r="BP120" s="1"/>
      <c r="BQ120" s="38"/>
      <c r="BR120" s="1"/>
      <c r="BS120" s="38"/>
      <c r="BT120" s="1"/>
      <c r="BU120" s="1"/>
      <c r="BV120" s="1"/>
      <c r="BW120" s="38"/>
      <c r="BX120" s="1"/>
      <c r="BY120" s="38"/>
      <c r="BZ120" s="1"/>
      <c r="CA120" s="1"/>
      <c r="CB120" s="1"/>
      <c r="CC120" s="38"/>
      <c r="CD120" s="1"/>
      <c r="CE120" s="38"/>
      <c r="CF120" s="1"/>
      <c r="CG120" s="1"/>
      <c r="CH120" s="1"/>
      <c r="CI120" s="38"/>
      <c r="CJ120" s="1"/>
      <c r="CK120" s="38"/>
      <c r="CL120" s="1"/>
      <c r="CM120" s="1"/>
      <c r="CN120" s="1"/>
      <c r="CO120" s="38"/>
      <c r="CP120" s="1"/>
      <c r="CQ120" s="38"/>
      <c r="CR120" s="1"/>
      <c r="CS120" s="1"/>
      <c r="CT120" s="1"/>
      <c r="CU120" s="38"/>
      <c r="CV120" s="1"/>
      <c r="CW120" s="38"/>
      <c r="CX120" s="1"/>
      <c r="CY120" s="1"/>
      <c r="CZ120" s="1"/>
      <c r="DA120" s="38"/>
      <c r="DB120" s="1"/>
      <c r="DC120" s="38"/>
      <c r="DD120" s="1"/>
      <c r="DE120" s="1"/>
      <c r="DF120" s="1"/>
      <c r="DG120" s="38"/>
      <c r="DH120" s="1"/>
      <c r="DI120" s="38"/>
      <c r="DJ120" s="167" t="b">
        <f>SUM(AS120,AY120,BE120,BK120,BQ120,BW120,CC120,CI120,CO120,CU120,DA120,DG120)=D120</f>
        <v>0</v>
      </c>
      <c r="DK120" s="213"/>
    </row>
    <row r="121" spans="1:117" s="472" customFormat="1" ht="27.75" hidden="1">
      <c r="A121" s="462" t="s">
        <v>2480</v>
      </c>
      <c r="B121" s="473" t="s">
        <v>2481</v>
      </c>
      <c r="C121" s="463" t="s">
        <v>537</v>
      </c>
      <c r="D121" s="464">
        <v>118066667</v>
      </c>
      <c r="E121" s="444">
        <v>71425</v>
      </c>
      <c r="F121" s="446">
        <v>78466667</v>
      </c>
      <c r="G121" s="447">
        <v>9925</v>
      </c>
      <c r="H121" s="446">
        <v>39600000</v>
      </c>
      <c r="I121" s="447"/>
      <c r="J121" s="446"/>
      <c r="K121" s="447"/>
      <c r="L121" s="446"/>
      <c r="M121" s="446"/>
      <c r="N121" s="446"/>
      <c r="O121" s="446"/>
      <c r="P121" s="446"/>
      <c r="Q121" s="446"/>
      <c r="R121" s="446"/>
      <c r="S121" s="453">
        <f>F121+H121</f>
        <v>118066667</v>
      </c>
      <c r="T121" s="447" t="b">
        <f t="shared" si="13"/>
        <v>1</v>
      </c>
      <c r="U121" s="447">
        <v>7125</v>
      </c>
      <c r="V121" s="453">
        <v>39600000</v>
      </c>
      <c r="W121" s="447">
        <v>101825</v>
      </c>
      <c r="X121" s="453">
        <v>78466667</v>
      </c>
      <c r="Y121" s="447"/>
      <c r="Z121" s="453"/>
      <c r="AA121" s="447"/>
      <c r="AB121" s="447"/>
      <c r="AC121" s="447"/>
      <c r="AD121" s="447"/>
      <c r="AE121" s="447"/>
      <c r="AF121" s="447"/>
      <c r="AG121" s="453">
        <f>V121+X121</f>
        <v>118066667</v>
      </c>
      <c r="AH121" s="465" t="b">
        <v>1</v>
      </c>
      <c r="AI121" s="447" t="s">
        <v>718</v>
      </c>
      <c r="AJ121" s="447" t="s">
        <v>58</v>
      </c>
      <c r="AK121" s="447" t="s">
        <v>58</v>
      </c>
      <c r="AL121" s="447" t="s">
        <v>2482</v>
      </c>
      <c r="AM121" s="447" t="s">
        <v>58</v>
      </c>
      <c r="AN121" s="447" t="s">
        <v>58</v>
      </c>
      <c r="AO121" s="447" t="s">
        <v>58</v>
      </c>
      <c r="AP121" s="447"/>
      <c r="AQ121" s="466"/>
      <c r="AR121" s="447"/>
      <c r="AS121" s="453"/>
      <c r="AT121" s="447"/>
      <c r="AU121" s="453"/>
      <c r="AV121" s="447" t="s">
        <v>2483</v>
      </c>
      <c r="AW121" s="454">
        <v>45723</v>
      </c>
      <c r="AX121" s="447"/>
      <c r="AY121" s="453">
        <v>2200000</v>
      </c>
      <c r="AZ121" s="447">
        <v>1069907226</v>
      </c>
      <c r="BA121" s="453">
        <v>413800</v>
      </c>
      <c r="BB121" s="447" t="s">
        <v>2484</v>
      </c>
      <c r="BC121" s="454">
        <v>45753</v>
      </c>
      <c r="BD121" s="447"/>
      <c r="BE121" s="453">
        <v>11000000</v>
      </c>
      <c r="BF121" s="447">
        <v>1071622352</v>
      </c>
      <c r="BG121" s="453">
        <v>1277000</v>
      </c>
      <c r="BH121" s="447" t="s">
        <v>2485</v>
      </c>
      <c r="BI121" s="467">
        <v>46147</v>
      </c>
      <c r="BJ121" s="447"/>
      <c r="BK121" s="453">
        <v>11000000</v>
      </c>
      <c r="BL121" s="447">
        <v>1072275872</v>
      </c>
      <c r="BM121" s="453">
        <v>1277000</v>
      </c>
      <c r="BN121" s="447" t="s">
        <v>2486</v>
      </c>
      <c r="BO121" s="454">
        <v>45813</v>
      </c>
      <c r="BP121" s="447"/>
      <c r="BQ121" s="453">
        <v>11000000</v>
      </c>
      <c r="BR121" s="447">
        <v>1072275961</v>
      </c>
      <c r="BS121" s="453">
        <v>1277000</v>
      </c>
      <c r="BT121" s="447" t="s">
        <v>2487</v>
      </c>
      <c r="BU121" s="454">
        <v>46206</v>
      </c>
      <c r="BV121" s="447"/>
      <c r="BW121" s="453">
        <v>11000000</v>
      </c>
      <c r="BX121" s="447">
        <v>1073045257</v>
      </c>
      <c r="BY121" s="453">
        <v>1277000</v>
      </c>
      <c r="BZ121" s="447" t="s">
        <v>2488</v>
      </c>
      <c r="CA121" s="454">
        <v>45882</v>
      </c>
      <c r="CB121" s="447"/>
      <c r="CC121" s="453">
        <v>11000000</v>
      </c>
      <c r="CD121" s="447">
        <v>1073814082</v>
      </c>
      <c r="CE121" s="453">
        <v>1277000</v>
      </c>
      <c r="CF121" s="447" t="s">
        <v>2489</v>
      </c>
      <c r="CG121" s="454">
        <v>45904</v>
      </c>
      <c r="CH121" s="447"/>
      <c r="CI121" s="453">
        <v>11000000</v>
      </c>
      <c r="CJ121" s="447">
        <v>1075195993</v>
      </c>
      <c r="CK121" s="453">
        <v>1277000</v>
      </c>
      <c r="CL121" s="447" t="s">
        <v>2490</v>
      </c>
      <c r="CM121" s="454">
        <v>45936</v>
      </c>
      <c r="CN121" s="447"/>
      <c r="CO121" s="453">
        <v>11000000</v>
      </c>
      <c r="CP121" s="447">
        <v>1075196191</v>
      </c>
      <c r="CQ121" s="453">
        <v>1277000</v>
      </c>
      <c r="CR121" s="447" t="s">
        <v>2491</v>
      </c>
      <c r="CS121" s="454">
        <v>45980</v>
      </c>
      <c r="CT121" s="447"/>
      <c r="CU121" s="453">
        <v>9166667</v>
      </c>
      <c r="CV121" s="447">
        <v>9494495515</v>
      </c>
      <c r="CW121" s="453">
        <v>1277000</v>
      </c>
      <c r="CX121" s="447" t="s">
        <v>2492</v>
      </c>
      <c r="CY121" s="454">
        <v>45993</v>
      </c>
      <c r="CZ121" s="447"/>
      <c r="DA121" s="453">
        <v>11000000</v>
      </c>
      <c r="DB121" s="447">
        <v>9494495515</v>
      </c>
      <c r="DC121" s="453">
        <v>1277000</v>
      </c>
      <c r="DD121" s="447" t="s">
        <v>2493</v>
      </c>
      <c r="DE121" s="454">
        <v>46007</v>
      </c>
      <c r="DF121" s="447"/>
      <c r="DG121" s="453">
        <v>11000000</v>
      </c>
      <c r="DH121" s="447">
        <v>9496274762</v>
      </c>
      <c r="DI121" s="453">
        <v>1277000</v>
      </c>
      <c r="DJ121" s="469" t="b">
        <f>SUM(AS121,AY121,BE121,BK121,BQ121,BW121,CC121,CI121,CO121,CU121,DA121,DG121)=D121</f>
        <v>0</v>
      </c>
      <c r="DK121" s="474" t="s">
        <v>2494</v>
      </c>
    </row>
    <row r="122" spans="1:117" hidden="1">
      <c r="A122" s="5" t="s">
        <v>2495</v>
      </c>
      <c r="B122" s="5" t="s">
        <v>2496</v>
      </c>
      <c r="C122" s="13" t="s">
        <v>537</v>
      </c>
      <c r="D122" s="144">
        <v>38500000</v>
      </c>
      <c r="E122" s="12">
        <v>6925</v>
      </c>
      <c r="F122" s="24">
        <v>30100000</v>
      </c>
      <c r="G122" s="1">
        <v>71125</v>
      </c>
      <c r="H122" s="24">
        <v>8400000</v>
      </c>
      <c r="I122" s="1"/>
      <c r="J122" s="24"/>
      <c r="K122" s="1"/>
      <c r="L122" s="24"/>
      <c r="M122" s="24"/>
      <c r="N122" s="24"/>
      <c r="O122" s="24"/>
      <c r="P122" s="24"/>
      <c r="Q122" s="24"/>
      <c r="R122" s="24"/>
      <c r="S122" s="38">
        <v>38500000</v>
      </c>
      <c r="T122" s="1" t="b">
        <f t="shared" si="13"/>
        <v>1</v>
      </c>
      <c r="U122" s="1">
        <v>8125</v>
      </c>
      <c r="V122" s="38">
        <v>30100000</v>
      </c>
      <c r="W122" s="1">
        <v>113325</v>
      </c>
      <c r="X122" s="38">
        <v>8400000</v>
      </c>
      <c r="Y122" s="1"/>
      <c r="Z122" s="38"/>
      <c r="AA122" s="1"/>
      <c r="AB122" s="1"/>
      <c r="AC122" s="1"/>
      <c r="AD122" s="1"/>
      <c r="AE122" s="1"/>
      <c r="AF122" s="1"/>
      <c r="AG122" s="1">
        <v>38500000</v>
      </c>
      <c r="AH122" s="95"/>
      <c r="AI122" s="1"/>
      <c r="AJ122" s="1" t="s">
        <v>58</v>
      </c>
      <c r="AK122" s="1" t="s">
        <v>58</v>
      </c>
      <c r="AL122" s="1" t="s">
        <v>2497</v>
      </c>
      <c r="AM122" s="1"/>
      <c r="AN122" s="1" t="s">
        <v>58</v>
      </c>
      <c r="AO122" s="1"/>
      <c r="AP122" s="1"/>
      <c r="AQ122" s="155"/>
      <c r="AR122" s="1"/>
      <c r="AS122" s="38"/>
      <c r="AT122" s="1"/>
      <c r="AU122" s="38"/>
      <c r="AV122" s="1" t="s">
        <v>2498</v>
      </c>
      <c r="AW122" s="155">
        <v>45734</v>
      </c>
      <c r="AX122" s="1"/>
      <c r="AY122" s="38">
        <v>350000</v>
      </c>
      <c r="AZ122" s="1">
        <v>9481706930</v>
      </c>
      <c r="BA122" s="38">
        <v>230400</v>
      </c>
      <c r="BB122" s="1" t="s">
        <v>2499</v>
      </c>
      <c r="BC122" s="155">
        <v>45758</v>
      </c>
      <c r="BD122" s="1"/>
      <c r="BE122" s="38">
        <v>3500000</v>
      </c>
      <c r="BF122" s="1">
        <v>9483925922</v>
      </c>
      <c r="BG122" s="38">
        <v>413300</v>
      </c>
      <c r="BH122" s="1" t="s">
        <v>2500</v>
      </c>
      <c r="BI122" s="155">
        <v>45785</v>
      </c>
      <c r="BJ122" s="1"/>
      <c r="BK122" s="38">
        <v>3500000</v>
      </c>
      <c r="BL122" s="1">
        <v>9485127312</v>
      </c>
      <c r="BM122" s="38">
        <v>413300</v>
      </c>
      <c r="BN122" s="1" t="s">
        <v>2501</v>
      </c>
      <c r="BO122" s="155">
        <v>45819</v>
      </c>
      <c r="BP122" s="1"/>
      <c r="BQ122" s="38">
        <v>3500000</v>
      </c>
      <c r="BR122" s="1" t="s">
        <v>2502</v>
      </c>
      <c r="BS122" s="38" t="s">
        <v>2503</v>
      </c>
      <c r="BT122" s="1" t="s">
        <v>2504</v>
      </c>
      <c r="BU122" s="155">
        <v>45853</v>
      </c>
      <c r="BV122" s="1"/>
      <c r="BW122" s="38">
        <v>3500000</v>
      </c>
      <c r="BX122" s="1" t="s">
        <v>2505</v>
      </c>
      <c r="BY122" s="38" t="s">
        <v>2503</v>
      </c>
      <c r="BZ122" s="1" t="s">
        <v>2506</v>
      </c>
      <c r="CA122" s="155">
        <v>45888</v>
      </c>
      <c r="CB122" s="1"/>
      <c r="CC122" s="38">
        <v>3500000</v>
      </c>
      <c r="CD122" s="1" t="s">
        <v>2507</v>
      </c>
      <c r="CE122" s="38" t="s">
        <v>2503</v>
      </c>
      <c r="CF122" s="1" t="s">
        <v>2508</v>
      </c>
      <c r="CG122" s="155">
        <v>45924</v>
      </c>
      <c r="CH122" s="1"/>
      <c r="CI122" s="38">
        <v>3500000</v>
      </c>
      <c r="CJ122" s="1" t="s">
        <v>2509</v>
      </c>
      <c r="CK122" s="38" t="s">
        <v>2510</v>
      </c>
      <c r="CL122" s="1" t="s">
        <v>2511</v>
      </c>
      <c r="CM122" s="155">
        <v>45950</v>
      </c>
      <c r="CN122" s="1"/>
      <c r="CO122" s="38">
        <v>3500000</v>
      </c>
      <c r="CP122" s="1" t="s">
        <v>2512</v>
      </c>
      <c r="CQ122" s="38" t="s">
        <v>2513</v>
      </c>
      <c r="CR122" s="1" t="s">
        <v>2514</v>
      </c>
      <c r="CS122" s="155">
        <v>45980</v>
      </c>
      <c r="CT122" s="1"/>
      <c r="CU122" s="38">
        <v>3500000</v>
      </c>
      <c r="CV122" s="1" t="s">
        <v>2515</v>
      </c>
      <c r="CW122" s="38" t="s">
        <v>2516</v>
      </c>
      <c r="CX122" s="1" t="s">
        <v>2517</v>
      </c>
      <c r="CY122" s="155">
        <v>45995</v>
      </c>
      <c r="CZ122" s="1"/>
      <c r="DA122" s="38">
        <v>3500000</v>
      </c>
      <c r="DB122" s="1">
        <v>94955722007</v>
      </c>
      <c r="DC122" s="38">
        <v>413300</v>
      </c>
      <c r="DD122" s="1" t="s">
        <v>2518</v>
      </c>
      <c r="DE122" s="155">
        <v>46010</v>
      </c>
      <c r="DF122" s="1"/>
      <c r="DG122" s="38">
        <v>3500000</v>
      </c>
      <c r="DH122" s="1" t="s">
        <v>2519</v>
      </c>
      <c r="DI122" s="38" t="s">
        <v>2520</v>
      </c>
      <c r="DJ122" s="167" t="b">
        <f>SUM(AS122,AY122,BE122,BK122,BQ122,BW122,CC122,CI122,CO122,CU122,DA122,DG122)=D122</f>
        <v>0</v>
      </c>
      <c r="DK122" s="213"/>
    </row>
    <row r="123" spans="1:117" hidden="1">
      <c r="A123" s="5" t="s">
        <v>2521</v>
      </c>
      <c r="B123" s="5" t="s">
        <v>2522</v>
      </c>
      <c r="C123" s="13" t="s">
        <v>537</v>
      </c>
      <c r="D123" s="144">
        <v>97083333</v>
      </c>
      <c r="E123" s="12">
        <v>7225</v>
      </c>
      <c r="F123" s="24">
        <v>59583333</v>
      </c>
      <c r="G123" s="1">
        <v>67125</v>
      </c>
      <c r="H123" s="24">
        <v>37500000</v>
      </c>
      <c r="I123" s="1"/>
      <c r="J123" s="24"/>
      <c r="K123" s="1"/>
      <c r="L123" s="24"/>
      <c r="M123" s="24"/>
      <c r="N123" s="24"/>
      <c r="O123" s="24"/>
      <c r="P123" s="24"/>
      <c r="Q123" s="24"/>
      <c r="R123" s="24"/>
      <c r="S123" s="38">
        <v>97083333</v>
      </c>
      <c r="T123" s="1" t="b">
        <f t="shared" si="13"/>
        <v>1</v>
      </c>
      <c r="U123" s="1">
        <v>15225</v>
      </c>
      <c r="V123" s="38">
        <v>59583333</v>
      </c>
      <c r="W123" s="1">
        <v>230825</v>
      </c>
      <c r="X123" s="38">
        <v>37500000</v>
      </c>
      <c r="Y123" s="1"/>
      <c r="Z123" s="38"/>
      <c r="AA123" s="1"/>
      <c r="AB123" s="1"/>
      <c r="AC123" s="1"/>
      <c r="AD123" s="1"/>
      <c r="AE123" s="1"/>
      <c r="AF123" s="1"/>
      <c r="AG123" s="126">
        <v>97083333</v>
      </c>
      <c r="AH123" s="95"/>
      <c r="AI123" s="1"/>
      <c r="AJ123" s="1" t="s">
        <v>58</v>
      </c>
      <c r="AK123" s="1" t="s">
        <v>58</v>
      </c>
      <c r="AL123" s="1" t="s">
        <v>2497</v>
      </c>
      <c r="AM123" s="1"/>
      <c r="AN123" s="1" t="s">
        <v>76</v>
      </c>
      <c r="AO123" s="1"/>
      <c r="AP123" s="415"/>
      <c r="AQ123" s="416"/>
      <c r="AR123" s="415"/>
      <c r="AS123" s="417"/>
      <c r="AT123" s="415"/>
      <c r="AU123" s="417"/>
      <c r="AV123" s="415"/>
      <c r="AW123" s="422"/>
      <c r="AX123" s="415"/>
      <c r="AY123" s="417"/>
      <c r="AZ123" s="415"/>
      <c r="BA123" s="417"/>
      <c r="BB123" s="415"/>
      <c r="BC123" s="422"/>
      <c r="BD123" s="415"/>
      <c r="BE123" s="417"/>
      <c r="BF123" s="415"/>
      <c r="BG123" s="417"/>
      <c r="BH123" s="415"/>
      <c r="BI123" s="423"/>
      <c r="BJ123" s="415"/>
      <c r="BK123" s="417"/>
      <c r="BL123" s="415"/>
      <c r="BM123" s="417"/>
      <c r="BN123" s="1" t="s">
        <v>2523</v>
      </c>
      <c r="BO123" s="155">
        <v>45820</v>
      </c>
      <c r="BP123" s="1"/>
      <c r="BQ123" s="38">
        <v>6250000</v>
      </c>
      <c r="BR123" s="1" t="s">
        <v>706</v>
      </c>
      <c r="BS123" s="38" t="s">
        <v>706</v>
      </c>
      <c r="BT123" s="1" t="s">
        <v>2524</v>
      </c>
      <c r="BU123" s="43">
        <v>45845</v>
      </c>
      <c r="BV123" s="1"/>
      <c r="BW123" s="38">
        <v>12500000</v>
      </c>
      <c r="BX123" s="1">
        <v>4611409954</v>
      </c>
      <c r="BY123" s="38">
        <v>932200</v>
      </c>
      <c r="BZ123" s="1" t="s">
        <v>2525</v>
      </c>
      <c r="CA123" s="43">
        <v>45876</v>
      </c>
      <c r="CB123" s="1"/>
      <c r="CC123" s="38">
        <v>12500000</v>
      </c>
      <c r="CD123" s="1">
        <v>4615156031</v>
      </c>
      <c r="CE123" s="38">
        <v>1451100</v>
      </c>
      <c r="CF123" s="1" t="s">
        <v>2526</v>
      </c>
      <c r="CG123" s="138"/>
      <c r="CH123" s="1"/>
      <c r="CI123" s="38">
        <v>12500000</v>
      </c>
      <c r="CJ123" s="1">
        <v>4618925753</v>
      </c>
      <c r="CK123" s="38">
        <v>1451100</v>
      </c>
      <c r="CL123" s="1"/>
      <c r="CM123" s="43">
        <v>45941</v>
      </c>
      <c r="CN123" s="1"/>
      <c r="CO123" s="38">
        <v>12500000</v>
      </c>
      <c r="CP123" s="1">
        <v>4624289036</v>
      </c>
      <c r="CQ123" s="38">
        <v>1451100</v>
      </c>
      <c r="CR123" s="1"/>
      <c r="CS123" s="43">
        <v>45971</v>
      </c>
      <c r="CT123" s="1"/>
      <c r="CU123" s="38">
        <v>12500000</v>
      </c>
      <c r="CV123" s="1">
        <v>4629306982</v>
      </c>
      <c r="CW123" s="38">
        <v>1451100</v>
      </c>
      <c r="CX123" s="1"/>
      <c r="CY123" s="43">
        <v>45991</v>
      </c>
      <c r="CZ123" s="1"/>
      <c r="DA123" s="38">
        <v>12500000</v>
      </c>
      <c r="DB123" s="1">
        <v>4629318646</v>
      </c>
      <c r="DC123" s="38">
        <v>1451100</v>
      </c>
      <c r="DD123" s="1"/>
      <c r="DE123" s="43">
        <v>45991</v>
      </c>
      <c r="DF123" s="1"/>
      <c r="DG123" s="38">
        <v>12500000</v>
      </c>
      <c r="DH123" s="1">
        <v>4635090266</v>
      </c>
      <c r="DI123" s="38">
        <v>1451100</v>
      </c>
      <c r="DJ123" s="167" t="b">
        <f>SUM(AS123,AY123,BE123,BK123,BQ123,BW123,CC123,CI123,CO123,CU123,DA123,DG123)=D123</f>
        <v>0</v>
      </c>
      <c r="DK123" s="213" t="s">
        <v>2527</v>
      </c>
    </row>
    <row r="124" spans="1:117" hidden="1">
      <c r="A124" s="5" t="s">
        <v>2528</v>
      </c>
      <c r="B124" s="5" t="s">
        <v>2529</v>
      </c>
      <c r="C124" s="13" t="s">
        <v>537</v>
      </c>
      <c r="D124" s="144">
        <v>45400000</v>
      </c>
      <c r="E124" s="12">
        <v>7325</v>
      </c>
      <c r="F124" s="24">
        <v>24000000</v>
      </c>
      <c r="G124" s="1">
        <v>67225</v>
      </c>
      <c r="H124" s="24">
        <v>21400000</v>
      </c>
      <c r="I124" s="1"/>
      <c r="J124" s="24"/>
      <c r="K124" s="1"/>
      <c r="L124" s="24"/>
      <c r="M124" s="24"/>
      <c r="N124" s="24"/>
      <c r="O124" s="24"/>
      <c r="P124" s="24"/>
      <c r="Q124" s="24"/>
      <c r="R124" s="24"/>
      <c r="S124" s="38">
        <v>45400000</v>
      </c>
      <c r="T124" s="1" t="b">
        <f t="shared" si="13"/>
        <v>1</v>
      </c>
      <c r="U124" s="1">
        <v>15525</v>
      </c>
      <c r="V124" s="38">
        <v>24000000</v>
      </c>
      <c r="W124" s="49"/>
      <c r="X124" s="50"/>
      <c r="Y124" s="49"/>
      <c r="Z124" s="50"/>
      <c r="AA124" s="49"/>
      <c r="AB124" s="49"/>
      <c r="AC124" s="49"/>
      <c r="AD124" s="49"/>
      <c r="AE124" s="49"/>
      <c r="AF124" s="49"/>
      <c r="AG124" s="49"/>
      <c r="AH124" s="97"/>
      <c r="AI124" s="1"/>
      <c r="AJ124" s="1" t="s">
        <v>58</v>
      </c>
      <c r="AK124" s="1" t="s">
        <v>58</v>
      </c>
      <c r="AL124" s="1">
        <v>6146101033859</v>
      </c>
      <c r="AM124" s="1" t="s">
        <v>58</v>
      </c>
      <c r="AN124" s="1" t="s">
        <v>58</v>
      </c>
      <c r="AO124" s="1" t="s">
        <v>76</v>
      </c>
      <c r="AP124" s="49"/>
      <c r="AQ124" s="158"/>
      <c r="AR124" s="49"/>
      <c r="AS124" s="50"/>
      <c r="AT124" s="49"/>
      <c r="AU124" s="50"/>
      <c r="AV124" s="49"/>
      <c r="AW124" s="49"/>
      <c r="AX124" s="49"/>
      <c r="AY124" s="50"/>
      <c r="AZ124" s="49"/>
      <c r="BA124" s="50"/>
      <c r="BB124" s="49"/>
      <c r="BC124" s="49"/>
      <c r="BD124" s="49"/>
      <c r="BE124" s="50"/>
      <c r="BF124" s="49"/>
      <c r="BG124" s="50"/>
      <c r="BH124" s="49"/>
      <c r="BI124" s="141"/>
      <c r="BJ124" s="49"/>
      <c r="BK124" s="50"/>
      <c r="BL124" s="49"/>
      <c r="BM124" s="50"/>
      <c r="BN124" s="49"/>
      <c r="BO124" s="49"/>
      <c r="BP124" s="49"/>
      <c r="BQ124" s="50"/>
      <c r="BR124" s="49"/>
      <c r="BS124" s="50"/>
      <c r="BT124" s="1" t="s">
        <v>2530</v>
      </c>
      <c r="BU124" s="43">
        <v>45971</v>
      </c>
      <c r="BV124" s="1"/>
      <c r="BW124" s="38">
        <v>6000000</v>
      </c>
      <c r="BX124" s="49"/>
      <c r="BY124" s="50"/>
      <c r="BZ124" s="1" t="s">
        <v>2531</v>
      </c>
      <c r="CA124" s="43">
        <v>45993</v>
      </c>
      <c r="CB124" s="1"/>
      <c r="CC124" s="38">
        <v>6000000</v>
      </c>
      <c r="CD124" s="49"/>
      <c r="CE124" s="50"/>
      <c r="CF124" s="49"/>
      <c r="CG124" s="49"/>
      <c r="CH124" s="49"/>
      <c r="CI124" s="50"/>
      <c r="CJ124" s="49"/>
      <c r="CK124" s="50"/>
      <c r="CL124" s="49"/>
      <c r="CM124" s="49"/>
      <c r="CN124" s="49"/>
      <c r="CO124" s="50"/>
      <c r="CP124" s="49"/>
      <c r="CQ124" s="50"/>
      <c r="CR124" s="49"/>
      <c r="CS124" s="49"/>
      <c r="CT124" s="49"/>
      <c r="CU124" s="50"/>
      <c r="CV124" s="49"/>
      <c r="CW124" s="50"/>
      <c r="CX124" s="49"/>
      <c r="CY124" s="49"/>
      <c r="CZ124" s="49"/>
      <c r="DA124" s="50"/>
      <c r="DB124" s="49"/>
      <c r="DC124" s="50"/>
      <c r="DD124" s="49"/>
      <c r="DE124" s="49"/>
      <c r="DF124" s="49"/>
      <c r="DG124" s="50"/>
      <c r="DH124" s="49"/>
      <c r="DI124" s="50"/>
      <c r="DJ124" s="167" t="b">
        <f>SUM(AS124,AY124,BE124,BK124,BQ124,BW124,CC124,CI124,CO124,CU124,DA124,DG124)=D124</f>
        <v>0</v>
      </c>
      <c r="DK124" s="212"/>
      <c r="DL124"/>
      <c r="DM124"/>
    </row>
    <row r="125" spans="1:117" ht="27.75" hidden="1">
      <c r="A125" s="5" t="s">
        <v>2532</v>
      </c>
      <c r="B125" s="10" t="s">
        <v>2533</v>
      </c>
      <c r="C125" s="13" t="s">
        <v>537</v>
      </c>
      <c r="D125" s="147">
        <v>22400000</v>
      </c>
      <c r="E125" s="12">
        <v>67025</v>
      </c>
      <c r="F125" s="24">
        <v>8400000</v>
      </c>
      <c r="G125" s="1">
        <v>7125</v>
      </c>
      <c r="H125" s="24">
        <v>14000000</v>
      </c>
      <c r="I125" s="1"/>
      <c r="J125" s="24"/>
      <c r="K125" s="1"/>
      <c r="L125" s="24"/>
      <c r="M125" s="24"/>
      <c r="N125" s="24"/>
      <c r="O125" s="24"/>
      <c r="P125" s="24"/>
      <c r="Q125" s="24"/>
      <c r="R125" s="24"/>
      <c r="S125" s="38">
        <v>22400000</v>
      </c>
      <c r="T125" s="1" t="b">
        <f t="shared" si="13"/>
        <v>1</v>
      </c>
      <c r="U125" s="1">
        <v>444825</v>
      </c>
      <c r="V125" s="38">
        <v>8400000</v>
      </c>
      <c r="W125" s="1">
        <v>19025</v>
      </c>
      <c r="X125" s="38">
        <v>14000000</v>
      </c>
      <c r="Y125" s="1"/>
      <c r="Z125" s="38"/>
      <c r="AA125" s="1"/>
      <c r="AB125" s="1"/>
      <c r="AC125" s="1"/>
      <c r="AD125" s="1"/>
      <c r="AE125" s="1"/>
      <c r="AF125" s="1"/>
      <c r="AG125" s="1">
        <v>22400000</v>
      </c>
      <c r="AH125" s="95"/>
      <c r="AI125" s="1"/>
      <c r="AJ125" s="1" t="s">
        <v>58</v>
      </c>
      <c r="AK125" s="1" t="s">
        <v>58</v>
      </c>
      <c r="AL125" s="1" t="s">
        <v>2497</v>
      </c>
      <c r="AM125" s="1" t="s">
        <v>58</v>
      </c>
      <c r="AN125" s="1" t="s">
        <v>76</v>
      </c>
      <c r="AO125" s="1" t="s">
        <v>58</v>
      </c>
      <c r="AP125" s="49"/>
      <c r="AQ125" s="158"/>
      <c r="AR125" s="49"/>
      <c r="AS125" s="50"/>
      <c r="AT125" s="49"/>
      <c r="AU125" s="50"/>
      <c r="AV125" s="49"/>
      <c r="AW125" s="49"/>
      <c r="AX125" s="49"/>
      <c r="AY125" s="50"/>
      <c r="AZ125" s="49"/>
      <c r="BA125" s="50"/>
      <c r="BB125" s="49"/>
      <c r="BC125" s="49"/>
      <c r="BD125" s="49"/>
      <c r="BE125" s="50"/>
      <c r="BF125" s="49"/>
      <c r="BG125" s="50"/>
      <c r="BH125" s="49"/>
      <c r="BI125" s="141"/>
      <c r="BJ125" s="49"/>
      <c r="BK125" s="50"/>
      <c r="BL125" s="49"/>
      <c r="BM125" s="50"/>
      <c r="BN125" s="49"/>
      <c r="BO125" s="49"/>
      <c r="BP125" s="49"/>
      <c r="BQ125" s="50"/>
      <c r="BR125" s="49"/>
      <c r="BS125" s="50"/>
      <c r="BT125" s="49"/>
      <c r="BU125" s="49"/>
      <c r="BV125" s="49"/>
      <c r="BW125" s="50"/>
      <c r="BX125" s="49"/>
      <c r="BY125" s="50"/>
      <c r="BZ125" s="49"/>
      <c r="CA125" s="49"/>
      <c r="CB125" s="49"/>
      <c r="CC125" s="50"/>
      <c r="CD125" s="49"/>
      <c r="CE125" s="50"/>
      <c r="CF125" s="49"/>
      <c r="CG125" s="49"/>
      <c r="CH125" s="49"/>
      <c r="CI125" s="50"/>
      <c r="CJ125" s="49"/>
      <c r="CK125" s="50"/>
      <c r="CL125" s="49"/>
      <c r="CM125" s="49"/>
      <c r="CN125" s="49"/>
      <c r="CO125" s="50"/>
      <c r="CP125" s="49"/>
      <c r="CQ125" s="50"/>
      <c r="CR125" s="49"/>
      <c r="CS125" s="49"/>
      <c r="CT125" s="49"/>
      <c r="CU125" s="50"/>
      <c r="CV125" s="49"/>
      <c r="CW125" s="50"/>
      <c r="CX125" s="49"/>
      <c r="CY125" s="49"/>
      <c r="CZ125" s="49"/>
      <c r="DA125" s="50"/>
      <c r="DB125" s="49"/>
      <c r="DC125" s="50"/>
      <c r="DD125" s="49"/>
      <c r="DE125" s="49"/>
      <c r="DF125" s="49"/>
      <c r="DG125" s="50"/>
      <c r="DH125" s="49"/>
      <c r="DI125" s="50"/>
      <c r="DJ125" s="167" t="b">
        <f>SUM(AS125,AY125,BE125,BK125,BQ125,BW125,CC125,CI125,CO125,CU125,DA125,DG125)=D125</f>
        <v>0</v>
      </c>
      <c r="DK125" s="212"/>
      <c r="DL125"/>
      <c r="DM125"/>
    </row>
    <row r="126" spans="1:117" hidden="1">
      <c r="A126" s="5" t="s">
        <v>2534</v>
      </c>
      <c r="B126" s="5" t="s">
        <v>2535</v>
      </c>
      <c r="C126" s="13" t="s">
        <v>537</v>
      </c>
      <c r="D126" s="144">
        <v>55000000</v>
      </c>
      <c r="E126" s="12">
        <v>9825</v>
      </c>
      <c r="F126" s="24">
        <v>45666667</v>
      </c>
      <c r="G126" s="1">
        <v>65925</v>
      </c>
      <c r="H126" s="24">
        <v>9333333</v>
      </c>
      <c r="I126" s="1"/>
      <c r="J126" s="24"/>
      <c r="K126" s="1"/>
      <c r="L126" s="24"/>
      <c r="M126" s="24"/>
      <c r="N126" s="24"/>
      <c r="O126" s="24"/>
      <c r="P126" s="24"/>
      <c r="Q126" s="24"/>
      <c r="R126" s="24"/>
      <c r="S126" s="38">
        <v>55000000</v>
      </c>
      <c r="T126" s="1" t="b">
        <f t="shared" si="13"/>
        <v>1</v>
      </c>
      <c r="U126" s="1">
        <v>19425</v>
      </c>
      <c r="V126" s="38">
        <v>45000000</v>
      </c>
      <c r="W126" s="1">
        <v>519125</v>
      </c>
      <c r="X126" s="38">
        <v>10000000</v>
      </c>
      <c r="Y126" s="1"/>
      <c r="Z126" s="38"/>
      <c r="AA126" s="1"/>
      <c r="AB126" s="1"/>
      <c r="AC126" s="1"/>
      <c r="AD126" s="1"/>
      <c r="AE126" s="1"/>
      <c r="AF126" s="1"/>
      <c r="AG126" s="1">
        <v>55000000</v>
      </c>
      <c r="AH126" s="95"/>
      <c r="AI126" s="1"/>
      <c r="AJ126" s="1" t="s">
        <v>58</v>
      </c>
      <c r="AK126" s="1" t="s">
        <v>58</v>
      </c>
      <c r="AL126" s="1" t="s">
        <v>2536</v>
      </c>
      <c r="AM126" s="1" t="s">
        <v>58</v>
      </c>
      <c r="AN126" s="1" t="s">
        <v>58</v>
      </c>
      <c r="AO126" s="1" t="s">
        <v>58</v>
      </c>
      <c r="AP126" s="1">
        <v>1</v>
      </c>
      <c r="AQ126" s="155">
        <v>45931</v>
      </c>
      <c r="AR126" s="1"/>
      <c r="AS126" s="38">
        <v>3500000</v>
      </c>
      <c r="AT126" s="1">
        <v>90139929</v>
      </c>
      <c r="AU126" s="38">
        <v>708200</v>
      </c>
      <c r="AV126" s="1">
        <v>2</v>
      </c>
      <c r="AW126" s="43">
        <v>45989</v>
      </c>
      <c r="AX126" s="1"/>
      <c r="AY126" s="38">
        <v>5000000</v>
      </c>
      <c r="AZ126" s="1">
        <v>90748882</v>
      </c>
      <c r="BA126" s="38">
        <v>708200</v>
      </c>
      <c r="BB126" s="49"/>
      <c r="BC126" s="49"/>
      <c r="BD126" s="49"/>
      <c r="BE126" s="50"/>
      <c r="BF126" s="49"/>
      <c r="BG126" s="50"/>
      <c r="BH126" s="49"/>
      <c r="BI126" s="141"/>
      <c r="BJ126" s="49"/>
      <c r="BK126" s="50"/>
      <c r="BL126" s="49"/>
      <c r="BM126" s="50"/>
      <c r="BN126" s="49"/>
      <c r="BO126" s="49"/>
      <c r="BP126" s="49"/>
      <c r="BQ126" s="50"/>
      <c r="BR126" s="49"/>
      <c r="BS126" s="50"/>
      <c r="BT126" s="49"/>
      <c r="BU126" s="49"/>
      <c r="BV126" s="49"/>
      <c r="BW126" s="50"/>
      <c r="BX126" s="49"/>
      <c r="BY126" s="50"/>
      <c r="BZ126" s="49"/>
      <c r="CA126" s="49"/>
      <c r="CB126" s="49"/>
      <c r="CC126" s="50"/>
      <c r="CD126" s="49"/>
      <c r="CE126" s="50"/>
      <c r="CF126" s="49"/>
      <c r="CG126" s="49"/>
      <c r="CH126" s="49"/>
      <c r="CI126" s="50"/>
      <c r="CJ126" s="49"/>
      <c r="CK126" s="50"/>
      <c r="CL126" s="49"/>
      <c r="CM126" s="49"/>
      <c r="CN126" s="49"/>
      <c r="CO126" s="50"/>
      <c r="CP126" s="49"/>
      <c r="CQ126" s="50"/>
      <c r="CR126" s="49"/>
      <c r="CS126" s="49"/>
      <c r="CT126" s="49"/>
      <c r="CU126" s="50"/>
      <c r="CV126" s="49"/>
      <c r="CW126" s="50"/>
      <c r="CX126" s="49"/>
      <c r="CY126" s="49"/>
      <c r="CZ126" s="49"/>
      <c r="DA126" s="50"/>
      <c r="DB126" s="49"/>
      <c r="DC126" s="50"/>
      <c r="DD126" s="49"/>
      <c r="DE126" s="49"/>
      <c r="DF126" s="49"/>
      <c r="DG126" s="50"/>
      <c r="DH126" s="49"/>
      <c r="DI126" s="50"/>
      <c r="DJ126" s="167" t="b">
        <f>SUM(AS126,AY126,BE126,BK126,BQ126,BW126,CC126,CI126,CO126,CU126,DA126,DG126)=D126</f>
        <v>0</v>
      </c>
      <c r="DK126" s="212"/>
      <c r="DL126"/>
      <c r="DM126"/>
    </row>
    <row r="127" spans="1:117" hidden="1">
      <c r="A127" s="5" t="s">
        <v>2537</v>
      </c>
      <c r="B127" s="5" t="s">
        <v>367</v>
      </c>
      <c r="C127" s="13" t="s">
        <v>537</v>
      </c>
      <c r="D127" s="144" t="s">
        <v>2456</v>
      </c>
      <c r="E127" s="12"/>
      <c r="F127" s="24"/>
      <c r="G127" s="1"/>
      <c r="H127" s="24"/>
      <c r="I127" s="1"/>
      <c r="J127" s="24"/>
      <c r="K127" s="1"/>
      <c r="L127" s="24"/>
      <c r="M127" s="24"/>
      <c r="N127" s="24"/>
      <c r="O127" s="24"/>
      <c r="P127" s="24"/>
      <c r="Q127" s="24"/>
      <c r="R127" s="24"/>
      <c r="S127" s="38"/>
      <c r="T127" s="1" t="b">
        <f t="shared" si="13"/>
        <v>0</v>
      </c>
      <c r="U127" s="1"/>
      <c r="V127" s="38"/>
      <c r="W127" s="1"/>
      <c r="X127" s="38"/>
      <c r="Y127" s="1"/>
      <c r="Z127" s="38"/>
      <c r="AA127" s="1"/>
      <c r="AB127" s="1"/>
      <c r="AC127" s="1"/>
      <c r="AD127" s="1"/>
      <c r="AE127" s="1"/>
      <c r="AF127" s="1"/>
      <c r="AG127" s="1"/>
      <c r="AH127" s="95"/>
      <c r="AI127" s="1"/>
      <c r="AJ127" s="1"/>
      <c r="AK127" s="1"/>
      <c r="AL127" s="1"/>
      <c r="AM127" s="1"/>
      <c r="AN127" s="1"/>
      <c r="AO127" s="1"/>
      <c r="AP127" s="1"/>
      <c r="AQ127" s="155"/>
      <c r="AR127" s="1"/>
      <c r="AS127" s="38"/>
      <c r="AT127" s="1"/>
      <c r="AU127" s="38"/>
      <c r="AV127" s="1"/>
      <c r="AW127" s="1"/>
      <c r="AX127" s="1"/>
      <c r="AY127" s="38"/>
      <c r="AZ127" s="1"/>
      <c r="BA127" s="38"/>
      <c r="BB127" s="1"/>
      <c r="BC127" s="1"/>
      <c r="BD127" s="1"/>
      <c r="BE127" s="38"/>
      <c r="BF127" s="1"/>
      <c r="BG127" s="38"/>
      <c r="BH127" s="1"/>
      <c r="BI127" s="138"/>
      <c r="BJ127" s="1"/>
      <c r="BK127" s="38"/>
      <c r="BL127" s="1"/>
      <c r="BM127" s="38"/>
      <c r="BN127" s="1"/>
      <c r="BO127" s="1"/>
      <c r="BP127" s="1"/>
      <c r="BQ127" s="38"/>
      <c r="BR127" s="1"/>
      <c r="BS127" s="38"/>
      <c r="BT127" s="1"/>
      <c r="BU127" s="1"/>
      <c r="BV127" s="1"/>
      <c r="BW127" s="38"/>
      <c r="BX127" s="1"/>
      <c r="BY127" s="38"/>
      <c r="BZ127" s="1"/>
      <c r="CA127" s="1"/>
      <c r="CB127" s="1"/>
      <c r="CC127" s="38"/>
      <c r="CD127" s="1"/>
      <c r="CE127" s="38"/>
      <c r="CF127" s="1"/>
      <c r="CG127" s="1"/>
      <c r="CH127" s="1"/>
      <c r="CI127" s="38"/>
      <c r="CJ127" s="1"/>
      <c r="CK127" s="38"/>
      <c r="CL127" s="1"/>
      <c r="CM127" s="1"/>
      <c r="CN127" s="1"/>
      <c r="CO127" s="38"/>
      <c r="CP127" s="1"/>
      <c r="CQ127" s="38"/>
      <c r="CR127" s="1"/>
      <c r="CS127" s="1"/>
      <c r="CT127" s="1"/>
      <c r="CU127" s="38"/>
      <c r="CV127" s="1"/>
      <c r="CW127" s="38"/>
      <c r="CX127" s="1"/>
      <c r="CY127" s="1"/>
      <c r="CZ127" s="1"/>
      <c r="DA127" s="38"/>
      <c r="DB127" s="1"/>
      <c r="DC127" s="38"/>
      <c r="DD127" s="1"/>
      <c r="DE127" s="1"/>
      <c r="DF127" s="1"/>
      <c r="DG127" s="38"/>
      <c r="DH127" s="1"/>
      <c r="DI127" s="38"/>
      <c r="DJ127" s="167" t="b">
        <f>SUM(AS127,AY127,BE127,BK127,BQ127,BW127,CC127,CI127,CO127,CU127,DA127,DG127)=D127</f>
        <v>0</v>
      </c>
      <c r="DK127" s="212"/>
      <c r="DL127"/>
      <c r="DM127"/>
    </row>
    <row r="128" spans="1:117" s="737" customFormat="1" hidden="1">
      <c r="A128" s="729" t="s">
        <v>2538</v>
      </c>
      <c r="B128" s="729" t="s">
        <v>902</v>
      </c>
      <c r="C128" s="730" t="s">
        <v>537</v>
      </c>
      <c r="D128" s="731">
        <v>48300000</v>
      </c>
      <c r="E128" s="711">
        <v>19525</v>
      </c>
      <c r="F128" s="713">
        <v>18000000</v>
      </c>
      <c r="G128" s="713">
        <v>425</v>
      </c>
      <c r="H128" s="713">
        <v>30300000</v>
      </c>
      <c r="I128" s="714"/>
      <c r="J128" s="713"/>
      <c r="K128" s="714"/>
      <c r="L128" s="713"/>
      <c r="M128" s="713"/>
      <c r="N128" s="713"/>
      <c r="O128" s="713"/>
      <c r="P128" s="713"/>
      <c r="Q128" s="713"/>
      <c r="R128" s="713"/>
      <c r="S128" s="720">
        <v>48300000</v>
      </c>
      <c r="T128" s="714" t="b">
        <f t="shared" si="13"/>
        <v>1</v>
      </c>
      <c r="U128" s="714">
        <v>48325</v>
      </c>
      <c r="V128" s="720">
        <v>18000000</v>
      </c>
      <c r="W128" s="714">
        <v>6525</v>
      </c>
      <c r="X128" s="720">
        <v>30300000</v>
      </c>
      <c r="Y128" s="714"/>
      <c r="Z128" s="720"/>
      <c r="AA128" s="714"/>
      <c r="AB128" s="714"/>
      <c r="AC128" s="714"/>
      <c r="AD128" s="714"/>
      <c r="AE128" s="714"/>
      <c r="AF128" s="714"/>
      <c r="AG128" s="714">
        <v>48300000</v>
      </c>
      <c r="AH128" s="732"/>
      <c r="AI128" s="714"/>
      <c r="AJ128" s="714" t="s">
        <v>58</v>
      </c>
      <c r="AK128" s="714" t="s">
        <v>58</v>
      </c>
      <c r="AL128" s="714"/>
      <c r="AM128" s="714" t="s">
        <v>58</v>
      </c>
      <c r="AN128" s="714" t="s">
        <v>58</v>
      </c>
      <c r="AO128" s="714" t="s">
        <v>58</v>
      </c>
      <c r="AP128" s="714" t="s">
        <v>2539</v>
      </c>
      <c r="AQ128" s="733">
        <v>45721</v>
      </c>
      <c r="AR128" s="714"/>
      <c r="AS128" s="720">
        <v>3920000</v>
      </c>
      <c r="AT128" s="714">
        <v>83526669</v>
      </c>
      <c r="AU128" s="720">
        <v>413300</v>
      </c>
      <c r="AV128" s="714" t="s">
        <v>2540</v>
      </c>
      <c r="AW128" s="724">
        <v>45749</v>
      </c>
      <c r="AX128" s="714"/>
      <c r="AY128" s="720">
        <v>4200000</v>
      </c>
      <c r="AZ128" s="714">
        <v>84395118</v>
      </c>
      <c r="BA128" s="720">
        <v>487600</v>
      </c>
      <c r="BB128" s="714" t="s">
        <v>2541</v>
      </c>
      <c r="BC128" s="724">
        <v>45782</v>
      </c>
      <c r="BD128" s="714"/>
      <c r="BE128" s="720">
        <v>4200000</v>
      </c>
      <c r="BF128" s="714">
        <v>85094197</v>
      </c>
      <c r="BG128" s="720">
        <v>487600</v>
      </c>
      <c r="BH128" s="714" t="s">
        <v>2542</v>
      </c>
      <c r="BI128" s="734">
        <v>45813</v>
      </c>
      <c r="BJ128" s="714"/>
      <c r="BK128" s="720">
        <v>4200000</v>
      </c>
      <c r="BL128" s="714">
        <v>85884249</v>
      </c>
      <c r="BM128" s="720">
        <v>487600</v>
      </c>
      <c r="BN128" s="714" t="s">
        <v>2543</v>
      </c>
      <c r="BO128" s="724">
        <v>45841</v>
      </c>
      <c r="BP128" s="714"/>
      <c r="BQ128" s="720">
        <v>4200000</v>
      </c>
      <c r="BR128" s="714">
        <v>86719374</v>
      </c>
      <c r="BS128" s="720">
        <v>487600</v>
      </c>
      <c r="BT128" s="714" t="s">
        <v>2544</v>
      </c>
      <c r="BU128" s="724">
        <v>45876</v>
      </c>
      <c r="BV128" s="714"/>
      <c r="BW128" s="720">
        <v>4200000</v>
      </c>
      <c r="BX128" s="714">
        <v>87461506</v>
      </c>
      <c r="BY128" s="720">
        <v>487600</v>
      </c>
      <c r="BZ128" s="714" t="s">
        <v>2545</v>
      </c>
      <c r="CA128" s="724">
        <v>45904</v>
      </c>
      <c r="CB128" s="714"/>
      <c r="CC128" s="720">
        <v>4200000</v>
      </c>
      <c r="CD128" s="714">
        <v>88329767</v>
      </c>
      <c r="CE128" s="720">
        <v>487600</v>
      </c>
      <c r="CF128" s="714" t="s">
        <v>2546</v>
      </c>
      <c r="CG128" s="724">
        <v>45932</v>
      </c>
      <c r="CH128" s="714"/>
      <c r="CI128" s="720">
        <v>4200000</v>
      </c>
      <c r="CJ128" s="714">
        <v>89106550</v>
      </c>
      <c r="CK128" s="720">
        <v>487600</v>
      </c>
      <c r="CL128" s="714" t="s">
        <v>2547</v>
      </c>
      <c r="CM128" s="724">
        <v>45966</v>
      </c>
      <c r="CN128" s="714"/>
      <c r="CO128" s="720">
        <v>4200000</v>
      </c>
      <c r="CP128" s="714">
        <v>89934355</v>
      </c>
      <c r="CQ128" s="720">
        <v>487600</v>
      </c>
      <c r="CR128" s="714" t="s">
        <v>2548</v>
      </c>
      <c r="CS128" s="724">
        <v>45992</v>
      </c>
      <c r="CT128" s="714"/>
      <c r="CU128" s="720">
        <v>4200000</v>
      </c>
      <c r="CV128" s="714">
        <v>90774234</v>
      </c>
      <c r="CW128" s="720">
        <v>487600</v>
      </c>
      <c r="CX128" s="714" t="s">
        <v>2549</v>
      </c>
      <c r="CY128" s="724">
        <v>46007</v>
      </c>
      <c r="CZ128" s="714"/>
      <c r="DA128" s="720">
        <v>4200000</v>
      </c>
      <c r="DB128" s="714">
        <v>9236388</v>
      </c>
      <c r="DC128" s="720">
        <v>487600</v>
      </c>
      <c r="DD128" s="714"/>
      <c r="DE128" s="714"/>
      <c r="DF128" s="714"/>
      <c r="DG128" s="720"/>
      <c r="DH128" s="714"/>
      <c r="DI128" s="720"/>
      <c r="DJ128" s="725" t="b">
        <f>SUM(AS128,AY128,BE128,BK128,BQ128,BW128,CC128,CI128,CO128,CU128,DA128,DG128)=D128</f>
        <v>0</v>
      </c>
      <c r="DK128" s="760"/>
    </row>
    <row r="129" spans="1:117" s="737" customFormat="1" hidden="1">
      <c r="A129" s="729" t="s">
        <v>2550</v>
      </c>
      <c r="B129" s="729" t="s">
        <v>1009</v>
      </c>
      <c r="C129" s="730" t="s">
        <v>537</v>
      </c>
      <c r="D129" s="731">
        <v>43810000</v>
      </c>
      <c r="E129" s="711">
        <v>19625</v>
      </c>
      <c r="F129" s="713">
        <v>16800000</v>
      </c>
      <c r="G129" s="714">
        <v>525</v>
      </c>
      <c r="H129" s="713">
        <v>27010000</v>
      </c>
      <c r="I129" s="714"/>
      <c r="J129" s="713"/>
      <c r="K129" s="714"/>
      <c r="L129" s="713"/>
      <c r="M129" s="713"/>
      <c r="N129" s="713"/>
      <c r="O129" s="713"/>
      <c r="P129" s="713"/>
      <c r="Q129" s="713"/>
      <c r="R129" s="713"/>
      <c r="S129" s="758">
        <f>+F129+H129</f>
        <v>43810000</v>
      </c>
      <c r="T129" s="714" t="b">
        <f t="shared" si="13"/>
        <v>1</v>
      </c>
      <c r="U129" s="737">
        <v>6625</v>
      </c>
      <c r="V129" s="759" t="s">
        <v>2551</v>
      </c>
      <c r="W129" s="737">
        <v>49825</v>
      </c>
      <c r="X129" s="758">
        <v>16800000</v>
      </c>
      <c r="Y129" s="714"/>
      <c r="Z129" s="720"/>
      <c r="AA129" s="714"/>
      <c r="AB129" s="714"/>
      <c r="AC129" s="714"/>
      <c r="AD129" s="714"/>
      <c r="AE129" s="714"/>
      <c r="AF129" s="714"/>
      <c r="AG129" s="758" t="e">
        <f>V129+X129</f>
        <v>#VALUE!</v>
      </c>
      <c r="AH129" s="732" t="b">
        <v>1</v>
      </c>
      <c r="AI129" s="714"/>
      <c r="AJ129" s="714" t="s">
        <v>58</v>
      </c>
      <c r="AK129" s="714" t="s">
        <v>58</v>
      </c>
      <c r="AL129" s="714"/>
      <c r="AM129" s="714" t="s">
        <v>58</v>
      </c>
      <c r="AN129" s="714" t="s">
        <v>58</v>
      </c>
      <c r="AO129" s="714" t="s">
        <v>58</v>
      </c>
      <c r="AP129" s="714" t="s">
        <v>2552</v>
      </c>
      <c r="AQ129" s="733">
        <v>45722</v>
      </c>
      <c r="AR129" s="714"/>
      <c r="AS129" s="720">
        <v>3640000</v>
      </c>
      <c r="AT129" s="714">
        <v>84110158</v>
      </c>
      <c r="AU129" s="720">
        <v>413300</v>
      </c>
      <c r="AV129" s="714" t="s">
        <v>2553</v>
      </c>
      <c r="AW129" s="724">
        <v>45749</v>
      </c>
      <c r="AX129" s="714"/>
      <c r="AY129" s="720">
        <v>3900000</v>
      </c>
      <c r="AZ129" s="714">
        <v>84959077</v>
      </c>
      <c r="BA129" s="720">
        <v>422700</v>
      </c>
      <c r="BB129" s="714" t="s">
        <v>2554</v>
      </c>
      <c r="BC129" s="724">
        <v>45783</v>
      </c>
      <c r="BD129" s="714"/>
      <c r="BE129" s="720">
        <v>3900000</v>
      </c>
      <c r="BF129" s="714">
        <v>85788690</v>
      </c>
      <c r="BG129" s="720">
        <v>452800</v>
      </c>
      <c r="BH129" s="714" t="s">
        <v>2555</v>
      </c>
      <c r="BI129" s="734">
        <v>45814</v>
      </c>
      <c r="BJ129" s="714"/>
      <c r="BK129" s="720">
        <v>3900000</v>
      </c>
      <c r="BL129" s="714">
        <v>86215518</v>
      </c>
      <c r="BM129" s="720">
        <v>452800</v>
      </c>
      <c r="BN129" s="714" t="s">
        <v>2556</v>
      </c>
      <c r="BO129" s="724">
        <v>45852</v>
      </c>
      <c r="BP129" s="714"/>
      <c r="BQ129" s="720">
        <v>3900000</v>
      </c>
      <c r="BR129" s="714">
        <v>87003456</v>
      </c>
      <c r="BS129" s="720">
        <v>452800</v>
      </c>
      <c r="BT129" s="714" t="s">
        <v>2557</v>
      </c>
      <c r="BU129" s="724">
        <v>45880</v>
      </c>
      <c r="BV129" s="714"/>
      <c r="BW129" s="720">
        <v>3900000</v>
      </c>
      <c r="BX129" s="714">
        <v>87781107</v>
      </c>
      <c r="BY129" s="720">
        <v>452800</v>
      </c>
      <c r="BZ129" s="714" t="s">
        <v>2558</v>
      </c>
      <c r="CA129" s="724">
        <v>45908</v>
      </c>
      <c r="CB129" s="714"/>
      <c r="CC129" s="720">
        <v>3900000</v>
      </c>
      <c r="CD129" s="714">
        <v>88634493</v>
      </c>
      <c r="CE129" s="720">
        <v>452800</v>
      </c>
      <c r="CF129" s="714" t="s">
        <v>2559</v>
      </c>
      <c r="CG129" s="724">
        <v>45932</v>
      </c>
      <c r="CH129" s="714"/>
      <c r="CI129" s="720">
        <v>3900000</v>
      </c>
      <c r="CJ129" s="714">
        <v>89416395</v>
      </c>
      <c r="CK129" s="720">
        <v>452800</v>
      </c>
      <c r="CL129" s="714" t="s">
        <v>2560</v>
      </c>
      <c r="CM129" s="724">
        <v>45973</v>
      </c>
      <c r="CN129" s="714"/>
      <c r="CO129" s="720">
        <v>3900000</v>
      </c>
      <c r="CP129" s="714">
        <v>90286198</v>
      </c>
      <c r="CQ129" s="720">
        <v>452800</v>
      </c>
      <c r="CR129" s="714" t="s">
        <v>2561</v>
      </c>
      <c r="CS129" s="724">
        <v>45994</v>
      </c>
      <c r="CT129" s="714"/>
      <c r="CU129" s="720">
        <v>3900000</v>
      </c>
      <c r="CV129" s="714">
        <v>91080319</v>
      </c>
      <c r="CW129" s="720">
        <v>452800</v>
      </c>
      <c r="CX129" s="714" t="s">
        <v>2562</v>
      </c>
      <c r="CY129" s="724">
        <v>46007</v>
      </c>
      <c r="CZ129" s="714"/>
      <c r="DA129" s="720">
        <v>3900000</v>
      </c>
      <c r="DB129" s="714">
        <v>91889293</v>
      </c>
      <c r="DC129" s="720">
        <v>453300</v>
      </c>
      <c r="DD129" s="714"/>
      <c r="DE129" s="714"/>
      <c r="DF129" s="714"/>
      <c r="DG129" s="720"/>
      <c r="DH129" s="714"/>
      <c r="DI129" s="720"/>
      <c r="DJ129" s="725" t="b">
        <f>SUM(AS129,AY129,BE129,BK129,BQ129,BW129,CC129,CI129,CO129,CU129,DA129,DG129)=D129</f>
        <v>0</v>
      </c>
      <c r="DK129" s="760"/>
    </row>
    <row r="130" spans="1:117" hidden="1">
      <c r="A130" s="5" t="s">
        <v>2563</v>
      </c>
      <c r="B130" s="5" t="s">
        <v>2564</v>
      </c>
      <c r="C130" s="13" t="s">
        <v>537</v>
      </c>
      <c r="D130" s="144">
        <v>89866667</v>
      </c>
      <c r="E130" s="12">
        <v>2325</v>
      </c>
      <c r="F130" s="24">
        <v>76000000</v>
      </c>
      <c r="G130" s="1">
        <v>27425</v>
      </c>
      <c r="H130" s="24">
        <v>13866667</v>
      </c>
      <c r="I130" s="1"/>
      <c r="J130" s="24"/>
      <c r="K130" s="1"/>
      <c r="L130" s="24"/>
      <c r="M130" s="24"/>
      <c r="N130" s="24"/>
      <c r="O130" s="24"/>
      <c r="P130" s="24"/>
      <c r="Q130" s="24"/>
      <c r="R130" s="24"/>
      <c r="S130" s="38">
        <v>89866667</v>
      </c>
      <c r="T130" s="1" t="b">
        <f t="shared" si="13"/>
        <v>1</v>
      </c>
      <c r="U130" s="1">
        <v>50825</v>
      </c>
      <c r="V130" s="342">
        <v>13866667</v>
      </c>
      <c r="W130" s="1">
        <v>6825</v>
      </c>
      <c r="X130" s="38">
        <v>76000000</v>
      </c>
      <c r="Y130" s="1"/>
      <c r="Z130" s="38"/>
      <c r="AA130" s="1"/>
      <c r="AB130" s="1"/>
      <c r="AC130" s="1"/>
      <c r="AD130" s="1"/>
      <c r="AE130" s="1"/>
      <c r="AF130" s="1"/>
      <c r="AG130" s="1">
        <v>89866667</v>
      </c>
      <c r="AH130" s="95"/>
      <c r="AI130" s="1"/>
      <c r="AJ130" s="1" t="s">
        <v>58</v>
      </c>
      <c r="AK130" s="1" t="s">
        <v>58</v>
      </c>
      <c r="AL130" s="1" t="s">
        <v>2565</v>
      </c>
      <c r="AM130" s="1" t="s">
        <v>58</v>
      </c>
      <c r="AN130" s="1" t="s">
        <v>58</v>
      </c>
      <c r="AO130" s="1" t="s">
        <v>58</v>
      </c>
      <c r="AP130" s="1" t="s">
        <v>2566</v>
      </c>
      <c r="AQ130" s="155">
        <v>45730</v>
      </c>
      <c r="AR130" s="1"/>
      <c r="AS130" s="38">
        <v>6400000</v>
      </c>
      <c r="AT130" s="1">
        <v>1071166520</v>
      </c>
      <c r="AU130" s="38">
        <v>928800</v>
      </c>
      <c r="AV130" s="1" t="s">
        <v>2567</v>
      </c>
      <c r="AW130" s="43">
        <v>45750</v>
      </c>
      <c r="AX130" s="1"/>
      <c r="AY130" s="38">
        <v>8000000</v>
      </c>
      <c r="AZ130" s="1">
        <v>1071166519</v>
      </c>
      <c r="BA130" s="38">
        <v>928800</v>
      </c>
      <c r="BB130" s="1" t="s">
        <v>2568</v>
      </c>
      <c r="BC130" s="43">
        <v>45783</v>
      </c>
      <c r="BD130" s="1"/>
      <c r="BE130" s="38">
        <v>8000000</v>
      </c>
      <c r="BF130" s="1">
        <v>1072304200</v>
      </c>
      <c r="BG130" s="38">
        <v>928800</v>
      </c>
      <c r="BH130" s="1" t="s">
        <v>2569</v>
      </c>
      <c r="BI130" s="138">
        <v>45813</v>
      </c>
      <c r="BJ130" s="1"/>
      <c r="BK130" s="38">
        <v>8000000</v>
      </c>
      <c r="BL130" s="1">
        <v>1073099018</v>
      </c>
      <c r="BM130" s="38">
        <v>928800</v>
      </c>
      <c r="BN130" s="1" t="s">
        <v>2570</v>
      </c>
      <c r="BO130" s="43">
        <v>45856</v>
      </c>
      <c r="BP130" s="1"/>
      <c r="BQ130" s="38">
        <v>8000000</v>
      </c>
      <c r="BR130" s="1">
        <v>1073750647</v>
      </c>
      <c r="BS130" s="38">
        <v>928800</v>
      </c>
      <c r="BT130" s="1" t="s">
        <v>2571</v>
      </c>
      <c r="BU130" s="43">
        <v>45880</v>
      </c>
      <c r="BV130" s="1"/>
      <c r="BW130" s="38">
        <v>8000000</v>
      </c>
      <c r="BX130" s="1">
        <v>1074627985</v>
      </c>
      <c r="BY130" s="38">
        <v>928800</v>
      </c>
      <c r="BZ130" s="1" t="s">
        <v>2572</v>
      </c>
      <c r="CA130" s="43">
        <v>45904</v>
      </c>
      <c r="CB130" s="1"/>
      <c r="CC130" s="38">
        <v>8000000</v>
      </c>
      <c r="CD130" s="1">
        <v>1075225309</v>
      </c>
      <c r="CE130" s="38">
        <v>928800</v>
      </c>
      <c r="CF130" s="1" t="s">
        <v>2573</v>
      </c>
      <c r="CG130" s="43">
        <v>45937</v>
      </c>
      <c r="CH130" s="1"/>
      <c r="CI130" s="38">
        <v>8000000</v>
      </c>
      <c r="CJ130" s="1">
        <v>1076186760</v>
      </c>
      <c r="CK130" s="38">
        <v>928800</v>
      </c>
      <c r="CL130" s="1" t="s">
        <v>2574</v>
      </c>
      <c r="CM130" s="43">
        <v>45967</v>
      </c>
      <c r="CN130" s="1"/>
      <c r="CO130" s="38">
        <v>8000000</v>
      </c>
      <c r="CP130" s="1">
        <v>1076820891</v>
      </c>
      <c r="CQ130" s="38">
        <v>928800</v>
      </c>
      <c r="CR130" s="1" t="s">
        <v>2575</v>
      </c>
      <c r="CS130" s="43">
        <v>45992</v>
      </c>
      <c r="CT130" s="1"/>
      <c r="CU130" s="38">
        <v>8000000</v>
      </c>
      <c r="CV130" s="1">
        <v>1077593363</v>
      </c>
      <c r="CW130" s="38">
        <v>928800</v>
      </c>
      <c r="CX130" s="1"/>
      <c r="CY130" s="1"/>
      <c r="CZ130" s="1"/>
      <c r="DA130" s="38"/>
      <c r="DB130" s="1"/>
      <c r="DC130" s="38"/>
      <c r="DD130" s="1"/>
      <c r="DE130" s="1"/>
      <c r="DF130" s="1"/>
      <c r="DG130" s="38"/>
      <c r="DH130" s="1"/>
      <c r="DI130" s="38"/>
      <c r="DJ130" s="167" t="b">
        <f>SUM(AS130,AY130,BE130,BK130,BQ130,BW130,CC130,CI130,CO130,CU130,DA130,DG130)=D130</f>
        <v>0</v>
      </c>
      <c r="DK130" s="212"/>
      <c r="DL130"/>
      <c r="DM130"/>
    </row>
    <row r="131" spans="1:117" s="472" customFormat="1" hidden="1">
      <c r="A131" s="462" t="s">
        <v>2576</v>
      </c>
      <c r="B131" s="462" t="s">
        <v>2577</v>
      </c>
      <c r="C131" s="463" t="s">
        <v>537</v>
      </c>
      <c r="D131" s="464">
        <v>77466667</v>
      </c>
      <c r="E131" s="444">
        <v>47425</v>
      </c>
      <c r="F131" s="446">
        <v>15000000</v>
      </c>
      <c r="G131" s="447">
        <v>6225</v>
      </c>
      <c r="H131" s="446">
        <v>62466667</v>
      </c>
      <c r="I131" s="447"/>
      <c r="J131" s="446"/>
      <c r="K131" s="447"/>
      <c r="L131" s="446"/>
      <c r="M131" s="446"/>
      <c r="N131" s="446"/>
      <c r="O131" s="446"/>
      <c r="P131" s="446"/>
      <c r="Q131" s="446"/>
      <c r="R131" s="446"/>
      <c r="S131" s="453">
        <v>77466667</v>
      </c>
      <c r="T131" s="447" t="b">
        <f t="shared" si="13"/>
        <v>1</v>
      </c>
      <c r="U131" s="447">
        <v>54925</v>
      </c>
      <c r="V131" s="453">
        <v>15000000</v>
      </c>
      <c r="W131" s="447">
        <v>7125</v>
      </c>
      <c r="X131" s="453">
        <v>62466667</v>
      </c>
      <c r="Y131" s="447"/>
      <c r="Z131" s="453"/>
      <c r="AA131" s="447"/>
      <c r="AB131" s="447"/>
      <c r="AC131" s="447"/>
      <c r="AD131" s="447"/>
      <c r="AE131" s="447"/>
      <c r="AF131" s="447"/>
      <c r="AG131" s="453">
        <f>V131+X131</f>
        <v>77466667</v>
      </c>
      <c r="AH131" s="465"/>
      <c r="AI131" s="447"/>
      <c r="AJ131" s="447" t="s">
        <v>58</v>
      </c>
      <c r="AK131" s="447" t="s">
        <v>58</v>
      </c>
      <c r="AL131" s="447" t="s">
        <v>2578</v>
      </c>
      <c r="AM131" s="447" t="s">
        <v>58</v>
      </c>
      <c r="AN131" s="447" t="s">
        <v>58</v>
      </c>
      <c r="AO131" s="447" t="s">
        <v>58</v>
      </c>
      <c r="AP131" s="447"/>
      <c r="AQ131" s="466"/>
      <c r="AR131" s="447"/>
      <c r="AS131" s="453"/>
      <c r="AT131" s="447"/>
      <c r="AU131" s="453"/>
      <c r="AV131" s="447" t="s">
        <v>2579</v>
      </c>
      <c r="AW131" s="466">
        <v>45722</v>
      </c>
      <c r="AX131" s="447"/>
      <c r="AY131" s="453">
        <v>6066667</v>
      </c>
      <c r="AZ131" s="447" t="s">
        <v>706</v>
      </c>
      <c r="BA131" s="453" t="s">
        <v>706</v>
      </c>
      <c r="BB131" s="447" t="s">
        <v>2580</v>
      </c>
      <c r="BC131" s="454">
        <v>45750</v>
      </c>
      <c r="BD131" s="447"/>
      <c r="BE131" s="453">
        <v>7000000</v>
      </c>
      <c r="BF131" s="447" t="s">
        <v>2581</v>
      </c>
      <c r="BG131" s="453">
        <v>868700</v>
      </c>
      <c r="BH131" s="447" t="s">
        <v>2582</v>
      </c>
      <c r="BI131" s="467">
        <v>45783</v>
      </c>
      <c r="BJ131" s="447"/>
      <c r="BK131" s="453">
        <v>7000000</v>
      </c>
      <c r="BL131" s="447">
        <v>9483404655</v>
      </c>
      <c r="BM131" s="453">
        <v>875800</v>
      </c>
      <c r="BN131" s="447" t="s">
        <v>2583</v>
      </c>
      <c r="BO131" s="454">
        <v>45817</v>
      </c>
      <c r="BP131" s="447"/>
      <c r="BQ131" s="453">
        <v>7000000</v>
      </c>
      <c r="BR131" s="447">
        <v>9484922481</v>
      </c>
      <c r="BS131" s="453">
        <v>875800</v>
      </c>
      <c r="BT131" s="447" t="s">
        <v>2584</v>
      </c>
      <c r="BU131" s="454">
        <v>45842</v>
      </c>
      <c r="BV131" s="447"/>
      <c r="BW131" s="453">
        <v>7000000</v>
      </c>
      <c r="BX131" s="447">
        <v>9486366880</v>
      </c>
      <c r="BY131" s="453">
        <v>868600</v>
      </c>
      <c r="BZ131" s="447" t="s">
        <v>2585</v>
      </c>
      <c r="CA131" s="454">
        <v>45874</v>
      </c>
      <c r="CB131" s="447"/>
      <c r="CC131" s="453">
        <v>7000000</v>
      </c>
      <c r="CD131" s="447">
        <v>9487737201</v>
      </c>
      <c r="CE131" s="453">
        <v>868700</v>
      </c>
      <c r="CF131" s="447" t="s">
        <v>2586</v>
      </c>
      <c r="CG131" s="454">
        <v>45908</v>
      </c>
      <c r="CH131" s="447"/>
      <c r="CI131" s="453">
        <v>7000000</v>
      </c>
      <c r="CJ131" s="447">
        <v>9488938721</v>
      </c>
      <c r="CK131" s="453">
        <v>868700</v>
      </c>
      <c r="CL131" s="447" t="s">
        <v>2587</v>
      </c>
      <c r="CM131" s="454">
        <v>45936</v>
      </c>
      <c r="CN131" s="447"/>
      <c r="CO131" s="453">
        <v>7000000</v>
      </c>
      <c r="CP131" s="447">
        <v>9489285485</v>
      </c>
      <c r="CQ131" s="453">
        <v>868700</v>
      </c>
      <c r="CR131" s="447" t="s">
        <v>2588</v>
      </c>
      <c r="CS131" s="454">
        <v>45972</v>
      </c>
      <c r="CT131" s="447"/>
      <c r="CU131" s="453">
        <v>7000000</v>
      </c>
      <c r="CV131" s="447">
        <v>9490680281</v>
      </c>
      <c r="CW131" s="453">
        <v>868700</v>
      </c>
      <c r="CX131" s="447" t="s">
        <v>2589</v>
      </c>
      <c r="CY131" s="454">
        <v>45992</v>
      </c>
      <c r="CZ131" s="447"/>
      <c r="DA131" s="453">
        <v>7000000</v>
      </c>
      <c r="DB131" s="447">
        <v>9492099205</v>
      </c>
      <c r="DC131" s="453">
        <v>868700</v>
      </c>
      <c r="DD131" s="447" t="s">
        <v>2590</v>
      </c>
      <c r="DE131" s="454">
        <v>46007</v>
      </c>
      <c r="DF131" s="447"/>
      <c r="DG131" s="453">
        <v>7000000</v>
      </c>
      <c r="DH131" s="447">
        <v>9496019527</v>
      </c>
      <c r="DI131" s="453">
        <v>868700</v>
      </c>
      <c r="DJ131" s="469" t="b">
        <f>SUM(AS131,AY131,BE131,BK131,BQ131,BW131,CC131,CI131,CO131,CU131,DA131,DG131)=D131</f>
        <v>0</v>
      </c>
      <c r="DK131" s="474" t="s">
        <v>2591</v>
      </c>
    </row>
    <row r="132" spans="1:117" hidden="1">
      <c r="A132" s="5" t="s">
        <v>2592</v>
      </c>
      <c r="B132" s="5" t="s">
        <v>2593</v>
      </c>
      <c r="C132" s="13" t="s">
        <v>537</v>
      </c>
      <c r="D132" s="144">
        <v>85866667</v>
      </c>
      <c r="E132" s="12">
        <v>2425</v>
      </c>
      <c r="F132" s="24">
        <v>54028503</v>
      </c>
      <c r="G132" s="1">
        <v>27525</v>
      </c>
      <c r="H132" s="24">
        <v>31838164</v>
      </c>
      <c r="I132" s="1"/>
      <c r="J132" s="24"/>
      <c r="K132" s="1"/>
      <c r="L132" s="24"/>
      <c r="M132" s="24"/>
      <c r="N132" s="24"/>
      <c r="O132" s="24"/>
      <c r="P132" s="24"/>
      <c r="Q132" s="24"/>
      <c r="R132" s="24"/>
      <c r="S132" s="38">
        <v>85866667</v>
      </c>
      <c r="T132" s="1" t="b">
        <f t="shared" si="13"/>
        <v>1</v>
      </c>
      <c r="U132" s="1">
        <v>85925</v>
      </c>
      <c r="V132" s="38">
        <v>31838164</v>
      </c>
      <c r="W132" s="1">
        <v>8325</v>
      </c>
      <c r="X132" s="38">
        <v>54028503</v>
      </c>
      <c r="Y132" s="1"/>
      <c r="Z132" s="38"/>
      <c r="AA132" s="1"/>
      <c r="AB132" s="1"/>
      <c r="AC132" s="1"/>
      <c r="AD132" s="1"/>
      <c r="AE132" s="1"/>
      <c r="AF132" s="1"/>
      <c r="AG132" s="1">
        <v>85866667</v>
      </c>
      <c r="AH132" s="95"/>
      <c r="AI132" s="1"/>
      <c r="AJ132" s="1" t="s">
        <v>58</v>
      </c>
      <c r="AK132" s="1" t="s">
        <v>58</v>
      </c>
      <c r="AL132" s="1" t="s">
        <v>2594</v>
      </c>
      <c r="AM132" s="1" t="s">
        <v>58</v>
      </c>
      <c r="AN132" s="1" t="s">
        <v>76</v>
      </c>
      <c r="AO132" s="1" t="s">
        <v>58</v>
      </c>
      <c r="AP132" s="254" t="s">
        <v>2595</v>
      </c>
      <c r="AQ132" s="808">
        <v>45722</v>
      </c>
      <c r="AR132" s="254"/>
      <c r="AS132" s="255">
        <v>3733333</v>
      </c>
      <c r="AT132" s="1">
        <v>84449535</v>
      </c>
      <c r="AU132" s="38">
        <v>557300</v>
      </c>
      <c r="AV132" s="49"/>
      <c r="AW132" s="49"/>
      <c r="AX132" s="49"/>
      <c r="AY132" s="50"/>
      <c r="AZ132" s="49"/>
      <c r="BA132" s="50"/>
      <c r="BB132" s="49"/>
      <c r="BC132" s="49"/>
      <c r="BD132" s="49"/>
      <c r="BE132" s="50"/>
      <c r="BF132" s="49"/>
      <c r="BG132" s="50"/>
      <c r="BH132" s="49"/>
      <c r="BI132" s="141"/>
      <c r="BJ132" s="49"/>
      <c r="BK132" s="50"/>
      <c r="BL132" s="49"/>
      <c r="BM132" s="50"/>
      <c r="BN132" s="49"/>
      <c r="BO132" s="49"/>
      <c r="BP132" s="49"/>
      <c r="BQ132" s="50"/>
      <c r="BR132" s="49"/>
      <c r="BS132" s="50"/>
      <c r="BT132" s="49"/>
      <c r="BU132" s="49"/>
      <c r="BV132" s="49"/>
      <c r="BW132" s="50"/>
      <c r="BX132" s="49"/>
      <c r="BY132" s="50"/>
      <c r="BZ132" s="49"/>
      <c r="CA132" s="49"/>
      <c r="CB132" s="49"/>
      <c r="CC132" s="50"/>
      <c r="CD132" s="49"/>
      <c r="CE132" s="50"/>
      <c r="CF132" s="49"/>
      <c r="CG132" s="49"/>
      <c r="CH132" s="49"/>
      <c r="CI132" s="50"/>
      <c r="CJ132" s="49"/>
      <c r="CK132" s="50"/>
      <c r="CL132" s="49"/>
      <c r="CM132" s="49"/>
      <c r="CN132" s="49"/>
      <c r="CO132" s="50"/>
      <c r="CP132" s="49"/>
      <c r="CQ132" s="50"/>
      <c r="CR132" s="49"/>
      <c r="CS132" s="49"/>
      <c r="CT132" s="49"/>
      <c r="CU132" s="50"/>
      <c r="CV132" s="49"/>
      <c r="CW132" s="50"/>
      <c r="CX132" s="49"/>
      <c r="CY132" s="49"/>
      <c r="CZ132" s="49"/>
      <c r="DA132" s="50"/>
      <c r="DB132" s="49"/>
      <c r="DC132" s="50"/>
      <c r="DD132" s="49"/>
      <c r="DE132" s="49"/>
      <c r="DF132" s="49"/>
      <c r="DG132" s="50"/>
      <c r="DH132" s="49"/>
      <c r="DI132" s="50"/>
      <c r="DJ132" s="167" t="b">
        <f>SUM(AS132,AY132,BE132,BK132,BQ132,BW132,CC132,CI132,CO132,CU132,DA132,DG132)=D132</f>
        <v>0</v>
      </c>
      <c r="DK132" s="212"/>
      <c r="DL132"/>
      <c r="DM132"/>
    </row>
    <row r="133" spans="1:117">
      <c r="A133" s="5" t="s">
        <v>2596</v>
      </c>
      <c r="B133" s="5" t="s">
        <v>2597</v>
      </c>
      <c r="C133" s="13" t="s">
        <v>537</v>
      </c>
      <c r="D133" s="144">
        <v>44380000</v>
      </c>
      <c r="E133" s="12">
        <v>7625</v>
      </c>
      <c r="F133" s="24">
        <v>29380000</v>
      </c>
      <c r="G133" s="1">
        <v>57425</v>
      </c>
      <c r="H133" s="24">
        <v>15000000</v>
      </c>
      <c r="I133" s="1"/>
      <c r="J133" s="24"/>
      <c r="K133" s="1"/>
      <c r="L133" s="24"/>
      <c r="M133" s="24"/>
      <c r="N133" s="24"/>
      <c r="O133" s="24"/>
      <c r="P133" s="24"/>
      <c r="Q133" s="24"/>
      <c r="R133" s="24"/>
      <c r="S133" s="38">
        <v>44380000</v>
      </c>
      <c r="T133" s="1" t="b">
        <f t="shared" ref="T133:T137" si="17">S133=D133</f>
        <v>1</v>
      </c>
      <c r="U133" s="1">
        <v>12825</v>
      </c>
      <c r="V133" s="38">
        <v>29380000</v>
      </c>
      <c r="W133" s="1">
        <v>113225</v>
      </c>
      <c r="X133" s="38">
        <v>15000000</v>
      </c>
      <c r="Y133" s="1"/>
      <c r="Z133" s="38"/>
      <c r="AA133" s="1"/>
      <c r="AB133" s="1"/>
      <c r="AC133" s="1"/>
      <c r="AD133" s="1"/>
      <c r="AE133" s="1"/>
      <c r="AF133" s="1"/>
      <c r="AG133" s="1">
        <v>44380000</v>
      </c>
      <c r="AH133" s="95"/>
      <c r="AI133" s="1"/>
      <c r="AJ133" s="1" t="s">
        <v>58</v>
      </c>
      <c r="AK133" s="1" t="s">
        <v>58</v>
      </c>
      <c r="AL133" s="1"/>
      <c r="AM133" s="1"/>
      <c r="AN133" s="1" t="s">
        <v>58</v>
      </c>
      <c r="AO133" s="172" t="s">
        <v>58</v>
      </c>
      <c r="AP133" s="212"/>
      <c r="AQ133" s="806"/>
      <c r="AR133" s="212"/>
      <c r="AS133" s="807"/>
      <c r="AT133" s="304"/>
      <c r="AU133" s="38"/>
      <c r="AV133" s="1" t="s">
        <v>2598</v>
      </c>
      <c r="AW133" s="155">
        <v>45741</v>
      </c>
      <c r="AX133" s="1"/>
      <c r="AY133" s="38">
        <v>420000</v>
      </c>
      <c r="AZ133" s="1">
        <v>9481361720</v>
      </c>
      <c r="BA133" s="38">
        <v>405800</v>
      </c>
      <c r="BB133" s="1" t="s">
        <v>2599</v>
      </c>
      <c r="BC133" s="155">
        <v>45757</v>
      </c>
      <c r="BD133" s="1"/>
      <c r="BE133" s="38">
        <v>4200000</v>
      </c>
      <c r="BF133" s="1">
        <v>9483193669</v>
      </c>
      <c r="BG133" s="38">
        <v>515300</v>
      </c>
      <c r="BH133" s="1" t="s">
        <v>2600</v>
      </c>
      <c r="BI133" s="155">
        <v>45800</v>
      </c>
      <c r="BJ133" s="1"/>
      <c r="BK133" s="38">
        <v>4200000</v>
      </c>
      <c r="BL133" s="1">
        <v>9483311674</v>
      </c>
      <c r="BM133" s="38">
        <v>515300</v>
      </c>
      <c r="BN133" s="1" t="s">
        <v>2601</v>
      </c>
      <c r="BO133" s="43">
        <v>45821</v>
      </c>
      <c r="BP133" s="1"/>
      <c r="BQ133" s="38">
        <v>4200000</v>
      </c>
      <c r="BR133" s="1">
        <v>9484647758</v>
      </c>
      <c r="BS133" s="38">
        <v>487600</v>
      </c>
      <c r="BT133" s="1" t="s">
        <v>2602</v>
      </c>
      <c r="BU133" s="43">
        <v>45855</v>
      </c>
      <c r="BV133" s="1"/>
      <c r="BW133" s="38">
        <v>4200000</v>
      </c>
      <c r="BX133" s="1">
        <v>9486126952</v>
      </c>
      <c r="BY133" s="38">
        <v>488100</v>
      </c>
      <c r="BZ133" s="1" t="s">
        <v>2603</v>
      </c>
      <c r="CA133" s="43">
        <v>45880</v>
      </c>
      <c r="CB133" s="1"/>
      <c r="CC133" s="38">
        <v>4200000</v>
      </c>
      <c r="CD133" s="1">
        <v>9489040494</v>
      </c>
      <c r="CE133" s="38">
        <v>487600</v>
      </c>
      <c r="CF133" s="95" t="s">
        <v>2604</v>
      </c>
      <c r="CG133" s="70">
        <v>45911</v>
      </c>
      <c r="CH133" s="95"/>
      <c r="CI133" s="150">
        <v>4200000</v>
      </c>
      <c r="CJ133" s="95">
        <v>9489040494</v>
      </c>
      <c r="CK133" s="150">
        <v>487600</v>
      </c>
      <c r="CL133" s="49"/>
      <c r="CM133" s="49"/>
      <c r="CN133" s="49"/>
      <c r="CO133" s="50"/>
      <c r="CP133" s="49"/>
      <c r="CQ133" s="50"/>
      <c r="CR133" s="49"/>
      <c r="CS133" s="49"/>
      <c r="CT133" s="49"/>
      <c r="CU133" s="50"/>
      <c r="CV133" s="49"/>
      <c r="CW133" s="50"/>
      <c r="CX133" s="1"/>
      <c r="CY133" s="1"/>
      <c r="CZ133" s="1"/>
      <c r="DA133" s="38"/>
      <c r="DB133" s="1"/>
      <c r="DC133" s="38"/>
      <c r="DD133" s="1"/>
      <c r="DE133" s="1"/>
      <c r="DF133" s="1"/>
      <c r="DG133" s="38"/>
      <c r="DH133" s="1"/>
      <c r="DI133" s="38"/>
      <c r="DJ133" s="167" t="e">
        <f>SUM(AY133,#REF!,BE133,BK133,BQ133,BW133,CC133,CI133,CO133,CU133,DA133,DG133)=D133</f>
        <v>#REF!</v>
      </c>
      <c r="DK133" s="212"/>
      <c r="DL133"/>
      <c r="DM133"/>
    </row>
    <row r="134" spans="1:117" hidden="1">
      <c r="A134" s="5" t="s">
        <v>2605</v>
      </c>
      <c r="B134" s="5" t="s">
        <v>2606</v>
      </c>
      <c r="C134" s="13" t="s">
        <v>537</v>
      </c>
      <c r="D134" s="144" t="s">
        <v>2456</v>
      </c>
      <c r="E134" s="12"/>
      <c r="F134" s="24"/>
      <c r="G134" s="1"/>
      <c r="H134" s="24"/>
      <c r="I134" s="1"/>
      <c r="J134" s="24"/>
      <c r="K134" s="1"/>
      <c r="L134" s="24"/>
      <c r="M134" s="24"/>
      <c r="N134" s="24"/>
      <c r="O134" s="24"/>
      <c r="P134" s="24"/>
      <c r="Q134" s="24"/>
      <c r="R134" s="24"/>
      <c r="S134" s="38"/>
      <c r="T134" s="1" t="b">
        <f t="shared" si="17"/>
        <v>0</v>
      </c>
      <c r="U134" s="1"/>
      <c r="V134" s="38"/>
      <c r="W134" s="1"/>
      <c r="X134" s="38"/>
      <c r="Y134" s="1"/>
      <c r="Z134" s="38"/>
      <c r="AA134" s="1"/>
      <c r="AB134" s="1"/>
      <c r="AC134" s="1"/>
      <c r="AD134" s="1"/>
      <c r="AE134" s="1"/>
      <c r="AF134" s="1"/>
      <c r="AG134" s="1"/>
      <c r="AH134" s="95"/>
      <c r="AI134" s="1"/>
      <c r="AJ134" s="1"/>
      <c r="AK134" s="1"/>
      <c r="AL134" s="1"/>
      <c r="AM134" s="1"/>
      <c r="AN134" s="1"/>
      <c r="AO134" s="1"/>
      <c r="AP134" s="27"/>
      <c r="AQ134" s="809"/>
      <c r="AR134" s="27"/>
      <c r="AS134" s="28"/>
      <c r="AT134" s="1"/>
      <c r="AU134" s="38"/>
      <c r="AV134" s="1"/>
      <c r="AW134" s="1"/>
      <c r="AX134" s="1"/>
      <c r="AY134" s="38"/>
      <c r="AZ134" s="1"/>
      <c r="BA134" s="38"/>
      <c r="BB134" s="1"/>
      <c r="BC134" s="1"/>
      <c r="BD134" s="1"/>
      <c r="BE134" s="38"/>
      <c r="BF134" s="1"/>
      <c r="BG134" s="38"/>
      <c r="BH134" s="1"/>
      <c r="BI134" s="138"/>
      <c r="BJ134" s="1"/>
      <c r="BK134" s="38"/>
      <c r="BL134" s="1"/>
      <c r="BM134" s="38"/>
      <c r="BN134" s="1"/>
      <c r="BO134" s="1"/>
      <c r="BP134" s="1"/>
      <c r="BQ134" s="38"/>
      <c r="BR134" s="1"/>
      <c r="BS134" s="38"/>
      <c r="BT134" s="1"/>
      <c r="BU134" s="1"/>
      <c r="BV134" s="1"/>
      <c r="BW134" s="38"/>
      <c r="BX134" s="1"/>
      <c r="BY134" s="38"/>
      <c r="BZ134" s="1"/>
      <c r="CA134" s="1"/>
      <c r="CB134" s="1"/>
      <c r="CC134" s="38"/>
      <c r="CD134" s="1"/>
      <c r="CE134" s="38"/>
      <c r="CF134" s="1"/>
      <c r="CG134" s="1"/>
      <c r="CH134" s="1"/>
      <c r="CI134" s="38"/>
      <c r="CJ134" s="1"/>
      <c r="CK134" s="38"/>
      <c r="CL134" s="1"/>
      <c r="CM134" s="1"/>
      <c r="CN134" s="1"/>
      <c r="CO134" s="38"/>
      <c r="CP134" s="1"/>
      <c r="CQ134" s="38"/>
      <c r="CR134" s="1"/>
      <c r="CS134" s="1"/>
      <c r="CT134" s="1"/>
      <c r="CU134" s="38"/>
      <c r="CV134" s="1"/>
      <c r="CW134" s="38"/>
      <c r="CX134" s="1"/>
      <c r="CY134" s="1"/>
      <c r="CZ134" s="1"/>
      <c r="DA134" s="38"/>
      <c r="DB134" s="1"/>
      <c r="DC134" s="38"/>
      <c r="DD134" s="1"/>
      <c r="DE134" s="1"/>
      <c r="DF134" s="1"/>
      <c r="DG134" s="38"/>
      <c r="DH134" s="1"/>
      <c r="DI134" s="38"/>
      <c r="DJ134" s="167" t="b">
        <f>SUM(AS134,AY134,BE134,BK134,BQ134,BW134,CC134,CI134,CO134,CU134,DA134,DG134)=D134</f>
        <v>0</v>
      </c>
      <c r="DK134" s="212"/>
      <c r="DL134"/>
      <c r="DM134"/>
    </row>
    <row r="135" spans="1:117" hidden="1">
      <c r="A135" s="5" t="s">
        <v>2607</v>
      </c>
      <c r="B135" s="5" t="s">
        <v>2608</v>
      </c>
      <c r="C135" s="13" t="s">
        <v>537</v>
      </c>
      <c r="D135" s="144">
        <v>54400000</v>
      </c>
      <c r="E135" s="12">
        <v>8925</v>
      </c>
      <c r="F135" s="24">
        <v>39400000</v>
      </c>
      <c r="G135" s="1">
        <v>66725</v>
      </c>
      <c r="H135" s="24">
        <v>15000000</v>
      </c>
      <c r="I135" s="1"/>
      <c r="J135" s="24"/>
      <c r="K135" s="1"/>
      <c r="L135" s="24"/>
      <c r="M135" s="24"/>
      <c r="N135" s="24"/>
      <c r="O135" s="24"/>
      <c r="P135" s="24"/>
      <c r="Q135" s="24"/>
      <c r="R135" s="24"/>
      <c r="S135" s="38">
        <v>54400000</v>
      </c>
      <c r="T135" s="1" t="b">
        <f t="shared" si="17"/>
        <v>1</v>
      </c>
      <c r="U135" s="1">
        <v>17825</v>
      </c>
      <c r="V135" s="38">
        <v>39400000</v>
      </c>
      <c r="W135" s="1">
        <v>315325</v>
      </c>
      <c r="X135" s="38">
        <v>15000000</v>
      </c>
      <c r="Y135" s="1"/>
      <c r="Z135" s="38"/>
      <c r="AA135" s="1"/>
      <c r="AB135" s="1"/>
      <c r="AC135" s="1"/>
      <c r="AD135" s="1"/>
      <c r="AE135" s="1"/>
      <c r="AF135" s="1"/>
      <c r="AG135" s="1">
        <v>54400000</v>
      </c>
      <c r="AH135" s="95"/>
      <c r="AI135" s="1"/>
      <c r="AJ135" s="1" t="s">
        <v>58</v>
      </c>
      <c r="AK135" s="1" t="s">
        <v>58</v>
      </c>
      <c r="AL135" s="1"/>
      <c r="AM135" s="1" t="s">
        <v>58</v>
      </c>
      <c r="AN135" s="1" t="s">
        <v>76</v>
      </c>
      <c r="AO135" s="1" t="s">
        <v>58</v>
      </c>
      <c r="AP135" s="49"/>
      <c r="AQ135" s="158"/>
      <c r="AR135" s="49"/>
      <c r="AS135" s="50"/>
      <c r="AT135" s="49"/>
      <c r="AU135" s="50"/>
      <c r="AV135" s="49"/>
      <c r="AW135" s="49"/>
      <c r="AX135" s="49"/>
      <c r="AY135" s="50"/>
      <c r="AZ135" s="49"/>
      <c r="BA135" s="50"/>
      <c r="BB135" s="49"/>
      <c r="BC135" s="49"/>
      <c r="BD135" s="49"/>
      <c r="BE135" s="50"/>
      <c r="BF135" s="49"/>
      <c r="BG135" s="50"/>
      <c r="BH135" s="49"/>
      <c r="BI135" s="141"/>
      <c r="BJ135" s="49"/>
      <c r="BK135" s="50"/>
      <c r="BL135" s="49"/>
      <c r="BM135" s="50"/>
      <c r="BN135" s="49"/>
      <c r="BO135" s="49"/>
      <c r="BP135" s="49"/>
      <c r="BQ135" s="50"/>
      <c r="BR135" s="49"/>
      <c r="BS135" s="50"/>
      <c r="BT135" s="49"/>
      <c r="BU135" s="49"/>
      <c r="BV135" s="49"/>
      <c r="BW135" s="50"/>
      <c r="BX135" s="49"/>
      <c r="BY135" s="50"/>
      <c r="BZ135" s="49"/>
      <c r="CA135" s="49"/>
      <c r="CB135" s="49"/>
      <c r="CC135" s="50"/>
      <c r="CD135" s="49"/>
      <c r="CE135" s="50"/>
      <c r="CF135" s="49"/>
      <c r="CG135" s="49"/>
      <c r="CH135" s="49"/>
      <c r="CI135" s="50"/>
      <c r="CJ135" s="49"/>
      <c r="CK135" s="50"/>
      <c r="CL135" s="49"/>
      <c r="CM135" s="49"/>
      <c r="CN135" s="49"/>
      <c r="CO135" s="50"/>
      <c r="CP135" s="49"/>
      <c r="CQ135" s="50"/>
      <c r="CR135" s="49"/>
      <c r="CS135" s="49"/>
      <c r="CT135" s="49"/>
      <c r="CU135" s="50"/>
      <c r="CV135" s="49"/>
      <c r="CW135" s="50"/>
      <c r="CX135" s="49"/>
      <c r="CY135" s="49"/>
      <c r="CZ135" s="49"/>
      <c r="DA135" s="50"/>
      <c r="DB135" s="49"/>
      <c r="DC135" s="50"/>
      <c r="DD135" s="49"/>
      <c r="DE135" s="49"/>
      <c r="DF135" s="49"/>
      <c r="DG135" s="50"/>
      <c r="DH135" s="49"/>
      <c r="DI135" s="50"/>
      <c r="DJ135" s="167" t="b">
        <f>SUM(AS135,AY135,BE135,BK135,BQ135,BW135,CC135,CI135,CO135,CU135,DA135,DG135)=D135</f>
        <v>0</v>
      </c>
      <c r="DK135" s="212"/>
      <c r="DL135"/>
      <c r="DM135"/>
    </row>
    <row r="136" spans="1:117" hidden="1">
      <c r="A136" s="5" t="s">
        <v>2609</v>
      </c>
      <c r="B136" s="5" t="s">
        <v>2610</v>
      </c>
      <c r="C136" s="13" t="s">
        <v>537</v>
      </c>
      <c r="D136" s="144" t="s">
        <v>2456</v>
      </c>
      <c r="E136" s="12">
        <v>9025</v>
      </c>
      <c r="F136" s="24">
        <v>40666667</v>
      </c>
      <c r="G136" s="1">
        <v>66825</v>
      </c>
      <c r="H136" s="24">
        <v>15000000</v>
      </c>
      <c r="I136" s="1"/>
      <c r="J136" s="24"/>
      <c r="K136" s="1"/>
      <c r="L136" s="24"/>
      <c r="M136" s="24"/>
      <c r="N136" s="24"/>
      <c r="O136" s="24"/>
      <c r="P136" s="24"/>
      <c r="Q136" s="24"/>
      <c r="R136" s="24"/>
      <c r="S136" s="38"/>
      <c r="T136" s="1" t="b">
        <f t="shared" si="17"/>
        <v>0</v>
      </c>
      <c r="U136" s="1">
        <v>509325</v>
      </c>
      <c r="V136" s="38">
        <v>15000000</v>
      </c>
      <c r="W136" s="1">
        <v>19725</v>
      </c>
      <c r="X136" s="38">
        <v>6000000</v>
      </c>
      <c r="Y136" s="1"/>
      <c r="Z136" s="38"/>
      <c r="AA136" s="1"/>
      <c r="AB136" s="1"/>
      <c r="AC136" s="1"/>
      <c r="AD136" s="1"/>
      <c r="AE136" s="1"/>
      <c r="AF136" s="1"/>
      <c r="AG136" s="1"/>
      <c r="AH136" s="95"/>
      <c r="AI136" s="1"/>
      <c r="AJ136" s="1"/>
      <c r="AK136" s="1"/>
      <c r="AL136" s="1"/>
      <c r="AM136" s="1"/>
      <c r="AN136" s="1"/>
      <c r="AO136" s="1"/>
      <c r="AP136" s="1"/>
      <c r="AQ136" s="155"/>
      <c r="AR136" s="1"/>
      <c r="AS136" s="38"/>
      <c r="AT136" s="1"/>
      <c r="AU136" s="38"/>
      <c r="AV136" s="1"/>
      <c r="AW136" s="1"/>
      <c r="AX136" s="1"/>
      <c r="AY136" s="38"/>
      <c r="AZ136" s="1"/>
      <c r="BA136" s="38"/>
      <c r="BB136" s="1"/>
      <c r="BC136" s="1"/>
      <c r="BD136" s="1"/>
      <c r="BE136" s="38"/>
      <c r="BF136" s="1"/>
      <c r="BG136" s="38"/>
      <c r="BH136" s="1"/>
      <c r="BI136" s="138"/>
      <c r="BJ136" s="1"/>
      <c r="BK136" s="38"/>
      <c r="BL136" s="1"/>
      <c r="BM136" s="38"/>
      <c r="BN136" s="1"/>
      <c r="BO136" s="1"/>
      <c r="BP136" s="1"/>
      <c r="BQ136" s="38"/>
      <c r="BR136" s="1"/>
      <c r="BS136" s="38"/>
      <c r="BT136" s="1"/>
      <c r="BU136" s="1"/>
      <c r="BV136" s="1"/>
      <c r="BW136" s="38"/>
      <c r="BX136" s="1"/>
      <c r="BY136" s="38"/>
      <c r="BZ136" s="1"/>
      <c r="CA136" s="1"/>
      <c r="CB136" s="1"/>
      <c r="CC136" s="38"/>
      <c r="CD136" s="1"/>
      <c r="CE136" s="38"/>
      <c r="CF136" s="1" t="s">
        <v>2611</v>
      </c>
      <c r="CG136" s="1"/>
      <c r="CH136" s="43">
        <v>45932</v>
      </c>
      <c r="CI136" s="38">
        <v>500000</v>
      </c>
      <c r="CJ136" s="1" t="s">
        <v>2612</v>
      </c>
      <c r="CK136" s="38"/>
      <c r="CL136" s="1" t="s">
        <v>2613</v>
      </c>
      <c r="CM136" s="1"/>
      <c r="CN136" s="43">
        <v>45937</v>
      </c>
      <c r="CO136" s="38">
        <v>5000000</v>
      </c>
      <c r="CP136" s="1">
        <v>1076084677</v>
      </c>
      <c r="CQ136" s="38">
        <v>580500</v>
      </c>
      <c r="CR136" s="1" t="s">
        <v>2614</v>
      </c>
      <c r="CS136" s="1"/>
      <c r="CT136" s="43">
        <v>45971</v>
      </c>
      <c r="CU136" s="38">
        <v>5000000</v>
      </c>
      <c r="CV136" s="1">
        <v>1076719382</v>
      </c>
      <c r="CW136" s="38">
        <v>580500</v>
      </c>
      <c r="CX136" s="1" t="s">
        <v>2615</v>
      </c>
      <c r="CY136" s="1"/>
      <c r="CZ136" s="43">
        <v>45994</v>
      </c>
      <c r="DA136" s="38">
        <v>5000000</v>
      </c>
      <c r="DB136" s="1">
        <v>10777586970</v>
      </c>
      <c r="DC136" s="38">
        <v>580500</v>
      </c>
      <c r="DD136" s="847"/>
      <c r="DE136" s="847"/>
      <c r="DF136" s="848"/>
      <c r="DG136" s="849"/>
      <c r="DH136" s="847"/>
      <c r="DI136" s="849"/>
      <c r="DJ136" s="167" t="b">
        <f>SUM(AS136,AY136,BE136,BK136,BQ136,BW136,CC136,CI136,CO136,CU136,DA136,DG136)=D136</f>
        <v>0</v>
      </c>
      <c r="DK136" s="212"/>
      <c r="DL136"/>
      <c r="DM136"/>
    </row>
    <row r="137" spans="1:117" hidden="1">
      <c r="A137" s="5" t="s">
        <v>2616</v>
      </c>
      <c r="B137" s="5" t="s">
        <v>2617</v>
      </c>
      <c r="C137" s="13" t="s">
        <v>537</v>
      </c>
      <c r="D137" s="144">
        <v>20500000</v>
      </c>
      <c r="E137" s="12">
        <v>57125</v>
      </c>
      <c r="F137" s="24">
        <v>15000000</v>
      </c>
      <c r="G137" s="1">
        <v>7525</v>
      </c>
      <c r="H137" s="24">
        <v>5500000</v>
      </c>
      <c r="I137" s="1"/>
      <c r="J137" s="24"/>
      <c r="K137" s="1"/>
      <c r="L137" s="24"/>
      <c r="M137" s="24"/>
      <c r="N137" s="24"/>
      <c r="O137" s="24"/>
      <c r="P137" s="24"/>
      <c r="Q137" s="24"/>
      <c r="R137" s="24"/>
      <c r="S137" s="38">
        <v>20500000</v>
      </c>
      <c r="T137" s="1" t="b">
        <f t="shared" si="17"/>
        <v>1</v>
      </c>
      <c r="U137" s="1">
        <v>512925</v>
      </c>
      <c r="V137" s="38">
        <v>15000000</v>
      </c>
      <c r="W137" s="1">
        <v>19825</v>
      </c>
      <c r="X137" s="38">
        <v>5500000</v>
      </c>
      <c r="Y137" s="1"/>
      <c r="Z137" s="38"/>
      <c r="AA137" s="1"/>
      <c r="AB137" s="1"/>
      <c r="AC137" s="1"/>
      <c r="AD137" s="1"/>
      <c r="AE137" s="1"/>
      <c r="AF137" s="1"/>
      <c r="AG137" s="1">
        <v>20500000</v>
      </c>
      <c r="AH137" s="95"/>
      <c r="AI137" s="1"/>
      <c r="AJ137" s="1" t="s">
        <v>58</v>
      </c>
      <c r="AK137" s="1" t="s">
        <v>58</v>
      </c>
      <c r="AL137" s="1"/>
      <c r="AM137" s="1" t="s">
        <v>58</v>
      </c>
      <c r="AN137" s="1" t="s">
        <v>76</v>
      </c>
      <c r="AO137" s="1" t="s">
        <v>58</v>
      </c>
      <c r="AP137" s="1" t="s">
        <v>2618</v>
      </c>
      <c r="AQ137" s="155">
        <v>45938</v>
      </c>
      <c r="AR137" s="1"/>
      <c r="AS137" s="38">
        <v>273333</v>
      </c>
      <c r="AT137" s="49"/>
      <c r="AU137" s="50"/>
      <c r="AV137" s="1" t="s">
        <v>2619</v>
      </c>
      <c r="AW137" s="43">
        <v>45940</v>
      </c>
      <c r="AX137" s="1"/>
      <c r="AY137" s="38">
        <v>4100000</v>
      </c>
      <c r="AZ137" s="49"/>
      <c r="BA137" s="50"/>
      <c r="BB137" s="1" t="s">
        <v>2620</v>
      </c>
      <c r="BC137" s="43">
        <v>45968</v>
      </c>
      <c r="BD137" s="1"/>
      <c r="BE137" s="38">
        <v>4100000</v>
      </c>
      <c r="BF137" s="49"/>
      <c r="BG137" s="50"/>
      <c r="BH137" s="1" t="s">
        <v>2621</v>
      </c>
      <c r="BI137" s="138">
        <v>45992</v>
      </c>
      <c r="BJ137" s="1"/>
      <c r="BK137" s="38">
        <v>4100000</v>
      </c>
      <c r="BL137" s="49"/>
      <c r="BM137" s="50"/>
      <c r="BN137" s="1"/>
      <c r="BO137" s="1"/>
      <c r="BP137" s="1"/>
      <c r="BQ137" s="38"/>
      <c r="BR137" s="1"/>
      <c r="BS137" s="38"/>
      <c r="BT137" s="1"/>
      <c r="BU137" s="1"/>
      <c r="BV137" s="1"/>
      <c r="BW137" s="38"/>
      <c r="BX137" s="1"/>
      <c r="BY137" s="38"/>
      <c r="BZ137" s="1"/>
      <c r="CA137" s="1"/>
      <c r="CB137" s="1"/>
      <c r="CC137" s="38"/>
      <c r="CD137" s="1"/>
      <c r="CE137" s="38"/>
      <c r="CF137" s="1"/>
      <c r="CG137" s="1"/>
      <c r="CH137" s="1"/>
      <c r="CI137" s="38"/>
      <c r="CJ137" s="1"/>
      <c r="CK137" s="38"/>
      <c r="CL137" s="1"/>
      <c r="CM137" s="1"/>
      <c r="CN137" s="1"/>
      <c r="CO137" s="38"/>
      <c r="CP137" s="1"/>
      <c r="CQ137" s="38"/>
      <c r="CR137" s="1"/>
      <c r="CS137" s="1"/>
      <c r="CT137" s="1"/>
      <c r="CU137" s="38"/>
      <c r="CV137" s="1"/>
      <c r="CW137" s="38"/>
      <c r="CX137" s="1"/>
      <c r="CY137" s="1"/>
      <c r="CZ137" s="1"/>
      <c r="DA137" s="38"/>
      <c r="DB137" s="1"/>
      <c r="DC137" s="38"/>
      <c r="DD137" s="1"/>
      <c r="DE137" s="1"/>
      <c r="DF137" s="1"/>
      <c r="DG137" s="38"/>
      <c r="DH137" s="1"/>
      <c r="DI137" s="38"/>
      <c r="DJ137" s="167" t="b">
        <f>SUM(AS137,AY137,BE137,BK137,BQ137,BW137,CC137,CI137,CO137,CU137,DA137,DG137)=D137</f>
        <v>0</v>
      </c>
      <c r="DK137" s="212"/>
      <c r="DL137"/>
      <c r="DM137"/>
    </row>
    <row r="138" spans="1:117" hidden="1">
      <c r="D138" s="148"/>
      <c r="V138" s="148"/>
      <c r="X138" s="148"/>
      <c r="Z138" s="148"/>
      <c r="AB138"/>
      <c r="AC138"/>
      <c r="AD138"/>
      <c r="AE138"/>
      <c r="AF138"/>
      <c r="AH138"/>
      <c r="AP138" s="1"/>
      <c r="AQ138" s="155"/>
      <c r="AR138" s="1"/>
      <c r="AS138" s="38"/>
      <c r="AT138" s="1"/>
      <c r="AU138" s="38"/>
      <c r="AV138" s="1"/>
      <c r="AW138" s="1"/>
      <c r="AX138" s="1"/>
      <c r="AY138" s="38"/>
      <c r="AZ138" s="1"/>
      <c r="BA138" s="38"/>
      <c r="BB138" s="1"/>
      <c r="BC138" s="1"/>
      <c r="BD138" s="1"/>
      <c r="BE138" s="38"/>
      <c r="BF138" s="1"/>
      <c r="BG138" s="38"/>
      <c r="BH138" s="1"/>
      <c r="BI138" s="138"/>
      <c r="BJ138" s="1"/>
      <c r="BK138" s="38"/>
      <c r="BL138" s="1"/>
      <c r="BM138" s="38"/>
      <c r="BN138" s="1"/>
      <c r="BO138" s="1"/>
      <c r="BP138" s="1"/>
      <c r="BQ138" s="38"/>
      <c r="BR138" s="1"/>
      <c r="BS138" s="38"/>
      <c r="BT138" s="1"/>
      <c r="BU138" s="1"/>
      <c r="BV138" s="1"/>
      <c r="BW138" s="38"/>
      <c r="BX138" s="1"/>
      <c r="BY138" s="38"/>
      <c r="BZ138" s="1"/>
      <c r="CA138" s="1"/>
      <c r="CB138" s="1"/>
      <c r="CC138" s="38"/>
      <c r="CD138" s="1"/>
      <c r="CE138" s="38"/>
      <c r="CF138" s="1"/>
      <c r="CG138" s="1"/>
      <c r="CH138" s="1"/>
      <c r="CI138" s="38"/>
      <c r="CJ138" s="1"/>
      <c r="CK138" s="38"/>
      <c r="CL138" s="1"/>
      <c r="CM138" s="1"/>
      <c r="CN138" s="1"/>
      <c r="CO138" s="38"/>
      <c r="CP138" s="1"/>
      <c r="CQ138" s="38"/>
      <c r="CR138" s="1"/>
      <c r="CS138" s="1"/>
      <c r="CT138" s="1"/>
      <c r="CU138" s="38"/>
      <c r="CV138" s="1"/>
      <c r="CW138" s="38"/>
      <c r="CX138" s="1"/>
      <c r="CY138" s="1"/>
      <c r="CZ138" s="1"/>
      <c r="DA138" s="38"/>
      <c r="DB138" s="1"/>
      <c r="DC138" s="38"/>
      <c r="DD138" s="1"/>
      <c r="DE138" s="1"/>
      <c r="DF138" s="1"/>
      <c r="DG138" s="38"/>
      <c r="DH138" s="1"/>
      <c r="DI138" s="38"/>
      <c r="DJ138" s="167" t="b">
        <f>SUM(AS138,AY138,BE138,BK138,BQ138,BW138,CC138,CI138,CO138,CU138,DA138,DG138)=D138</f>
        <v>1</v>
      </c>
      <c r="DK138" s="212"/>
      <c r="DL138"/>
      <c r="DM138"/>
    </row>
    <row r="139" spans="1:117" ht="15" customHeight="1">
      <c r="AG139" s="300"/>
    </row>
    <row r="144" spans="1:117" ht="15" customHeight="1">
      <c r="G144" s="187"/>
    </row>
  </sheetData>
  <autoFilter ref="A2:DM138" xr:uid="{1F9A198B-61ED-4A38-8F63-82A786BBB034}">
    <filterColumn colId="0">
      <filters>
        <filter val="GGC-0937-2025"/>
      </filters>
    </filterColumn>
  </autoFilter>
  <mergeCells count="14">
    <mergeCell ref="D1:AO1"/>
    <mergeCell ref="CR1:CW1"/>
    <mergeCell ref="CX1:DC1"/>
    <mergeCell ref="DD1:DI1"/>
    <mergeCell ref="DJ1:DJ2"/>
    <mergeCell ref="AP1:AU1"/>
    <mergeCell ref="AV1:BA1"/>
    <mergeCell ref="BB1:BG1"/>
    <mergeCell ref="BH1:BM1"/>
    <mergeCell ref="BN1:BS1"/>
    <mergeCell ref="BT1:BY1"/>
    <mergeCell ref="BZ1:CE1"/>
    <mergeCell ref="CF1:CK1"/>
    <mergeCell ref="CL1:CQ1"/>
  </mergeCells>
  <conditionalFormatting sqref="A2">
    <cfRule type="duplicateValues" dxfId="3" priority="1"/>
  </conditionalFormatting>
  <conditionalFormatting sqref="A3:A1048576">
    <cfRule type="duplicateValues" dxfId="2" priority="153"/>
  </conditionalFormatting>
  <dataValidations count="4">
    <dataValidation type="whole" allowBlank="1" showInputMessage="1" showErrorMessage="1" sqref="I108:I137 K108:K137 U104 Y97 W101 U102 Y102:Y104 W103 K16:K106 E25:E106 U111:U112 E108:E137 U108:U109 Y109 Y111:Y112 AA111:AA112 E2:E6 I2:I7 K2:K7 K10 E14 I14 K12:K14 I25:I106 I19 I16 I21 AA84 U84 Y84" xr:uid="{72837294-9266-46C5-B085-641AE5B8210E}">
      <formula1>0</formula1>
      <formula2>10000000000</formula2>
    </dataValidation>
    <dataValidation type="date" allowBlank="1" showInputMessage="1" showErrorMessage="1" sqref="BC1:BC3 BC25:BC47 AQ25:AQ47 AR1:AR47 AQ1:AQ2 BI1:BI4 AQ4:AQ6 AW1:AW6 BC5:BC6 BI6 BU1:BU6 CA1:CA6 CG1:CG6 BO1:BO6 CN1:CN8 CA9 AQ14 AW14 BC14 BI14 BO14 BU14 CA14 CG14 CA21 AQ21 CA16 CS85:CT85 CM73 AQ134:AR138 CS123 BP86:BP121 BO122:BP138 CM123 DE123 CY123 AW73:AX138 BO86:BO87 BV1:BV81 BP1:BP81 BU25:BU81 BO25:BO81 DE82:DE83 CM82:CM83 CS82 CY82:CY83 CY122:CZ122 CT1:CT82 BI122:BJ138 CS83:CT83 CG122:CH138 CS122:CT122 BO82:BP85 CT84 CM122:CN122 CM85 CY85 AX1:AX72 AW25:AW72 BO89:BO121 AQ50:AR132 BC122:BD138 BU82:BV138 CA122:CB138 BC49:BC121 BD1:BD121 BJ1:BJ121 BI25:BI121 CB1:CB121 CA25:CA121 CG25:CG121 CH1:CH121 CN10:CN121 DE122:DF122 CT86:CT121 CM136:CN136 CZ1:CZ121 CS136:CT136 DF1:DF121 CY136:CZ136 CN123:CN135 CN137:CN138 CT123:CT135 CT137:CT138 CZ123:CZ135 CZ137:CZ138 DF123:DF135 DF137:DF138 DE136:DF136" xr:uid="{C2C79BDC-9627-4EB8-B977-970F0EB628CA}">
      <formula1>36526</formula1>
      <formula2>49674</formula2>
    </dataValidation>
    <dataValidation type="whole" allowBlank="1" showInputMessage="1" showErrorMessage="1" sqref="W111:W112 W104 W97 U101 W102 G51:G106 G108:G1048576 W108:W109 G1:G7 G14 G25:G49 G21 W84" xr:uid="{5DEACB2C-5859-41F4-9E3D-F22998E909C3}">
      <formula1>0</formula1>
      <formula2>100000000000000</formula2>
    </dataValidation>
    <dataValidation allowBlank="1" showInputMessage="1" showErrorMessage="1" sqref="BI5 CY137:CY1048576 BO88 AQ3 CM1:CM6 CS1:CS6 CY1:CY6 DE1:DE8 CS9 DE11 CM14 CS14 CY14 DE14 CY16 CS23 DE16 CM137:CM1048576 CS137:CS1048576 CM25:CM72 CY86:CY121 CS86:CS121 CM86:CM121 DE84:DE121 CM74:CM81 DE25:DE81 CS25:CS81 CY25:CY81 CS84 CY84 CM84 CM124:CM135 CS124:CS135 CY124:CY135 DE124:DE135 DE137:DE1048576" xr:uid="{F5B1E451-36D2-48EC-A046-C13CB04DA535}"/>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0C2B8E3-6711-4A5B-8F83-46BAE18786DE}">
          <x14:formula1>
            <xm:f>Hoja1!$A$1:$A$3</xm:f>
          </x14:formula1>
          <xm:sqref>AJ3:AK137 AM3:AO137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87FA0-5CC0-43AE-AA96-F3D38731EFAF}">
  <dimension ref="A2:B9"/>
  <sheetViews>
    <sheetView topLeftCell="A2" workbookViewId="0">
      <selection activeCell="E13" sqref="E13"/>
    </sheetView>
  </sheetViews>
  <sheetFormatPr defaultColWidth="8.85546875" defaultRowHeight="14.45"/>
  <cols>
    <col min="1" max="1" width="17.140625" bestFit="1" customWidth="1"/>
    <col min="2" max="2" width="21" bestFit="1" customWidth="1"/>
  </cols>
  <sheetData>
    <row r="2" spans="1:2">
      <c r="A2" s="182" t="s">
        <v>17</v>
      </c>
      <c r="B2" t="s">
        <v>2622</v>
      </c>
    </row>
    <row r="3" spans="1:2">
      <c r="A3" t="s">
        <v>610</v>
      </c>
      <c r="B3">
        <v>24</v>
      </c>
    </row>
    <row r="4" spans="1:2">
      <c r="A4" t="s">
        <v>880</v>
      </c>
      <c r="B4">
        <v>24</v>
      </c>
    </row>
    <row r="5" spans="1:2">
      <c r="A5" t="s">
        <v>383</v>
      </c>
      <c r="B5">
        <v>24</v>
      </c>
    </row>
    <row r="6" spans="1:2">
      <c r="A6" t="s">
        <v>1036</v>
      </c>
      <c r="B6">
        <v>22</v>
      </c>
    </row>
    <row r="7" spans="1:2">
      <c r="A7" t="s">
        <v>537</v>
      </c>
      <c r="B7">
        <v>23</v>
      </c>
    </row>
    <row r="8" spans="1:2">
      <c r="A8" t="s">
        <v>56</v>
      </c>
      <c r="B8">
        <v>25</v>
      </c>
    </row>
    <row r="9" spans="1:2">
      <c r="A9" t="s">
        <v>2623</v>
      </c>
      <c r="B9">
        <v>142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F4610-8F53-494B-9240-82EAF4CA2A56}">
  <dimension ref="A1:A2"/>
  <sheetViews>
    <sheetView workbookViewId="0">
      <selection activeCell="A3" sqref="A3"/>
    </sheetView>
  </sheetViews>
  <sheetFormatPr defaultColWidth="11.42578125" defaultRowHeight="14.45"/>
  <sheetData>
    <row r="1" spans="1:1">
      <c r="A1" t="s">
        <v>58</v>
      </c>
    </row>
    <row r="2" spans="1:1">
      <c r="A2"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9431C-EC2B-4653-9DEE-1D7340B1BF98}">
  <dimension ref="B2:DA140"/>
  <sheetViews>
    <sheetView workbookViewId="0">
      <selection activeCell="L11" sqref="L11"/>
    </sheetView>
  </sheetViews>
  <sheetFormatPr defaultColWidth="8.85546875" defaultRowHeight="14.45"/>
  <cols>
    <col min="6" max="6" width="16.42578125" bestFit="1" customWidth="1"/>
    <col min="8" max="8" width="16.42578125" bestFit="1" customWidth="1"/>
    <col min="10" max="10" width="16.42578125" bestFit="1" customWidth="1"/>
    <col min="12" max="12" width="16.42578125" bestFit="1" customWidth="1"/>
    <col min="14" max="14" width="12.42578125" bestFit="1" customWidth="1"/>
    <col min="15" max="15" width="16.42578125" bestFit="1" customWidth="1"/>
    <col min="16" max="16" width="12.140625" bestFit="1" customWidth="1"/>
    <col min="18" max="18" width="16.42578125" bestFit="1" customWidth="1"/>
    <col min="20" max="20" width="16.42578125" bestFit="1" customWidth="1"/>
    <col min="22" max="22" width="16.42578125" bestFit="1" customWidth="1"/>
    <col min="24" max="24" width="9.85546875" bestFit="1" customWidth="1"/>
    <col min="25" max="25" width="17.5703125" bestFit="1" customWidth="1"/>
    <col min="26" max="26" width="12.140625" bestFit="1" customWidth="1"/>
    <col min="30" max="30" width="14.28515625" bestFit="1" customWidth="1"/>
    <col min="35" max="35" width="9.28515625" bestFit="1" customWidth="1"/>
    <col min="37" max="37" width="14.28515625" bestFit="1" customWidth="1"/>
    <col min="38" max="38" width="12" bestFit="1" customWidth="1"/>
    <col min="39" max="39" width="14.28515625" bestFit="1" customWidth="1"/>
    <col min="41" max="41" width="10.42578125" bestFit="1" customWidth="1"/>
    <col min="43" max="43" width="15.28515625" bestFit="1" customWidth="1"/>
    <col min="44" max="44" width="12" bestFit="1" customWidth="1"/>
    <col min="45" max="45" width="14.28515625" bestFit="1" customWidth="1"/>
    <col min="47" max="47" width="10.42578125" bestFit="1" customWidth="1"/>
    <col min="49" max="49" width="15.28515625" bestFit="1" customWidth="1"/>
    <col min="50" max="50" width="12" bestFit="1" customWidth="1"/>
    <col min="51" max="51" width="14.28515625" bestFit="1" customWidth="1"/>
    <col min="53" max="53" width="11.42578125" bestFit="1" customWidth="1"/>
    <col min="55" max="55" width="15.28515625" bestFit="1" customWidth="1"/>
    <col min="56" max="56" width="12" bestFit="1" customWidth="1"/>
    <col min="57" max="57" width="14.28515625" bestFit="1" customWidth="1"/>
    <col min="59" max="59" width="11.42578125" bestFit="1" customWidth="1"/>
    <col min="61" max="61" width="15.28515625" bestFit="1" customWidth="1"/>
    <col min="62" max="62" width="12" bestFit="1" customWidth="1"/>
    <col min="63" max="63" width="14.28515625" bestFit="1" customWidth="1"/>
    <col min="65" max="65" width="11.42578125" bestFit="1" customWidth="1"/>
    <col min="67" max="67" width="15.28515625" bestFit="1" customWidth="1"/>
    <col min="68" max="68" width="12" bestFit="1" customWidth="1"/>
    <col min="69" max="69" width="14.28515625" bestFit="1" customWidth="1"/>
    <col min="71" max="71" width="11.42578125" bestFit="1" customWidth="1"/>
    <col min="73" max="73" width="15.28515625" bestFit="1" customWidth="1"/>
    <col min="74" max="74" width="12" bestFit="1" customWidth="1"/>
    <col min="75" max="75" width="14.28515625" bestFit="1" customWidth="1"/>
    <col min="77" max="77" width="11.42578125" bestFit="1" customWidth="1"/>
    <col min="79" max="79" width="15.28515625" bestFit="1" customWidth="1"/>
    <col min="80" max="80" width="12" bestFit="1" customWidth="1"/>
    <col min="81" max="81" width="14.28515625" bestFit="1" customWidth="1"/>
    <col min="83" max="83" width="11.42578125" bestFit="1" customWidth="1"/>
    <col min="85" max="85" width="15.28515625" bestFit="1" customWidth="1"/>
    <col min="86" max="86" width="12" bestFit="1" customWidth="1"/>
    <col min="87" max="87" width="14.28515625" bestFit="1" customWidth="1"/>
    <col min="89" max="89" width="11.42578125" bestFit="1" customWidth="1"/>
    <col min="91" max="91" width="15.28515625" bestFit="1" customWidth="1"/>
    <col min="92" max="92" width="12" bestFit="1" customWidth="1"/>
    <col min="93" max="93" width="14.28515625" bestFit="1" customWidth="1"/>
    <col min="95" max="95" width="11.42578125" bestFit="1" customWidth="1"/>
    <col min="97" max="97" width="15.28515625" bestFit="1" customWidth="1"/>
    <col min="98" max="98" width="12" bestFit="1" customWidth="1"/>
    <col min="99" max="99" width="14.28515625" bestFit="1" customWidth="1"/>
    <col min="101" max="101" width="11.42578125" bestFit="1" customWidth="1"/>
    <col min="103" max="103" width="15.28515625" bestFit="1" customWidth="1"/>
    <col min="104" max="104" width="12" bestFit="1" customWidth="1"/>
    <col min="105" max="105" width="14.28515625" bestFit="1" customWidth="1"/>
  </cols>
  <sheetData>
    <row r="2" spans="2:105">
      <c r="B2" s="174" t="s">
        <v>2624</v>
      </c>
    </row>
    <row r="3" spans="2:105">
      <c r="B3" s="175" t="s">
        <v>2625</v>
      </c>
    </row>
    <row r="4" spans="2:105">
      <c r="B4" s="175"/>
    </row>
    <row r="6" spans="2:105">
      <c r="C6" t="s">
        <v>15</v>
      </c>
      <c r="D6" t="s">
        <v>16</v>
      </c>
      <c r="E6" t="s">
        <v>17</v>
      </c>
      <c r="F6" t="s">
        <v>18</v>
      </c>
      <c r="G6" t="s">
        <v>20</v>
      </c>
      <c r="H6" t="s">
        <v>21</v>
      </c>
      <c r="I6" t="s">
        <v>22</v>
      </c>
      <c r="J6" t="s">
        <v>23</v>
      </c>
      <c r="K6" t="s">
        <v>24</v>
      </c>
      <c r="L6" t="s">
        <v>25</v>
      </c>
      <c r="M6" t="s">
        <v>26</v>
      </c>
      <c r="N6" t="s">
        <v>27</v>
      </c>
      <c r="O6" t="s">
        <v>28</v>
      </c>
      <c r="P6" t="s">
        <v>29</v>
      </c>
      <c r="Q6" t="s">
        <v>1240</v>
      </c>
      <c r="R6" t="s">
        <v>1241</v>
      </c>
      <c r="S6" t="s">
        <v>32</v>
      </c>
      <c r="T6" t="s">
        <v>33</v>
      </c>
      <c r="U6" t="s">
        <v>34</v>
      </c>
      <c r="V6" t="s">
        <v>35</v>
      </c>
      <c r="W6" t="s">
        <v>36</v>
      </c>
      <c r="X6" t="s">
        <v>37</v>
      </c>
      <c r="Y6" t="s">
        <v>38</v>
      </c>
      <c r="Z6" t="s">
        <v>39</v>
      </c>
      <c r="AA6" t="s">
        <v>40</v>
      </c>
      <c r="AB6" t="s">
        <v>41</v>
      </c>
      <c r="AC6" t="s">
        <v>42</v>
      </c>
      <c r="AD6" t="s">
        <v>43</v>
      </c>
      <c r="AE6" t="s">
        <v>44</v>
      </c>
      <c r="AF6" t="s">
        <v>45</v>
      </c>
      <c r="AG6" t="s">
        <v>46</v>
      </c>
      <c r="AH6" t="s">
        <v>47</v>
      </c>
      <c r="AI6" t="s">
        <v>48</v>
      </c>
      <c r="AJ6" t="s">
        <v>49</v>
      </c>
      <c r="AK6" t="s">
        <v>50</v>
      </c>
      <c r="AL6" t="s">
        <v>51</v>
      </c>
      <c r="AM6" t="s">
        <v>52</v>
      </c>
      <c r="AN6" t="s">
        <v>2626</v>
      </c>
      <c r="AO6" t="s">
        <v>2627</v>
      </c>
      <c r="AP6" t="s">
        <v>2628</v>
      </c>
      <c r="AQ6" t="s">
        <v>2629</v>
      </c>
      <c r="AR6" t="s">
        <v>2630</v>
      </c>
      <c r="AS6" t="s">
        <v>2631</v>
      </c>
      <c r="AT6" t="s">
        <v>2632</v>
      </c>
      <c r="AU6" t="s">
        <v>2633</v>
      </c>
      <c r="AV6" t="s">
        <v>2634</v>
      </c>
      <c r="AW6" t="s">
        <v>2635</v>
      </c>
      <c r="AX6" t="s">
        <v>2636</v>
      </c>
      <c r="AY6" t="s">
        <v>2637</v>
      </c>
      <c r="AZ6" t="s">
        <v>2638</v>
      </c>
      <c r="BA6" t="s">
        <v>2639</v>
      </c>
      <c r="BB6" t="s">
        <v>2640</v>
      </c>
      <c r="BC6" t="s">
        <v>2641</v>
      </c>
      <c r="BD6" t="s">
        <v>2642</v>
      </c>
      <c r="BE6" t="s">
        <v>2643</v>
      </c>
      <c r="BF6" t="s">
        <v>2644</v>
      </c>
      <c r="BG6" t="s">
        <v>2645</v>
      </c>
      <c r="BH6" t="s">
        <v>2646</v>
      </c>
      <c r="BI6" t="s">
        <v>2647</v>
      </c>
      <c r="BJ6" t="s">
        <v>2648</v>
      </c>
      <c r="BK6" t="s">
        <v>2649</v>
      </c>
      <c r="BL6" t="s">
        <v>2650</v>
      </c>
      <c r="BM6" t="s">
        <v>2651</v>
      </c>
      <c r="BN6" t="s">
        <v>2652</v>
      </c>
      <c r="BO6" t="s">
        <v>2653</v>
      </c>
      <c r="BP6" t="s">
        <v>2654</v>
      </c>
      <c r="BQ6" t="s">
        <v>2655</v>
      </c>
      <c r="BR6" t="s">
        <v>2656</v>
      </c>
      <c r="BS6" t="s">
        <v>2657</v>
      </c>
      <c r="BT6" t="s">
        <v>2658</v>
      </c>
      <c r="BU6" t="s">
        <v>2659</v>
      </c>
      <c r="BV6" t="s">
        <v>2660</v>
      </c>
      <c r="BW6" t="s">
        <v>2661</v>
      </c>
      <c r="BX6" t="s">
        <v>2662</v>
      </c>
      <c r="BY6" t="s">
        <v>2663</v>
      </c>
      <c r="BZ6" t="s">
        <v>2664</v>
      </c>
      <c r="CA6" t="s">
        <v>2665</v>
      </c>
      <c r="CB6" t="s">
        <v>2666</v>
      </c>
      <c r="CC6" t="s">
        <v>2667</v>
      </c>
      <c r="CD6" t="s">
        <v>2668</v>
      </c>
      <c r="CE6" t="s">
        <v>2669</v>
      </c>
      <c r="CF6" t="s">
        <v>2670</v>
      </c>
      <c r="CG6" t="s">
        <v>2671</v>
      </c>
      <c r="CH6" t="s">
        <v>2672</v>
      </c>
      <c r="CI6" t="s">
        <v>2673</v>
      </c>
      <c r="CJ6" t="s">
        <v>2674</v>
      </c>
      <c r="CK6" t="s">
        <v>2675</v>
      </c>
      <c r="CL6" t="s">
        <v>2676</v>
      </c>
      <c r="CM6" t="s">
        <v>2677</v>
      </c>
      <c r="CN6" t="s">
        <v>2678</v>
      </c>
      <c r="CO6" t="s">
        <v>2679</v>
      </c>
      <c r="CP6" t="s">
        <v>2680</v>
      </c>
      <c r="CQ6" t="s">
        <v>2681</v>
      </c>
      <c r="CR6" t="s">
        <v>2682</v>
      </c>
      <c r="CS6" t="s">
        <v>2683</v>
      </c>
      <c r="CT6" t="s">
        <v>2684</v>
      </c>
      <c r="CU6" t="s">
        <v>2685</v>
      </c>
      <c r="CV6" t="s">
        <v>2686</v>
      </c>
      <c r="CW6" t="s">
        <v>2687</v>
      </c>
      <c r="CX6" t="s">
        <v>2688</v>
      </c>
      <c r="CY6" t="s">
        <v>2689</v>
      </c>
      <c r="CZ6" t="s">
        <v>2690</v>
      </c>
      <c r="DA6" t="s">
        <v>2691</v>
      </c>
    </row>
    <row r="7" spans="2:105">
      <c r="C7" t="s">
        <v>1247</v>
      </c>
      <c r="D7" t="s">
        <v>165</v>
      </c>
      <c r="E7" t="s">
        <v>1036</v>
      </c>
      <c r="F7" s="148">
        <v>51150000</v>
      </c>
      <c r="G7">
        <v>2025</v>
      </c>
      <c r="H7" s="148">
        <v>33669000</v>
      </c>
      <c r="I7">
        <v>1325</v>
      </c>
      <c r="J7" s="148">
        <v>3462000</v>
      </c>
      <c r="K7">
        <v>2625</v>
      </c>
      <c r="L7" s="148">
        <v>13500000</v>
      </c>
      <c r="M7">
        <v>24625</v>
      </c>
      <c r="N7" s="148">
        <v>519000</v>
      </c>
      <c r="O7" s="148">
        <v>51150000</v>
      </c>
      <c r="P7" t="b">
        <v>1</v>
      </c>
      <c r="Q7">
        <v>11225</v>
      </c>
      <c r="R7" s="148">
        <v>519000</v>
      </c>
      <c r="S7">
        <v>125</v>
      </c>
      <c r="T7" s="148">
        <v>13500000</v>
      </c>
      <c r="U7">
        <v>1525</v>
      </c>
      <c r="V7" s="148">
        <v>3462000</v>
      </c>
      <c r="W7">
        <v>1625</v>
      </c>
      <c r="X7">
        <v>33669000</v>
      </c>
      <c r="Y7">
        <v>51150000</v>
      </c>
      <c r="AA7" t="s">
        <v>1248</v>
      </c>
      <c r="AB7" t="s">
        <v>58</v>
      </c>
      <c r="AC7" t="s">
        <v>58</v>
      </c>
      <c r="AD7" t="s">
        <v>903</v>
      </c>
      <c r="AE7" t="s">
        <v>58</v>
      </c>
      <c r="AF7" t="s">
        <v>58</v>
      </c>
      <c r="AG7" t="s">
        <v>58</v>
      </c>
      <c r="AH7" t="s">
        <v>1249</v>
      </c>
      <c r="AI7" s="180" t="s">
        <v>1250</v>
      </c>
      <c r="AK7" s="148">
        <v>2400000</v>
      </c>
      <c r="AL7">
        <v>83721175</v>
      </c>
      <c r="AM7" s="148">
        <v>487600</v>
      </c>
      <c r="AN7" t="s">
        <v>1251</v>
      </c>
      <c r="AO7" t="s">
        <v>1252</v>
      </c>
      <c r="AQ7" s="148">
        <v>4500000</v>
      </c>
      <c r="AR7">
        <v>83721175</v>
      </c>
      <c r="AS7" s="148">
        <v>487600</v>
      </c>
      <c r="AT7" t="s">
        <v>1253</v>
      </c>
      <c r="AU7" s="69" t="s">
        <v>1254</v>
      </c>
      <c r="AW7" s="148">
        <v>4500000</v>
      </c>
      <c r="AX7">
        <v>84527436</v>
      </c>
      <c r="AY7" s="148">
        <v>522400</v>
      </c>
      <c r="AZ7" t="s">
        <v>1255</v>
      </c>
      <c r="BA7" s="142">
        <v>45693</v>
      </c>
      <c r="BC7" s="148">
        <v>4500000</v>
      </c>
      <c r="BD7">
        <v>85130810</v>
      </c>
      <c r="BE7" s="148">
        <v>522400</v>
      </c>
      <c r="BF7" t="s">
        <v>1256</v>
      </c>
      <c r="BG7" s="69">
        <v>45814</v>
      </c>
      <c r="BI7" s="148">
        <v>4500000</v>
      </c>
      <c r="BJ7">
        <v>86486410</v>
      </c>
      <c r="BK7" s="148">
        <v>525300</v>
      </c>
      <c r="BL7" t="s">
        <v>1257</v>
      </c>
      <c r="BM7" s="69">
        <v>45845</v>
      </c>
      <c r="BO7" s="148">
        <v>4500000</v>
      </c>
      <c r="BP7">
        <v>86976610</v>
      </c>
      <c r="BQ7" s="148">
        <v>524900</v>
      </c>
      <c r="BR7" t="s">
        <v>1258</v>
      </c>
      <c r="BS7" s="69">
        <v>45816</v>
      </c>
      <c r="BU7" s="148">
        <v>4500000</v>
      </c>
      <c r="BV7">
        <v>88298182</v>
      </c>
      <c r="BW7" s="148">
        <v>522400</v>
      </c>
      <c r="BX7" t="s">
        <v>1259</v>
      </c>
      <c r="BY7" s="69">
        <v>45878</v>
      </c>
      <c r="CA7" s="148">
        <v>4500000</v>
      </c>
      <c r="CB7">
        <v>88789215</v>
      </c>
      <c r="CC7" s="148">
        <v>522400</v>
      </c>
      <c r="CD7" t="s">
        <v>1260</v>
      </c>
      <c r="CE7" s="69" t="s">
        <v>1261</v>
      </c>
      <c r="CG7" s="148">
        <v>4500000</v>
      </c>
      <c r="CH7">
        <v>88996459</v>
      </c>
      <c r="CI7" s="148">
        <v>522400</v>
      </c>
      <c r="CJ7" t="s">
        <v>1262</v>
      </c>
      <c r="CK7" s="69">
        <v>45788</v>
      </c>
      <c r="CM7" s="148">
        <v>4500000</v>
      </c>
      <c r="CN7">
        <v>89911742</v>
      </c>
      <c r="CO7" s="148">
        <v>524100</v>
      </c>
      <c r="CP7" t="s">
        <v>1263</v>
      </c>
      <c r="CQ7" s="69">
        <v>45700</v>
      </c>
      <c r="CS7" s="148">
        <v>4500000</v>
      </c>
      <c r="CT7">
        <v>90898777</v>
      </c>
      <c r="CU7" s="148">
        <v>522400</v>
      </c>
      <c r="CY7" s="148"/>
      <c r="DA7" s="148"/>
    </row>
    <row r="8" spans="2:105">
      <c r="C8" t="s">
        <v>1265</v>
      </c>
      <c r="D8" t="s">
        <v>883</v>
      </c>
      <c r="E8" t="s">
        <v>1036</v>
      </c>
      <c r="F8" s="148">
        <v>126866667</v>
      </c>
      <c r="G8">
        <v>625</v>
      </c>
      <c r="H8" s="148">
        <v>44000000</v>
      </c>
      <c r="I8">
        <v>6253</v>
      </c>
      <c r="J8" s="148">
        <v>38866667</v>
      </c>
      <c r="K8">
        <v>6252</v>
      </c>
      <c r="L8" s="148">
        <v>44000000</v>
      </c>
      <c r="N8" s="148"/>
      <c r="O8" s="148">
        <v>126866667</v>
      </c>
      <c r="P8" t="b">
        <v>1</v>
      </c>
      <c r="Q8">
        <v>1725</v>
      </c>
      <c r="R8" s="148">
        <v>38866667</v>
      </c>
      <c r="S8">
        <v>225</v>
      </c>
      <c r="T8" s="148">
        <v>44000000</v>
      </c>
      <c r="U8">
        <v>1625</v>
      </c>
      <c r="V8" s="148">
        <v>44000000</v>
      </c>
      <c r="Y8">
        <v>126866667</v>
      </c>
      <c r="AA8" t="s">
        <v>1248</v>
      </c>
      <c r="AB8" t="s">
        <v>58</v>
      </c>
      <c r="AC8" t="s">
        <v>58</v>
      </c>
      <c r="AD8" t="s">
        <v>1266</v>
      </c>
      <c r="AE8" t="s">
        <v>58</v>
      </c>
      <c r="AF8" t="s">
        <v>58</v>
      </c>
      <c r="AG8" t="s">
        <v>76</v>
      </c>
      <c r="AH8" t="s">
        <v>1267</v>
      </c>
      <c r="AI8" s="160">
        <v>45779</v>
      </c>
      <c r="AK8" s="148">
        <v>5866667</v>
      </c>
      <c r="AL8">
        <v>83188853</v>
      </c>
      <c r="AM8" s="148">
        <v>1160900</v>
      </c>
      <c r="AN8" t="s">
        <v>1268</v>
      </c>
      <c r="AO8" s="69">
        <v>45780</v>
      </c>
      <c r="AQ8" s="148">
        <v>11000000</v>
      </c>
      <c r="AR8">
        <v>84329774</v>
      </c>
      <c r="AS8" s="148">
        <v>681200</v>
      </c>
      <c r="AT8" t="s">
        <v>1269</v>
      </c>
      <c r="AU8" s="69">
        <v>45751</v>
      </c>
      <c r="AW8" s="148">
        <v>11000000</v>
      </c>
      <c r="AX8">
        <v>84964346</v>
      </c>
      <c r="AY8" s="148">
        <v>1277000</v>
      </c>
      <c r="AZ8" t="s">
        <v>1270</v>
      </c>
      <c r="BA8" s="142">
        <v>45721</v>
      </c>
      <c r="BC8" s="148">
        <v>11000000</v>
      </c>
      <c r="BD8">
        <v>85905922</v>
      </c>
      <c r="BE8" s="148">
        <v>1277000</v>
      </c>
      <c r="BF8" t="s">
        <v>1271</v>
      </c>
      <c r="BG8" s="69">
        <v>45814</v>
      </c>
      <c r="BI8" s="148">
        <v>11000000</v>
      </c>
      <c r="BJ8">
        <v>86661435</v>
      </c>
      <c r="BK8" s="148">
        <v>1277000</v>
      </c>
      <c r="BL8" t="s">
        <v>1272</v>
      </c>
      <c r="BM8" s="69">
        <v>45664</v>
      </c>
      <c r="BO8" s="148">
        <v>11000000</v>
      </c>
      <c r="BP8">
        <v>87425118</v>
      </c>
      <c r="BQ8" s="148">
        <v>1277000</v>
      </c>
      <c r="BR8" t="s">
        <v>1273</v>
      </c>
      <c r="BS8" s="69">
        <v>45755</v>
      </c>
      <c r="BU8" s="148">
        <v>11000000</v>
      </c>
      <c r="BV8">
        <v>88212799</v>
      </c>
      <c r="BW8" s="148">
        <v>1277000</v>
      </c>
      <c r="BX8" t="s">
        <v>1274</v>
      </c>
      <c r="BY8" s="69">
        <v>45756</v>
      </c>
      <c r="CA8" s="148">
        <v>11000000</v>
      </c>
      <c r="CB8">
        <v>89071348</v>
      </c>
      <c r="CC8" s="148">
        <v>1277000</v>
      </c>
      <c r="CD8" t="s">
        <v>1275</v>
      </c>
      <c r="CE8" s="69">
        <v>45667</v>
      </c>
      <c r="CG8" s="148">
        <v>11000000</v>
      </c>
      <c r="CH8">
        <v>89841023</v>
      </c>
      <c r="CI8" s="148">
        <v>1277000</v>
      </c>
      <c r="CJ8" t="s">
        <v>1276</v>
      </c>
      <c r="CK8" s="69">
        <v>45849</v>
      </c>
      <c r="CM8" s="148">
        <v>11000000</v>
      </c>
      <c r="CN8">
        <v>90432262</v>
      </c>
      <c r="CO8" s="148">
        <v>1277000</v>
      </c>
      <c r="CP8" t="s">
        <v>1277</v>
      </c>
      <c r="CQ8" s="69">
        <v>45728</v>
      </c>
      <c r="CS8" s="148">
        <v>11000000</v>
      </c>
      <c r="CT8">
        <v>91523265</v>
      </c>
      <c r="CU8" s="148">
        <v>1277000</v>
      </c>
      <c r="CV8" t="s">
        <v>1278</v>
      </c>
      <c r="CW8" t="s">
        <v>1279</v>
      </c>
      <c r="CY8" s="148">
        <v>11000000</v>
      </c>
      <c r="CZ8">
        <v>92265884</v>
      </c>
      <c r="DA8" s="148">
        <v>1277000</v>
      </c>
    </row>
    <row r="9" spans="2:105">
      <c r="C9" t="s">
        <v>1281</v>
      </c>
      <c r="D9" t="s">
        <v>284</v>
      </c>
      <c r="E9" t="s">
        <v>1036</v>
      </c>
      <c r="F9" s="148">
        <v>103800000</v>
      </c>
      <c r="G9">
        <v>7251</v>
      </c>
      <c r="H9" s="148">
        <v>45000000</v>
      </c>
      <c r="I9">
        <v>7252</v>
      </c>
      <c r="J9" s="148">
        <v>36000000</v>
      </c>
      <c r="K9">
        <v>7253</v>
      </c>
      <c r="L9" s="148">
        <v>22800000</v>
      </c>
      <c r="N9" s="148"/>
      <c r="O9" s="148">
        <v>103800000</v>
      </c>
      <c r="P9" t="b">
        <v>1</v>
      </c>
      <c r="Q9">
        <v>1725</v>
      </c>
      <c r="R9" s="148">
        <v>45000000</v>
      </c>
      <c r="S9">
        <v>325</v>
      </c>
      <c r="T9" s="148">
        <v>36000000</v>
      </c>
      <c r="U9">
        <v>1825</v>
      </c>
      <c r="V9" s="148">
        <v>22800000</v>
      </c>
      <c r="Y9">
        <v>103800000</v>
      </c>
      <c r="AA9" t="s">
        <v>1248</v>
      </c>
      <c r="AB9" t="s">
        <v>58</v>
      </c>
      <c r="AC9" t="s">
        <v>58</v>
      </c>
      <c r="AD9" s="179">
        <v>994000029792</v>
      </c>
      <c r="AE9" t="s">
        <v>58</v>
      </c>
      <c r="AF9" t="s">
        <v>58</v>
      </c>
      <c r="AG9" t="s">
        <v>58</v>
      </c>
      <c r="AH9" t="s">
        <v>1282</v>
      </c>
      <c r="AI9" s="160" t="s">
        <v>1283</v>
      </c>
      <c r="AK9" s="148">
        <v>4800000</v>
      </c>
      <c r="AL9">
        <v>83863529</v>
      </c>
      <c r="AM9" s="148">
        <v>585400</v>
      </c>
      <c r="AN9" t="s">
        <v>1284</v>
      </c>
      <c r="AO9" s="69">
        <v>45750</v>
      </c>
      <c r="AQ9" s="148">
        <v>9000000</v>
      </c>
      <c r="AR9">
        <v>84686948</v>
      </c>
      <c r="AS9" s="148">
        <v>561800</v>
      </c>
      <c r="AT9" t="s">
        <v>1285</v>
      </c>
      <c r="AU9" s="69">
        <v>45842</v>
      </c>
      <c r="AW9" s="148">
        <v>9000000</v>
      </c>
      <c r="AX9">
        <v>85034357</v>
      </c>
      <c r="AY9" s="148">
        <v>1044800</v>
      </c>
      <c r="AZ9" t="s">
        <v>1286</v>
      </c>
      <c r="BA9" s="142">
        <v>45792</v>
      </c>
      <c r="BC9" s="148">
        <v>9000000</v>
      </c>
      <c r="BD9">
        <v>86600283</v>
      </c>
      <c r="BE9" s="148">
        <v>1060600</v>
      </c>
      <c r="BF9" t="s">
        <v>1287</v>
      </c>
      <c r="BG9" s="69">
        <v>45997</v>
      </c>
      <c r="BI9" s="148">
        <v>9000000</v>
      </c>
      <c r="BJ9">
        <v>87245191</v>
      </c>
      <c r="BK9" s="148">
        <v>1057900</v>
      </c>
      <c r="BL9" t="s">
        <v>1288</v>
      </c>
      <c r="BM9" s="69">
        <v>45664</v>
      </c>
      <c r="BO9" s="148">
        <v>9000000</v>
      </c>
      <c r="BP9">
        <v>87676505</v>
      </c>
      <c r="BQ9" s="148">
        <v>1048300</v>
      </c>
      <c r="BR9" t="s">
        <v>1289</v>
      </c>
      <c r="BS9" s="69">
        <v>45877</v>
      </c>
      <c r="BU9" s="148">
        <v>9000000</v>
      </c>
      <c r="BV9">
        <v>88881098</v>
      </c>
      <c r="BW9" s="148">
        <v>1058700</v>
      </c>
      <c r="BX9" t="s">
        <v>1290</v>
      </c>
      <c r="BY9" s="69">
        <v>45786</v>
      </c>
      <c r="CA9" s="148">
        <v>9000000</v>
      </c>
      <c r="CB9">
        <v>89652093</v>
      </c>
      <c r="CC9" s="148">
        <v>1054100</v>
      </c>
      <c r="CD9" t="s">
        <v>1291</v>
      </c>
      <c r="CE9" s="69">
        <v>45848</v>
      </c>
      <c r="CG9" s="148">
        <v>9000000</v>
      </c>
      <c r="CH9">
        <v>90177506</v>
      </c>
      <c r="CI9" s="148">
        <v>1052200</v>
      </c>
      <c r="CJ9" t="s">
        <v>1292</v>
      </c>
      <c r="CK9" s="69">
        <v>45849</v>
      </c>
      <c r="CM9" s="148">
        <v>9000000</v>
      </c>
      <c r="CN9">
        <v>90722965</v>
      </c>
      <c r="CO9" s="148">
        <v>1044800</v>
      </c>
      <c r="CP9" t="s">
        <v>1293</v>
      </c>
      <c r="CQ9" s="69">
        <v>45759</v>
      </c>
      <c r="CS9" s="148">
        <v>9000000</v>
      </c>
      <c r="CT9">
        <v>91482334</v>
      </c>
      <c r="CU9" s="148">
        <v>1044800</v>
      </c>
      <c r="CV9" t="s">
        <v>1294</v>
      </c>
      <c r="CW9" t="s">
        <v>1295</v>
      </c>
      <c r="CY9" s="148">
        <v>9000000</v>
      </c>
      <c r="CZ9">
        <v>92400621</v>
      </c>
      <c r="DA9" s="148">
        <v>1044800</v>
      </c>
    </row>
    <row r="10" spans="2:105">
      <c r="C10" t="s">
        <v>1296</v>
      </c>
      <c r="D10" t="s">
        <v>1297</v>
      </c>
      <c r="E10" t="s">
        <v>1036</v>
      </c>
      <c r="F10" s="148">
        <v>198950000</v>
      </c>
      <c r="G10">
        <v>11250</v>
      </c>
      <c r="H10" s="148">
        <v>36000000</v>
      </c>
      <c r="I10">
        <v>11251</v>
      </c>
      <c r="J10" s="148">
        <v>117350000</v>
      </c>
      <c r="K10">
        <v>11252</v>
      </c>
      <c r="L10" s="148">
        <v>45600000</v>
      </c>
      <c r="N10" s="148"/>
      <c r="O10" s="148">
        <v>198950000</v>
      </c>
      <c r="P10" t="b">
        <v>1</v>
      </c>
      <c r="Q10">
        <v>425</v>
      </c>
      <c r="R10" s="148">
        <v>36000000</v>
      </c>
      <c r="S10">
        <v>1825</v>
      </c>
      <c r="T10" s="148">
        <v>117350000</v>
      </c>
      <c r="U10">
        <v>1925</v>
      </c>
      <c r="V10" s="148">
        <v>45600000</v>
      </c>
      <c r="Y10">
        <v>198950000</v>
      </c>
      <c r="AA10" t="s">
        <v>1248</v>
      </c>
      <c r="AB10" t="s">
        <v>58</v>
      </c>
      <c r="AC10" t="s">
        <v>58</v>
      </c>
      <c r="AD10" t="s">
        <v>1298</v>
      </c>
      <c r="AE10" t="s">
        <v>58</v>
      </c>
      <c r="AG10" t="s">
        <v>58</v>
      </c>
      <c r="AH10" t="s">
        <v>1299</v>
      </c>
      <c r="AI10" s="160">
        <v>45840</v>
      </c>
      <c r="AK10" s="148">
        <v>9226667</v>
      </c>
      <c r="AL10">
        <v>82618906</v>
      </c>
      <c r="AM10" s="148">
        <v>2177500</v>
      </c>
      <c r="AN10" t="s">
        <v>1300</v>
      </c>
      <c r="AO10" s="69">
        <v>45780</v>
      </c>
      <c r="AQ10" s="148">
        <v>17300000</v>
      </c>
      <c r="AR10">
        <v>84291623</v>
      </c>
      <c r="AS10" s="148">
        <v>1151500</v>
      </c>
      <c r="AT10" t="s">
        <v>1301</v>
      </c>
      <c r="AU10" s="69">
        <v>45873</v>
      </c>
      <c r="AW10" s="148">
        <v>17300000</v>
      </c>
      <c r="AX10">
        <v>84292293</v>
      </c>
      <c r="AY10" s="148">
        <v>2216000</v>
      </c>
      <c r="AZ10" t="s">
        <v>1302</v>
      </c>
      <c r="BA10" s="142">
        <v>45782</v>
      </c>
      <c r="BC10" s="148">
        <v>17300000</v>
      </c>
      <c r="BD10">
        <v>85282499</v>
      </c>
      <c r="BE10" s="148">
        <v>2233300</v>
      </c>
      <c r="BF10" t="s">
        <v>1303</v>
      </c>
      <c r="BG10" t="s">
        <v>1304</v>
      </c>
      <c r="BI10" s="148">
        <v>17300000</v>
      </c>
      <c r="BJ10">
        <v>86078186</v>
      </c>
      <c r="BK10" s="148">
        <v>2222000</v>
      </c>
      <c r="BL10" t="s">
        <v>1305</v>
      </c>
      <c r="BM10" s="69">
        <v>45907</v>
      </c>
      <c r="BO10" s="148">
        <v>17300000</v>
      </c>
      <c r="BP10">
        <v>86903867</v>
      </c>
      <c r="BQ10" s="148">
        <v>2234800</v>
      </c>
      <c r="BR10" t="s">
        <v>1306</v>
      </c>
      <c r="BS10" s="69">
        <v>45877</v>
      </c>
      <c r="BU10" s="148">
        <v>17300000</v>
      </c>
      <c r="BV10">
        <v>87658907</v>
      </c>
      <c r="BW10" s="148">
        <v>2226000</v>
      </c>
      <c r="BX10" t="s">
        <v>1307</v>
      </c>
      <c r="BY10" t="s">
        <v>1308</v>
      </c>
      <c r="CA10" s="148">
        <v>17300000</v>
      </c>
      <c r="CB10">
        <v>88511460</v>
      </c>
      <c r="CC10" s="148">
        <v>2228900</v>
      </c>
      <c r="CG10" s="148"/>
      <c r="CI10" s="148"/>
      <c r="CM10" s="148"/>
      <c r="CO10" s="148"/>
      <c r="CS10" s="148"/>
      <c r="CU10" s="148"/>
      <c r="CY10" s="148"/>
      <c r="DA10" s="148"/>
    </row>
    <row r="11" spans="2:105" ht="172.9">
      <c r="C11" t="s">
        <v>1310</v>
      </c>
      <c r="D11" s="176" t="s">
        <v>1311</v>
      </c>
      <c r="E11" t="s">
        <v>1036</v>
      </c>
      <c r="F11" s="148"/>
      <c r="H11" s="148"/>
      <c r="J11" s="148"/>
      <c r="L11" s="148"/>
      <c r="N11" s="148"/>
      <c r="O11" s="148">
        <v>0</v>
      </c>
      <c r="P11" t="b">
        <v>1</v>
      </c>
      <c r="R11" s="148"/>
      <c r="T11" s="148"/>
      <c r="V11" s="148"/>
      <c r="Y11">
        <v>0</v>
      </c>
      <c r="AI11" s="160"/>
      <c r="AK11" s="148"/>
      <c r="AM11" s="148"/>
      <c r="AQ11" s="148"/>
      <c r="AS11" s="148"/>
      <c r="AW11" s="148"/>
      <c r="AY11" s="148"/>
      <c r="BA11" s="142"/>
      <c r="BC11" s="148"/>
      <c r="BE11" s="148"/>
      <c r="BI11" s="148"/>
      <c r="BK11" s="148"/>
      <c r="BO11" s="148"/>
      <c r="BQ11" s="148"/>
      <c r="BU11" s="148"/>
      <c r="BW11" s="148"/>
      <c r="CA11" s="148"/>
      <c r="CC11" s="148"/>
      <c r="CG11" s="148"/>
      <c r="CI11" s="148"/>
      <c r="CM11" s="148"/>
      <c r="CO11" s="148"/>
      <c r="CS11" s="148"/>
      <c r="CU11" s="148"/>
      <c r="CY11" s="148"/>
      <c r="DA11" s="148"/>
    </row>
    <row r="12" spans="2:105">
      <c r="C12" t="s">
        <v>1326</v>
      </c>
      <c r="D12" t="s">
        <v>225</v>
      </c>
      <c r="E12" t="s">
        <v>1036</v>
      </c>
      <c r="F12" s="148"/>
      <c r="H12" s="148"/>
      <c r="J12" s="148"/>
      <c r="L12" s="148"/>
      <c r="N12" s="148"/>
      <c r="O12" s="148">
        <v>0</v>
      </c>
      <c r="P12" t="b">
        <v>1</v>
      </c>
      <c r="R12" s="148"/>
      <c r="T12" s="148"/>
      <c r="V12" s="148"/>
      <c r="Y12">
        <v>0</v>
      </c>
      <c r="AI12" s="160"/>
      <c r="AK12" s="148"/>
      <c r="AM12" s="148"/>
      <c r="AQ12" s="148"/>
      <c r="AS12" s="148"/>
      <c r="AW12" s="148"/>
      <c r="AY12" s="148"/>
      <c r="BA12" s="142"/>
      <c r="BC12" s="148"/>
      <c r="BE12" s="148"/>
      <c r="BI12" s="148"/>
      <c r="BK12" s="148"/>
      <c r="BO12" s="148"/>
      <c r="BQ12" s="148"/>
      <c r="BU12" s="148"/>
      <c r="BW12" s="148"/>
      <c r="CA12" s="148"/>
      <c r="CC12" s="148"/>
      <c r="CG12" s="148"/>
      <c r="CI12" s="148"/>
      <c r="CM12" s="148"/>
      <c r="CO12" s="148"/>
      <c r="CS12" s="148"/>
      <c r="CU12" s="148"/>
      <c r="CY12" s="148"/>
      <c r="DA12" s="148"/>
    </row>
    <row r="13" spans="2:105">
      <c r="C13" t="s">
        <v>1340</v>
      </c>
      <c r="D13" t="s">
        <v>137</v>
      </c>
      <c r="E13" t="s">
        <v>1036</v>
      </c>
      <c r="F13" s="148"/>
      <c r="H13" s="148"/>
      <c r="J13" s="148"/>
      <c r="L13" s="148"/>
      <c r="N13" s="148"/>
      <c r="O13" s="148">
        <v>0</v>
      </c>
      <c r="P13" t="b">
        <v>1</v>
      </c>
      <c r="R13" s="148"/>
      <c r="T13" s="148"/>
      <c r="V13" s="148"/>
      <c r="Y13">
        <v>0</v>
      </c>
      <c r="AI13" s="160"/>
      <c r="AK13" s="148"/>
      <c r="AM13" s="148"/>
      <c r="AQ13" s="148"/>
      <c r="AS13" s="148"/>
      <c r="AW13" s="148"/>
      <c r="AY13" s="148"/>
      <c r="BA13" s="142"/>
      <c r="BC13" s="148"/>
      <c r="BE13" s="148"/>
      <c r="BI13" s="148"/>
      <c r="BK13" s="148"/>
      <c r="BO13" s="148"/>
      <c r="BQ13" s="148"/>
      <c r="BU13" s="148"/>
      <c r="BW13" s="148"/>
      <c r="CA13" s="148"/>
      <c r="CC13" s="148"/>
      <c r="CG13" s="148"/>
      <c r="CI13" s="148"/>
      <c r="CM13" s="148"/>
      <c r="CO13" s="148"/>
      <c r="CS13" s="148"/>
      <c r="CU13" s="148"/>
      <c r="CY13" s="148"/>
      <c r="DA13" s="148"/>
    </row>
    <row r="14" spans="2:105">
      <c r="C14" t="s">
        <v>1354</v>
      </c>
      <c r="D14" t="s">
        <v>563</v>
      </c>
      <c r="E14" t="s">
        <v>1036</v>
      </c>
      <c r="F14" s="148"/>
      <c r="H14" s="148"/>
      <c r="J14" s="148"/>
      <c r="L14" s="148"/>
      <c r="N14" s="148"/>
      <c r="O14" s="148">
        <v>0</v>
      </c>
      <c r="P14" t="b">
        <v>1</v>
      </c>
      <c r="R14" s="148"/>
      <c r="T14" s="148"/>
      <c r="V14" s="148"/>
      <c r="Y14">
        <v>0</v>
      </c>
      <c r="AI14" s="160"/>
      <c r="AK14" s="148"/>
      <c r="AM14" s="148"/>
      <c r="AQ14" s="148"/>
      <c r="AS14" s="148"/>
      <c r="AW14" s="148"/>
      <c r="AY14" s="148"/>
      <c r="BA14" s="142"/>
      <c r="BC14" s="148"/>
      <c r="BE14" s="148"/>
      <c r="BI14" s="148"/>
      <c r="BK14" s="148"/>
      <c r="BO14" s="148"/>
      <c r="BQ14" s="148"/>
      <c r="BU14" s="148"/>
      <c r="BW14" s="148"/>
      <c r="CA14" s="148"/>
      <c r="CC14" s="148"/>
      <c r="CG14" s="148"/>
      <c r="CI14" s="148"/>
      <c r="CM14" s="148"/>
      <c r="CO14" s="148"/>
      <c r="CS14" s="148"/>
      <c r="CU14" s="148"/>
      <c r="CY14" s="148"/>
      <c r="DA14" s="148"/>
    </row>
    <row r="15" spans="2:105">
      <c r="C15" t="s">
        <v>1368</v>
      </c>
      <c r="D15" t="s">
        <v>382</v>
      </c>
      <c r="E15" t="s">
        <v>1036</v>
      </c>
      <c r="F15" s="148"/>
      <c r="H15" s="148"/>
      <c r="J15" s="148"/>
      <c r="L15" s="148"/>
      <c r="N15" s="148"/>
      <c r="O15" s="148">
        <v>0</v>
      </c>
      <c r="P15" t="b">
        <v>1</v>
      </c>
      <c r="R15" s="148"/>
      <c r="T15" s="148"/>
      <c r="V15" s="148"/>
      <c r="Y15">
        <v>0</v>
      </c>
      <c r="AI15" s="160"/>
      <c r="AK15" s="148"/>
      <c r="AM15" s="148"/>
      <c r="AQ15" s="148"/>
      <c r="AS15" s="148"/>
      <c r="AW15" s="148"/>
      <c r="AY15" s="148"/>
      <c r="BA15" s="142"/>
      <c r="BC15" s="148"/>
      <c r="BE15" s="148"/>
      <c r="BI15" s="148"/>
      <c r="BK15" s="148"/>
      <c r="BO15" s="148"/>
      <c r="BQ15" s="148"/>
      <c r="BU15" s="148"/>
      <c r="BW15" s="148"/>
      <c r="CA15" s="148"/>
      <c r="CC15" s="148"/>
      <c r="CG15" s="148"/>
      <c r="CI15" s="148"/>
      <c r="CM15" s="148"/>
      <c r="CO15" s="148"/>
      <c r="CS15" s="148"/>
      <c r="CU15" s="148"/>
      <c r="CY15" s="148"/>
      <c r="DA15" s="148"/>
    </row>
    <row r="16" spans="2:105">
      <c r="C16" t="s">
        <v>1381</v>
      </c>
      <c r="D16" t="s">
        <v>851</v>
      </c>
      <c r="E16" t="s">
        <v>1036</v>
      </c>
      <c r="F16" s="148"/>
      <c r="H16" s="148"/>
      <c r="J16" s="148"/>
      <c r="L16" s="148"/>
      <c r="N16" s="148"/>
      <c r="O16" s="148">
        <v>0</v>
      </c>
      <c r="P16" t="b">
        <v>1</v>
      </c>
      <c r="R16" s="148"/>
      <c r="T16" s="148"/>
      <c r="V16" s="148"/>
      <c r="Y16">
        <v>0</v>
      </c>
      <c r="AI16" s="160"/>
      <c r="AK16" s="148"/>
      <c r="AM16" s="148"/>
      <c r="AQ16" s="148"/>
      <c r="AS16" s="148"/>
      <c r="AW16" s="148"/>
      <c r="AY16" s="148"/>
      <c r="BA16" s="142"/>
      <c r="BC16" s="148"/>
      <c r="BE16" s="148"/>
      <c r="BI16" s="148"/>
      <c r="BK16" s="148"/>
      <c r="BO16" s="148"/>
      <c r="BQ16" s="148"/>
      <c r="BU16" s="148"/>
      <c r="BW16" s="148"/>
      <c r="CA16" s="148"/>
      <c r="CC16" s="148"/>
      <c r="CG16" s="148"/>
      <c r="CI16" s="148"/>
      <c r="CM16" s="148"/>
      <c r="CO16" s="148"/>
      <c r="CS16" s="148"/>
      <c r="CU16" s="148"/>
      <c r="CY16" s="148"/>
      <c r="DA16" s="148"/>
    </row>
    <row r="17" spans="3:105" ht="259.14999999999998">
      <c r="C17" t="s">
        <v>1394</v>
      </c>
      <c r="D17" s="176" t="s">
        <v>1395</v>
      </c>
      <c r="E17" t="s">
        <v>1036</v>
      </c>
      <c r="F17" s="148"/>
      <c r="H17" s="148"/>
      <c r="J17" s="148"/>
      <c r="L17" s="148"/>
      <c r="N17" s="148"/>
      <c r="O17" s="148">
        <v>0</v>
      </c>
      <c r="P17" t="b">
        <v>1</v>
      </c>
      <c r="R17" s="148"/>
      <c r="T17" s="148"/>
      <c r="V17" s="148"/>
      <c r="Y17">
        <v>0</v>
      </c>
      <c r="AI17" s="160"/>
      <c r="AK17" s="148"/>
      <c r="AM17" s="148"/>
      <c r="AQ17" s="148"/>
      <c r="AS17" s="148"/>
      <c r="AW17" s="148"/>
      <c r="AY17" s="148"/>
      <c r="BA17" s="142"/>
      <c r="BC17" s="148"/>
      <c r="BE17" s="148"/>
      <c r="BI17" s="148"/>
      <c r="BK17" s="148"/>
      <c r="BO17" s="148"/>
      <c r="BQ17" s="148"/>
      <c r="BU17" s="148"/>
      <c r="BW17" s="148"/>
      <c r="CA17" s="148"/>
      <c r="CC17" s="148"/>
      <c r="CG17" s="148"/>
      <c r="CI17" s="148"/>
      <c r="CM17" s="148"/>
      <c r="CO17" s="148"/>
      <c r="CS17" s="148"/>
      <c r="CU17" s="148"/>
      <c r="CY17" s="148"/>
      <c r="DA17" s="148"/>
    </row>
    <row r="18" spans="3:105">
      <c r="C18" t="s">
        <v>1410</v>
      </c>
      <c r="D18" t="s">
        <v>1198</v>
      </c>
      <c r="E18" t="s">
        <v>1036</v>
      </c>
      <c r="F18" s="148">
        <v>207600000</v>
      </c>
      <c r="G18">
        <v>1025</v>
      </c>
      <c r="H18" s="148">
        <v>207600000</v>
      </c>
      <c r="J18" s="148"/>
      <c r="L18" s="148"/>
      <c r="N18" s="148"/>
      <c r="O18" s="148">
        <v>207600000</v>
      </c>
      <c r="P18" t="b">
        <v>1</v>
      </c>
      <c r="Q18">
        <v>2725</v>
      </c>
      <c r="R18" s="148">
        <v>45600000</v>
      </c>
      <c r="S18">
        <v>1225</v>
      </c>
      <c r="T18" s="148">
        <v>36000000</v>
      </c>
      <c r="U18">
        <v>2625</v>
      </c>
      <c r="V18" s="148">
        <v>126000000</v>
      </c>
      <c r="Y18">
        <v>207600000</v>
      </c>
      <c r="AA18" t="s">
        <v>1248</v>
      </c>
      <c r="AB18" t="s">
        <v>58</v>
      </c>
      <c r="AC18" t="s">
        <v>58</v>
      </c>
      <c r="AD18" t="s">
        <v>2692</v>
      </c>
      <c r="AE18" t="s">
        <v>58</v>
      </c>
      <c r="AF18" t="s">
        <v>58</v>
      </c>
      <c r="AG18" t="s">
        <v>76</v>
      </c>
      <c r="AH18" t="s">
        <v>1412</v>
      </c>
      <c r="AI18" s="160">
        <v>45840</v>
      </c>
      <c r="AK18" s="148">
        <v>6600000</v>
      </c>
      <c r="AL18">
        <v>9478980678</v>
      </c>
      <c r="AM18" s="148">
        <v>1259600</v>
      </c>
      <c r="AQ18" s="148">
        <v>18000000</v>
      </c>
      <c r="AR18">
        <v>9482650038</v>
      </c>
      <c r="AS18" s="148"/>
      <c r="AW18" s="148">
        <v>18000000</v>
      </c>
      <c r="AX18">
        <v>9483513411</v>
      </c>
      <c r="AY18" s="148"/>
      <c r="BA18" s="142"/>
      <c r="BC18" s="148"/>
      <c r="BE18" s="148"/>
      <c r="BI18" s="148">
        <v>18000000</v>
      </c>
      <c r="BJ18">
        <v>9484202222</v>
      </c>
      <c r="BK18" s="148"/>
      <c r="BL18" t="s">
        <v>1413</v>
      </c>
      <c r="BM18" s="69">
        <v>45784</v>
      </c>
      <c r="BO18" s="148">
        <v>18000000</v>
      </c>
      <c r="BP18">
        <v>9486718137</v>
      </c>
      <c r="BQ18" s="148">
        <v>1833300</v>
      </c>
      <c r="BU18" s="148">
        <v>18000000</v>
      </c>
      <c r="BV18">
        <v>9489233295</v>
      </c>
      <c r="BW18" s="148"/>
      <c r="BX18" t="s">
        <v>1414</v>
      </c>
      <c r="BY18" s="69">
        <v>45786</v>
      </c>
      <c r="CA18" s="148">
        <v>18000000</v>
      </c>
      <c r="CB18">
        <v>9491216367</v>
      </c>
      <c r="CC18" s="148">
        <v>1832000</v>
      </c>
      <c r="CD18" t="s">
        <v>1415</v>
      </c>
      <c r="CE18" s="69">
        <v>45757</v>
      </c>
      <c r="CG18" s="148">
        <v>18000000</v>
      </c>
      <c r="CH18">
        <v>9492803707</v>
      </c>
      <c r="CI18" s="148">
        <v>1836500</v>
      </c>
      <c r="CJ18" t="s">
        <v>1416</v>
      </c>
      <c r="CK18" s="69">
        <v>45819</v>
      </c>
      <c r="CM18" s="148">
        <v>18000000</v>
      </c>
      <c r="CN18">
        <v>9494338591</v>
      </c>
      <c r="CO18" s="148">
        <v>1838300</v>
      </c>
      <c r="CP18" t="s">
        <v>1417</v>
      </c>
      <c r="CQ18" s="69">
        <v>45789</v>
      </c>
      <c r="CS18" s="148">
        <v>18000000</v>
      </c>
      <c r="CT18">
        <v>9495879535</v>
      </c>
      <c r="CU18" s="148">
        <v>1831900</v>
      </c>
      <c r="CV18" t="s">
        <v>1418</v>
      </c>
      <c r="CW18" t="s">
        <v>1419</v>
      </c>
      <c r="CY18" s="148">
        <v>18000000</v>
      </c>
      <c r="CZ18">
        <v>9496414135</v>
      </c>
      <c r="DA18" s="148">
        <v>1816800</v>
      </c>
    </row>
    <row r="19" spans="3:105">
      <c r="C19" t="s">
        <v>1421</v>
      </c>
      <c r="D19" t="s">
        <v>230</v>
      </c>
      <c r="E19" t="s">
        <v>1036</v>
      </c>
      <c r="F19" s="148"/>
      <c r="H19" s="148"/>
      <c r="J19" s="148"/>
      <c r="L19" s="148"/>
      <c r="N19" s="148"/>
      <c r="O19" s="148">
        <v>0</v>
      </c>
      <c r="P19" t="b">
        <v>1</v>
      </c>
      <c r="R19" s="148"/>
      <c r="T19" s="148"/>
      <c r="V19" s="148"/>
      <c r="Y19">
        <v>0</v>
      </c>
      <c r="AI19" s="160"/>
      <c r="AK19" s="148"/>
      <c r="AM19" s="148"/>
      <c r="AQ19" s="148"/>
      <c r="AS19" s="148"/>
      <c r="AW19" s="148"/>
      <c r="AY19" s="148"/>
      <c r="BA19" s="142"/>
      <c r="BC19" s="148"/>
      <c r="BE19" s="148"/>
      <c r="BI19" s="148"/>
      <c r="BK19" s="148"/>
      <c r="BO19" s="148"/>
      <c r="BQ19" s="148"/>
      <c r="BU19" s="148"/>
      <c r="BW19" s="148"/>
      <c r="CA19" s="148"/>
      <c r="CC19" s="148"/>
      <c r="CG19" s="148"/>
      <c r="CI19" s="148"/>
      <c r="CM19" s="148"/>
      <c r="CO19" s="148"/>
      <c r="CS19" s="148"/>
      <c r="CU19" s="148"/>
      <c r="CY19" s="148"/>
      <c r="DA19" s="148"/>
    </row>
    <row r="20" spans="3:105">
      <c r="C20" t="s">
        <v>1436</v>
      </c>
      <c r="D20" t="s">
        <v>582</v>
      </c>
      <c r="E20" t="s">
        <v>1036</v>
      </c>
      <c r="F20" s="148"/>
      <c r="H20" s="148"/>
      <c r="J20" s="148"/>
      <c r="L20" s="148"/>
      <c r="N20" s="148"/>
      <c r="O20" s="148">
        <v>0</v>
      </c>
      <c r="P20" t="b">
        <v>1</v>
      </c>
      <c r="R20" s="148"/>
      <c r="T20" s="148"/>
      <c r="V20" s="148"/>
      <c r="Y20">
        <v>0</v>
      </c>
      <c r="AI20" s="160"/>
      <c r="AK20" s="148"/>
      <c r="AM20" s="148"/>
      <c r="AQ20" s="148"/>
      <c r="AS20" s="148"/>
      <c r="AW20" s="148"/>
      <c r="AY20" s="148"/>
      <c r="BA20" s="142"/>
      <c r="BC20" s="148"/>
      <c r="BE20" s="148"/>
      <c r="BI20" s="148"/>
      <c r="BK20" s="148"/>
      <c r="BO20" s="148"/>
      <c r="BQ20" s="148"/>
      <c r="BU20" s="148"/>
      <c r="BW20" s="148"/>
      <c r="CA20" s="148"/>
      <c r="CC20" s="148"/>
      <c r="CG20" s="148"/>
      <c r="CI20" s="148"/>
      <c r="CM20" s="148"/>
      <c r="CO20" s="148"/>
      <c r="CS20" s="148"/>
      <c r="CU20" s="148"/>
      <c r="CY20" s="148"/>
      <c r="DA20" s="148"/>
    </row>
    <row r="21" spans="3:105">
      <c r="C21" t="s">
        <v>1448</v>
      </c>
      <c r="D21" t="s">
        <v>578</v>
      </c>
      <c r="E21" t="s">
        <v>1036</v>
      </c>
      <c r="F21" s="148"/>
      <c r="H21" s="148"/>
      <c r="J21" s="148"/>
      <c r="L21" s="148"/>
      <c r="N21" s="148"/>
      <c r="O21" s="148">
        <v>0</v>
      </c>
      <c r="P21" t="b">
        <v>1</v>
      </c>
      <c r="R21" s="148"/>
      <c r="T21" s="148"/>
      <c r="V21" s="148"/>
      <c r="Y21">
        <v>0</v>
      </c>
      <c r="AI21" s="160"/>
      <c r="AK21" s="148"/>
      <c r="AM21" s="148"/>
      <c r="AQ21" s="148"/>
      <c r="AS21" s="148"/>
      <c r="AW21" s="148"/>
      <c r="AY21" s="148"/>
      <c r="BA21" s="142"/>
      <c r="BC21" s="148"/>
      <c r="BE21" s="148"/>
      <c r="BI21" s="148"/>
      <c r="BK21" s="148"/>
      <c r="BO21" s="148"/>
      <c r="BQ21" s="148"/>
      <c r="BU21" s="148"/>
      <c r="BW21" s="148"/>
      <c r="CA21" s="148"/>
      <c r="CC21" s="148"/>
      <c r="CG21" s="148"/>
      <c r="CI21" s="148"/>
      <c r="CM21" s="148"/>
      <c r="CO21" s="148"/>
      <c r="CS21" s="148"/>
      <c r="CU21" s="148"/>
      <c r="CY21" s="148"/>
      <c r="DA21" s="148"/>
    </row>
    <row r="22" spans="3:105">
      <c r="C22" t="s">
        <v>1463</v>
      </c>
      <c r="D22" t="s">
        <v>588</v>
      </c>
      <c r="E22" t="s">
        <v>1036</v>
      </c>
      <c r="F22" s="148"/>
      <c r="H22" s="148"/>
      <c r="J22" s="148"/>
      <c r="L22" s="148"/>
      <c r="N22" s="148"/>
      <c r="O22" s="148">
        <v>0</v>
      </c>
      <c r="P22" t="b">
        <v>1</v>
      </c>
      <c r="R22" s="148"/>
      <c r="T22" s="148"/>
      <c r="V22" s="148"/>
      <c r="Y22">
        <v>0</v>
      </c>
      <c r="AI22" s="160"/>
      <c r="AK22" s="148"/>
      <c r="AM22" s="148"/>
      <c r="AQ22" s="148"/>
      <c r="AS22" s="148"/>
      <c r="AW22" s="148"/>
      <c r="AY22" s="148"/>
      <c r="BA22" s="142"/>
      <c r="BC22" s="148"/>
      <c r="BE22" s="148"/>
      <c r="BI22" s="148"/>
      <c r="BK22" s="148"/>
      <c r="BO22" s="148"/>
      <c r="BQ22" s="148"/>
      <c r="BU22" s="148"/>
      <c r="BW22" s="148"/>
      <c r="CA22" s="148"/>
      <c r="CC22" s="148"/>
      <c r="CG22" s="148"/>
      <c r="CI22" s="148"/>
      <c r="CM22" s="148"/>
      <c r="CO22" s="148"/>
      <c r="CS22" s="148"/>
      <c r="CU22" s="148"/>
      <c r="CY22" s="148"/>
      <c r="DA22" s="148"/>
    </row>
    <row r="23" spans="3:105">
      <c r="C23" t="s">
        <v>1477</v>
      </c>
      <c r="D23" t="s">
        <v>500</v>
      </c>
      <c r="E23" t="s">
        <v>1036</v>
      </c>
      <c r="F23" s="148"/>
      <c r="H23" s="148"/>
      <c r="J23" s="148"/>
      <c r="L23" s="148"/>
      <c r="N23" s="148"/>
      <c r="O23" s="148">
        <v>0</v>
      </c>
      <c r="P23" t="b">
        <v>1</v>
      </c>
      <c r="R23" s="148"/>
      <c r="T23" s="148"/>
      <c r="V23" s="148"/>
      <c r="Y23">
        <v>0</v>
      </c>
      <c r="AI23" s="160"/>
      <c r="AK23" s="148"/>
      <c r="AM23" s="148"/>
      <c r="AQ23" s="148"/>
      <c r="AS23" s="148"/>
      <c r="AW23" s="148"/>
      <c r="AY23" s="148"/>
      <c r="BA23" s="142"/>
      <c r="BC23" s="148"/>
      <c r="BE23" s="148"/>
      <c r="BI23" s="148"/>
      <c r="BK23" s="148"/>
      <c r="BO23" s="148"/>
      <c r="BQ23" s="148"/>
      <c r="BU23" s="148"/>
      <c r="BW23" s="148"/>
      <c r="CA23" s="148"/>
      <c r="CC23" s="148"/>
      <c r="CG23" s="148"/>
      <c r="CI23" s="148"/>
      <c r="CM23" s="148"/>
      <c r="CO23" s="148"/>
      <c r="CS23" s="148"/>
      <c r="CU23" s="148"/>
      <c r="CY23" s="148"/>
      <c r="DA23" s="148"/>
    </row>
    <row r="24" spans="3:105">
      <c r="C24" t="s">
        <v>1491</v>
      </c>
      <c r="D24" t="s">
        <v>486</v>
      </c>
      <c r="E24" t="s">
        <v>1036</v>
      </c>
      <c r="F24" s="148"/>
      <c r="H24" s="148"/>
      <c r="J24" s="148"/>
      <c r="L24" s="148"/>
      <c r="N24" s="148"/>
      <c r="O24" s="148">
        <v>0</v>
      </c>
      <c r="P24" t="b">
        <v>1</v>
      </c>
      <c r="R24" s="148"/>
      <c r="T24" s="148"/>
      <c r="V24" s="148"/>
      <c r="Y24">
        <v>0</v>
      </c>
      <c r="AI24" s="160"/>
      <c r="AK24" s="148"/>
      <c r="AM24" s="148"/>
      <c r="AQ24" s="148"/>
      <c r="AS24" s="148"/>
      <c r="AW24" s="148"/>
      <c r="AY24" s="148"/>
      <c r="BA24" s="142"/>
      <c r="BC24" s="148"/>
      <c r="BE24" s="148"/>
      <c r="BI24" s="148"/>
      <c r="BK24" s="148"/>
      <c r="BO24" s="148"/>
      <c r="BQ24" s="148"/>
      <c r="BU24" s="148"/>
      <c r="BW24" s="148"/>
      <c r="CA24" s="148"/>
      <c r="CC24" s="148"/>
      <c r="CG24" s="148"/>
      <c r="CI24" s="148"/>
      <c r="CM24" s="148"/>
      <c r="CO24" s="148"/>
      <c r="CS24" s="148"/>
      <c r="CU24" s="148"/>
      <c r="CY24" s="148"/>
      <c r="DA24" s="148"/>
    </row>
    <row r="25" spans="3:105" ht="144">
      <c r="C25" t="s">
        <v>1505</v>
      </c>
      <c r="D25" s="176" t="s">
        <v>1506</v>
      </c>
      <c r="E25" t="s">
        <v>1036</v>
      </c>
      <c r="F25" s="148"/>
      <c r="H25" s="148"/>
      <c r="J25" s="148"/>
      <c r="L25" s="148"/>
      <c r="N25" s="148"/>
      <c r="O25" s="148">
        <v>0</v>
      </c>
      <c r="P25" t="b">
        <v>1</v>
      </c>
      <c r="R25" s="148"/>
      <c r="T25" s="148"/>
      <c r="V25" s="148"/>
      <c r="Y25">
        <v>0</v>
      </c>
      <c r="AI25" s="160"/>
      <c r="AK25" s="148"/>
      <c r="AM25" s="148"/>
      <c r="AQ25" s="148"/>
      <c r="AS25" s="148"/>
      <c r="AW25" s="148"/>
      <c r="AY25" s="148"/>
      <c r="BA25" s="142"/>
      <c r="BC25" s="148"/>
      <c r="BE25" s="148"/>
      <c r="BI25" s="148"/>
      <c r="BK25" s="148"/>
      <c r="BO25" s="148"/>
      <c r="BQ25" s="148"/>
      <c r="BU25" s="148"/>
      <c r="BW25" s="148"/>
      <c r="CA25" s="148"/>
      <c r="CC25" s="148"/>
      <c r="CG25" s="148"/>
      <c r="CI25" s="148"/>
      <c r="CM25" s="148"/>
      <c r="CO25" s="148"/>
      <c r="CS25" s="148"/>
      <c r="CU25" s="148"/>
      <c r="CY25" s="148"/>
      <c r="DA25" s="148"/>
    </row>
    <row r="26" spans="3:105">
      <c r="C26" t="s">
        <v>1519</v>
      </c>
      <c r="D26" t="s">
        <v>752</v>
      </c>
      <c r="E26" t="s">
        <v>1036</v>
      </c>
      <c r="F26" s="148"/>
      <c r="H26" s="148"/>
      <c r="J26" s="148"/>
      <c r="L26" s="148"/>
      <c r="N26" s="148"/>
      <c r="O26" s="148">
        <v>0</v>
      </c>
      <c r="P26" t="b">
        <v>1</v>
      </c>
      <c r="R26" s="148"/>
      <c r="T26" s="148"/>
      <c r="V26" s="148"/>
      <c r="Y26">
        <v>0</v>
      </c>
      <c r="AI26" s="160"/>
      <c r="AK26" s="148"/>
      <c r="AM26" s="148"/>
      <c r="AQ26" s="148"/>
      <c r="AS26" s="148"/>
      <c r="AW26" s="148"/>
      <c r="AY26" s="148"/>
      <c r="BA26" s="142"/>
      <c r="BC26" s="148"/>
      <c r="BE26" s="148"/>
      <c r="BI26" s="148"/>
      <c r="BK26" s="148"/>
      <c r="BO26" s="148"/>
      <c r="BQ26" s="148"/>
      <c r="BU26" s="148"/>
      <c r="BW26" s="148"/>
      <c r="CA26" s="148"/>
      <c r="CC26" s="148"/>
      <c r="CG26" s="148"/>
      <c r="CI26" s="148"/>
      <c r="CM26" s="148"/>
      <c r="CO26" s="148"/>
      <c r="CS26" s="148"/>
      <c r="CU26" s="148"/>
      <c r="CY26" s="148"/>
      <c r="DA26" s="148"/>
    </row>
    <row r="27" spans="3:105">
      <c r="C27" t="s">
        <v>1533</v>
      </c>
      <c r="D27" t="s">
        <v>367</v>
      </c>
      <c r="E27" t="s">
        <v>1036</v>
      </c>
      <c r="F27" s="148"/>
      <c r="H27" s="148"/>
      <c r="J27" s="148"/>
      <c r="L27" s="148"/>
      <c r="N27" s="148"/>
      <c r="O27" s="148">
        <v>0</v>
      </c>
      <c r="P27" t="b">
        <v>1</v>
      </c>
      <c r="R27" s="148"/>
      <c r="T27" s="148"/>
      <c r="V27" s="148"/>
      <c r="Y27">
        <v>0</v>
      </c>
      <c r="AI27" s="160"/>
      <c r="AK27" s="148"/>
      <c r="AM27" s="148"/>
      <c r="AQ27" s="148"/>
      <c r="AS27" s="148"/>
      <c r="AW27" s="148"/>
      <c r="AY27" s="148"/>
      <c r="BA27" s="142"/>
      <c r="BC27" s="148"/>
      <c r="BE27" s="148"/>
      <c r="BI27" s="148"/>
      <c r="BK27" s="148"/>
      <c r="BO27" s="148"/>
      <c r="BQ27" s="148"/>
      <c r="BU27" s="148"/>
      <c r="BW27" s="148"/>
      <c r="CA27" s="148"/>
      <c r="CC27" s="148"/>
      <c r="CG27" s="148"/>
      <c r="CI27" s="148"/>
      <c r="CM27" s="148"/>
      <c r="CO27" s="148"/>
      <c r="CS27" s="148"/>
      <c r="CU27" s="148"/>
      <c r="CY27" s="148"/>
      <c r="DA27" s="148"/>
    </row>
    <row r="28" spans="3:105">
      <c r="C28" t="s">
        <v>1546</v>
      </c>
      <c r="D28" t="s">
        <v>306</v>
      </c>
      <c r="E28" t="s">
        <v>1036</v>
      </c>
      <c r="F28" s="148"/>
      <c r="H28" s="148"/>
      <c r="J28" s="148"/>
      <c r="L28" s="148"/>
      <c r="N28" s="148"/>
      <c r="O28" s="148">
        <v>0</v>
      </c>
      <c r="P28" t="b">
        <v>1</v>
      </c>
      <c r="R28" s="148"/>
      <c r="T28" s="148"/>
      <c r="V28" s="148"/>
      <c r="Y28">
        <v>0</v>
      </c>
      <c r="AI28" s="160"/>
      <c r="AK28" s="148"/>
      <c r="AM28" s="148"/>
      <c r="AQ28" s="148"/>
      <c r="AS28" s="148"/>
      <c r="AW28" s="148"/>
      <c r="AY28" s="148"/>
      <c r="BA28" s="142"/>
      <c r="BC28" s="148"/>
      <c r="BE28" s="148"/>
      <c r="BI28" s="148"/>
      <c r="BK28" s="148"/>
      <c r="BO28" s="148"/>
      <c r="BQ28" s="148"/>
      <c r="BU28" s="148"/>
      <c r="BW28" s="148"/>
      <c r="CA28" s="148"/>
      <c r="CC28" s="148"/>
      <c r="CG28" s="148"/>
      <c r="CI28" s="148"/>
      <c r="CM28" s="148"/>
      <c r="CO28" s="148"/>
      <c r="CS28" s="148"/>
      <c r="CU28" s="148"/>
      <c r="CY28" s="148"/>
      <c r="DA28" s="148"/>
    </row>
    <row r="29" spans="3:105">
      <c r="C29" t="s">
        <v>1559</v>
      </c>
      <c r="D29" t="s">
        <v>1560</v>
      </c>
      <c r="E29" t="s">
        <v>880</v>
      </c>
      <c r="F29" s="148"/>
      <c r="H29" s="148"/>
      <c r="J29" s="148"/>
      <c r="L29" s="148"/>
      <c r="N29" s="148"/>
      <c r="O29" s="148"/>
      <c r="P29" t="b">
        <v>1</v>
      </c>
      <c r="R29" s="148"/>
      <c r="T29" s="148"/>
      <c r="V29" s="148"/>
      <c r="X29" s="82"/>
      <c r="AI29" s="160"/>
      <c r="AK29" s="148"/>
      <c r="AM29" s="148"/>
      <c r="AQ29" s="148"/>
      <c r="AS29" s="148"/>
      <c r="AW29" s="148"/>
      <c r="AY29" s="148"/>
      <c r="BA29" s="142"/>
      <c r="BC29" s="148"/>
      <c r="BE29" s="148"/>
      <c r="BI29" s="148"/>
      <c r="BK29" s="148"/>
      <c r="BO29" s="148"/>
      <c r="BQ29" s="148"/>
      <c r="BU29" s="148"/>
      <c r="BW29" s="148"/>
      <c r="CA29" s="148"/>
      <c r="CC29" s="148"/>
      <c r="CG29" s="148"/>
      <c r="CI29" s="148"/>
      <c r="CM29" s="148"/>
      <c r="CO29" s="148"/>
      <c r="CS29" s="148"/>
      <c r="CU29" s="148"/>
      <c r="CY29" s="148"/>
      <c r="DA29" s="148"/>
    </row>
    <row r="30" spans="3:105" ht="158.44999999999999">
      <c r="C30" t="s">
        <v>1576</v>
      </c>
      <c r="D30" s="176" t="s">
        <v>1577</v>
      </c>
      <c r="E30" t="s">
        <v>880</v>
      </c>
      <c r="F30" s="148"/>
      <c r="H30" s="148"/>
      <c r="J30" s="148"/>
      <c r="L30" s="148"/>
      <c r="N30" s="148"/>
      <c r="O30" s="148"/>
      <c r="P30" t="b">
        <v>1</v>
      </c>
      <c r="R30" s="148"/>
      <c r="T30" s="148"/>
      <c r="V30" s="148"/>
      <c r="X30" s="82"/>
      <c r="AI30" s="160"/>
      <c r="AK30" s="148"/>
      <c r="AM30" s="148"/>
      <c r="AQ30" s="148"/>
      <c r="AS30" s="148"/>
      <c r="AW30" s="148"/>
      <c r="AY30" s="148"/>
      <c r="BA30" s="142"/>
      <c r="BC30" s="148"/>
      <c r="BE30" s="148"/>
      <c r="BI30" s="148"/>
      <c r="BK30" s="148"/>
      <c r="BO30" s="148"/>
      <c r="BQ30" s="148"/>
      <c r="BU30" s="148"/>
      <c r="BW30" s="148"/>
      <c r="CA30" s="148"/>
      <c r="CC30" s="148"/>
      <c r="CG30" s="148"/>
      <c r="CI30" s="148"/>
      <c r="CM30" s="148"/>
      <c r="CO30" s="148"/>
      <c r="CS30" s="148"/>
      <c r="CU30" s="148"/>
      <c r="CY30" s="148"/>
      <c r="DA30" s="148"/>
    </row>
    <row r="31" spans="3:105">
      <c r="C31" t="s">
        <v>1586</v>
      </c>
      <c r="D31" t="s">
        <v>594</v>
      </c>
      <c r="E31" t="s">
        <v>880</v>
      </c>
      <c r="F31" s="148"/>
      <c r="H31" s="148"/>
      <c r="J31" s="148"/>
      <c r="L31" s="148"/>
      <c r="N31" s="148"/>
      <c r="O31" s="148"/>
      <c r="P31" t="b">
        <v>1</v>
      </c>
      <c r="R31" s="148"/>
      <c r="T31" s="148"/>
      <c r="V31" s="148"/>
      <c r="X31" s="82"/>
      <c r="AI31" s="160"/>
      <c r="AK31" s="148"/>
      <c r="AM31" s="148"/>
      <c r="AQ31" s="148"/>
      <c r="AS31" s="148"/>
      <c r="AW31" s="148"/>
      <c r="AY31" s="148"/>
      <c r="BA31" s="142"/>
      <c r="BC31" s="148"/>
      <c r="BE31" s="148"/>
      <c r="BI31" s="148"/>
      <c r="BK31" s="148"/>
      <c r="BO31" s="148"/>
      <c r="BQ31" s="148"/>
      <c r="BU31" s="148"/>
      <c r="BW31" s="148"/>
      <c r="CA31" s="148"/>
      <c r="CC31" s="148"/>
      <c r="CG31" s="148"/>
      <c r="CI31" s="148"/>
      <c r="CM31" s="148"/>
      <c r="CO31" s="148"/>
      <c r="CS31" s="148"/>
      <c r="CU31" s="148"/>
      <c r="CY31" s="148"/>
      <c r="DA31" s="148"/>
    </row>
    <row r="32" spans="3:105">
      <c r="C32" t="s">
        <v>1601</v>
      </c>
      <c r="D32" t="s">
        <v>1223</v>
      </c>
      <c r="E32" t="s">
        <v>880</v>
      </c>
      <c r="F32" s="148"/>
      <c r="H32" s="148"/>
      <c r="J32" s="148"/>
      <c r="L32" s="148"/>
      <c r="N32" s="148"/>
      <c r="O32" s="148"/>
      <c r="P32" t="b">
        <v>1</v>
      </c>
      <c r="R32" s="148"/>
      <c r="T32" s="148"/>
      <c r="V32" s="148"/>
      <c r="X32" s="82"/>
      <c r="AI32" s="160"/>
      <c r="AK32" s="148"/>
      <c r="AM32" s="148"/>
      <c r="AQ32" s="148"/>
      <c r="AS32" s="148"/>
      <c r="AW32" s="148"/>
      <c r="AY32" s="148"/>
      <c r="BA32" s="142"/>
      <c r="BC32" s="148"/>
      <c r="BE32" s="148"/>
      <c r="BI32" s="148"/>
      <c r="BK32" s="148"/>
      <c r="BO32" s="148"/>
      <c r="BQ32" s="148"/>
      <c r="BU32" s="148"/>
      <c r="BW32" s="148"/>
      <c r="CA32" s="148"/>
      <c r="CC32" s="148"/>
      <c r="CG32" s="148"/>
      <c r="CI32" s="148"/>
      <c r="CM32" s="148"/>
      <c r="CO32" s="148"/>
      <c r="CS32" s="148"/>
      <c r="CU32" s="148"/>
      <c r="CY32" s="148"/>
      <c r="DA32" s="148"/>
    </row>
    <row r="33" spans="3:105">
      <c r="C33" t="s">
        <v>1616</v>
      </c>
      <c r="D33" t="s">
        <v>353</v>
      </c>
      <c r="E33" t="s">
        <v>880</v>
      </c>
      <c r="F33" s="148"/>
      <c r="H33" s="148"/>
      <c r="J33" s="148"/>
      <c r="L33" s="148"/>
      <c r="N33" s="148"/>
      <c r="O33" s="148"/>
      <c r="P33" t="b">
        <v>1</v>
      </c>
      <c r="R33" s="148"/>
      <c r="T33" s="148"/>
      <c r="V33" s="148"/>
      <c r="X33" s="82"/>
      <c r="AI33" s="160"/>
      <c r="AK33" s="148"/>
      <c r="AM33" s="148"/>
      <c r="AQ33" s="148"/>
      <c r="AS33" s="148"/>
      <c r="AW33" s="148"/>
      <c r="AY33" s="148"/>
      <c r="BA33" s="142"/>
      <c r="BC33" s="148"/>
      <c r="BE33" s="148"/>
      <c r="BI33" s="148"/>
      <c r="BK33" s="148"/>
      <c r="BO33" s="148"/>
      <c r="BQ33" s="148"/>
      <c r="BU33" s="148"/>
      <c r="BW33" s="148"/>
      <c r="CA33" s="148"/>
      <c r="CC33" s="148"/>
      <c r="CG33" s="148"/>
      <c r="CI33" s="148"/>
      <c r="CM33" s="148"/>
      <c r="CO33" s="148"/>
      <c r="CS33" s="148"/>
      <c r="CU33" s="148"/>
      <c r="CY33" s="148"/>
      <c r="DA33" s="148"/>
    </row>
    <row r="34" spans="3:105" ht="129.6">
      <c r="C34" t="s">
        <v>1628</v>
      </c>
      <c r="D34" s="176" t="s">
        <v>1629</v>
      </c>
      <c r="E34" t="s">
        <v>880</v>
      </c>
      <c r="F34" s="148"/>
      <c r="H34" s="148"/>
      <c r="J34" s="148"/>
      <c r="L34" s="148"/>
      <c r="N34" s="148"/>
      <c r="O34" s="148"/>
      <c r="P34" t="b">
        <v>1</v>
      </c>
      <c r="R34" s="148"/>
      <c r="T34" s="148"/>
      <c r="V34" s="148"/>
      <c r="X34" s="82"/>
      <c r="AI34" s="160"/>
      <c r="AK34" s="148"/>
      <c r="AM34" s="148"/>
      <c r="AQ34" s="148"/>
      <c r="AS34" s="148"/>
      <c r="AW34" s="148"/>
      <c r="AY34" s="148"/>
      <c r="BA34" s="142"/>
      <c r="BC34" s="148"/>
      <c r="BE34" s="148"/>
      <c r="BI34" s="148"/>
      <c r="BK34" s="148"/>
      <c r="BO34" s="148"/>
      <c r="BQ34" s="148"/>
      <c r="BU34" s="148"/>
      <c r="BW34" s="148"/>
      <c r="CA34" s="148"/>
      <c r="CC34" s="148"/>
      <c r="CG34" s="148"/>
      <c r="CI34" s="148"/>
      <c r="CM34" s="148"/>
      <c r="CO34" s="148"/>
      <c r="CS34" s="148"/>
      <c r="CU34" s="148"/>
      <c r="CY34" s="148"/>
      <c r="DA34" s="148"/>
    </row>
    <row r="35" spans="3:105">
      <c r="C35" t="s">
        <v>1647</v>
      </c>
      <c r="D35" t="s">
        <v>756</v>
      </c>
      <c r="E35" t="s">
        <v>880</v>
      </c>
      <c r="F35" s="148"/>
      <c r="H35" s="148"/>
      <c r="J35" s="148"/>
      <c r="L35" s="148"/>
      <c r="N35" s="148"/>
      <c r="O35" s="148"/>
      <c r="P35" t="b">
        <v>1</v>
      </c>
      <c r="R35" s="148"/>
      <c r="T35" s="148"/>
      <c r="V35" s="148"/>
      <c r="X35" s="82"/>
      <c r="AI35" s="160"/>
      <c r="AK35" s="148"/>
      <c r="AM35" s="148"/>
      <c r="AQ35" s="148"/>
      <c r="AS35" s="148"/>
      <c r="AW35" s="148"/>
      <c r="AY35" s="148"/>
      <c r="BA35" s="142"/>
      <c r="BC35" s="148"/>
      <c r="BE35" s="148"/>
      <c r="BI35" s="148"/>
      <c r="BK35" s="148"/>
      <c r="BO35" s="148"/>
      <c r="BQ35" s="148"/>
      <c r="BU35" s="148"/>
      <c r="BW35" s="148"/>
      <c r="CA35" s="148"/>
      <c r="CC35" s="148"/>
      <c r="CG35" s="148"/>
      <c r="CI35" s="148"/>
      <c r="CM35" s="148"/>
      <c r="CO35" s="148"/>
      <c r="CS35" s="148"/>
      <c r="CU35" s="148"/>
      <c r="CY35" s="148"/>
      <c r="DA35" s="148"/>
    </row>
    <row r="36" spans="3:105">
      <c r="C36" t="s">
        <v>1664</v>
      </c>
      <c r="D36" t="s">
        <v>1665</v>
      </c>
      <c r="E36" t="s">
        <v>880</v>
      </c>
      <c r="F36" s="148"/>
      <c r="H36" s="148"/>
      <c r="J36" s="148"/>
      <c r="L36" s="148"/>
      <c r="N36" s="148"/>
      <c r="O36" s="148"/>
      <c r="P36" t="b">
        <v>1</v>
      </c>
      <c r="R36" s="148"/>
      <c r="T36" s="148"/>
      <c r="V36" s="148"/>
      <c r="X36" s="82"/>
      <c r="AI36" s="160"/>
      <c r="AK36" s="148"/>
      <c r="AM36" s="148"/>
      <c r="AQ36" s="148"/>
      <c r="AS36" s="148"/>
      <c r="AW36" s="148"/>
      <c r="AY36" s="148"/>
      <c r="BA36" s="142"/>
      <c r="BC36" s="148"/>
      <c r="BE36" s="148"/>
      <c r="BI36" s="148"/>
      <c r="BK36" s="148"/>
      <c r="BO36" s="148"/>
      <c r="BQ36" s="148"/>
      <c r="BU36" s="148"/>
      <c r="BW36" s="148"/>
      <c r="CA36" s="148"/>
      <c r="CC36" s="148"/>
      <c r="CG36" s="148"/>
      <c r="CI36" s="148"/>
      <c r="CM36" s="148"/>
      <c r="CO36" s="148"/>
      <c r="CS36" s="148"/>
      <c r="CU36" s="148"/>
      <c r="CY36" s="148"/>
      <c r="DA36" s="148"/>
    </row>
    <row r="37" spans="3:105">
      <c r="C37" t="s">
        <v>1677</v>
      </c>
      <c r="D37" t="s">
        <v>417</v>
      </c>
      <c r="E37" t="s">
        <v>880</v>
      </c>
      <c r="F37" s="148"/>
      <c r="H37" s="148"/>
      <c r="J37" s="148"/>
      <c r="L37" s="148"/>
      <c r="N37" s="148"/>
      <c r="O37" s="148"/>
      <c r="P37" t="b">
        <v>1</v>
      </c>
      <c r="R37" s="148"/>
      <c r="T37" s="148"/>
      <c r="V37" s="148"/>
      <c r="X37" s="82"/>
      <c r="AI37" s="160"/>
      <c r="AK37" s="148"/>
      <c r="AM37" s="148"/>
      <c r="AQ37" s="148"/>
      <c r="AS37" s="148"/>
      <c r="AW37" s="148"/>
      <c r="AY37" s="148"/>
      <c r="BA37" s="142"/>
      <c r="BC37" s="148"/>
      <c r="BE37" s="148"/>
      <c r="BI37" s="148"/>
      <c r="BK37" s="148"/>
      <c r="BO37" s="148"/>
      <c r="BQ37" s="148"/>
      <c r="BU37" s="148"/>
      <c r="BW37" s="148"/>
      <c r="CA37" s="148"/>
      <c r="CC37" s="148"/>
      <c r="CG37" s="148"/>
      <c r="CI37" s="148"/>
      <c r="CM37" s="148"/>
      <c r="CO37" s="148"/>
      <c r="CS37" s="148"/>
      <c r="CU37" s="148"/>
      <c r="CY37" s="148"/>
      <c r="DA37" s="148"/>
    </row>
    <row r="38" spans="3:105">
      <c r="C38" t="s">
        <v>1694</v>
      </c>
      <c r="D38" t="s">
        <v>443</v>
      </c>
      <c r="E38" t="s">
        <v>880</v>
      </c>
      <c r="F38" s="148"/>
      <c r="H38" s="148"/>
      <c r="J38" s="148"/>
      <c r="L38" s="148"/>
      <c r="N38" s="148"/>
      <c r="O38" s="148"/>
      <c r="P38" t="b">
        <v>1</v>
      </c>
      <c r="R38" s="148"/>
      <c r="T38" s="148"/>
      <c r="V38" s="148"/>
      <c r="X38" s="82"/>
      <c r="AI38" s="160"/>
      <c r="AK38" s="148"/>
      <c r="AM38" s="148"/>
      <c r="AQ38" s="148"/>
      <c r="AS38" s="148"/>
      <c r="AW38" s="148"/>
      <c r="AY38" s="148"/>
      <c r="BA38" s="142"/>
      <c r="BC38" s="148"/>
      <c r="BE38" s="148"/>
      <c r="BI38" s="148"/>
      <c r="BK38" s="148"/>
      <c r="BO38" s="148"/>
      <c r="BQ38" s="148"/>
      <c r="BU38" s="148"/>
      <c r="BW38" s="148"/>
      <c r="CA38" s="148"/>
      <c r="CC38" s="148"/>
      <c r="CG38" s="148"/>
      <c r="CI38" s="148"/>
      <c r="CM38" s="148"/>
      <c r="CO38" s="148"/>
      <c r="CS38" s="148"/>
      <c r="CU38" s="148"/>
      <c r="CY38" s="148"/>
      <c r="DA38" s="148"/>
    </row>
    <row r="39" spans="3:105">
      <c r="C39" t="s">
        <v>1716</v>
      </c>
      <c r="D39" t="s">
        <v>650</v>
      </c>
      <c r="E39" t="s">
        <v>880</v>
      </c>
      <c r="F39" s="148"/>
      <c r="H39" s="148"/>
      <c r="J39" s="148"/>
      <c r="L39" s="148"/>
      <c r="N39" s="148"/>
      <c r="O39" s="148"/>
      <c r="P39" t="b">
        <v>1</v>
      </c>
      <c r="R39" s="148"/>
      <c r="T39" s="148"/>
      <c r="V39" s="148"/>
      <c r="X39" s="82"/>
      <c r="AI39" s="160"/>
      <c r="AK39" s="148"/>
      <c r="AM39" s="148"/>
      <c r="AQ39" s="148"/>
      <c r="AS39" s="148"/>
      <c r="AW39" s="148"/>
      <c r="AY39" s="148"/>
      <c r="BA39" s="142"/>
      <c r="BC39" s="148"/>
      <c r="BE39" s="148"/>
      <c r="BI39" s="148"/>
      <c r="BK39" s="148"/>
      <c r="BO39" s="148"/>
      <c r="BQ39" s="148"/>
      <c r="BU39" s="148"/>
      <c r="BW39" s="148"/>
      <c r="CA39" s="148"/>
      <c r="CC39" s="148"/>
      <c r="CG39" s="148"/>
      <c r="CI39" s="148"/>
      <c r="CM39" s="148"/>
      <c r="CO39" s="148"/>
      <c r="CS39" s="148"/>
      <c r="CU39" s="148"/>
      <c r="CY39" s="148"/>
      <c r="DA39" s="148"/>
    </row>
    <row r="40" spans="3:105">
      <c r="C40" t="s">
        <v>1732</v>
      </c>
      <c r="D40" t="s">
        <v>404</v>
      </c>
      <c r="E40" t="s">
        <v>880</v>
      </c>
      <c r="F40" s="148"/>
      <c r="H40" s="148"/>
      <c r="J40" s="148"/>
      <c r="L40" s="148"/>
      <c r="N40" s="148"/>
      <c r="O40" s="148"/>
      <c r="P40" t="b">
        <v>1</v>
      </c>
      <c r="R40" s="148"/>
      <c r="T40" s="148"/>
      <c r="V40" s="148"/>
      <c r="X40" s="82"/>
      <c r="AI40" s="160"/>
      <c r="AK40" s="148"/>
      <c r="AM40" s="148"/>
      <c r="AQ40" s="148"/>
      <c r="AS40" s="148"/>
      <c r="AW40" s="148"/>
      <c r="AY40" s="148"/>
      <c r="BA40" s="142"/>
      <c r="BC40" s="148"/>
      <c r="BE40" s="148"/>
      <c r="BI40" s="148"/>
      <c r="BK40" s="148"/>
      <c r="BO40" s="148"/>
      <c r="BQ40" s="148"/>
      <c r="BU40" s="148"/>
      <c r="BW40" s="148"/>
      <c r="CA40" s="148"/>
      <c r="CC40" s="148"/>
      <c r="CG40" s="148"/>
      <c r="CI40" s="148"/>
      <c r="CM40" s="148"/>
      <c r="CO40" s="148"/>
      <c r="CS40" s="148"/>
      <c r="CU40" s="148"/>
      <c r="CY40" s="148"/>
      <c r="DA40" s="148"/>
    </row>
    <row r="41" spans="3:105">
      <c r="C41" t="s">
        <v>1749</v>
      </c>
      <c r="D41" t="s">
        <v>1750</v>
      </c>
      <c r="E41" t="s">
        <v>880</v>
      </c>
      <c r="F41" s="148"/>
      <c r="H41" s="148"/>
      <c r="J41" s="148"/>
      <c r="L41" s="148"/>
      <c r="N41" s="148"/>
      <c r="O41" s="148"/>
      <c r="P41" t="b">
        <v>1</v>
      </c>
      <c r="R41" s="148"/>
      <c r="T41" s="148"/>
      <c r="V41" s="148"/>
      <c r="X41" s="82"/>
      <c r="AI41" s="160"/>
      <c r="AK41" s="148"/>
      <c r="AM41" s="148"/>
      <c r="AQ41" s="148"/>
      <c r="AS41" s="148"/>
      <c r="AW41" s="148"/>
      <c r="AY41" s="148"/>
      <c r="BA41" s="142"/>
      <c r="BC41" s="148"/>
      <c r="BE41" s="148"/>
      <c r="BI41" s="148"/>
      <c r="BK41" s="148"/>
      <c r="BO41" s="148"/>
      <c r="BQ41" s="148"/>
      <c r="BU41" s="148"/>
      <c r="BW41" s="148"/>
      <c r="CA41" s="148"/>
      <c r="CC41" s="148"/>
      <c r="CG41" s="148"/>
      <c r="CI41" s="148"/>
      <c r="CM41" s="148"/>
      <c r="CO41" s="148"/>
      <c r="CS41" s="148"/>
      <c r="CU41" s="148"/>
      <c r="CY41" s="148"/>
      <c r="DA41" s="148"/>
    </row>
    <row r="42" spans="3:105">
      <c r="C42" t="s">
        <v>1767</v>
      </c>
      <c r="D42" t="s">
        <v>470</v>
      </c>
      <c r="E42" t="s">
        <v>880</v>
      </c>
      <c r="F42" s="148"/>
      <c r="H42" s="148"/>
      <c r="J42" s="148"/>
      <c r="L42" s="148"/>
      <c r="N42" s="148"/>
      <c r="O42" s="148"/>
      <c r="P42" t="b">
        <v>1</v>
      </c>
      <c r="R42" s="148"/>
      <c r="T42" s="148"/>
      <c r="V42" s="148"/>
      <c r="X42" s="82"/>
      <c r="AI42" s="160"/>
      <c r="AK42" s="148"/>
      <c r="AM42" s="148"/>
      <c r="AQ42" s="148"/>
      <c r="AS42" s="148"/>
      <c r="AW42" s="148"/>
      <c r="AY42" s="148"/>
      <c r="BA42" s="142"/>
      <c r="BC42" s="148"/>
      <c r="BE42" s="148"/>
      <c r="BI42" s="148"/>
      <c r="BK42" s="148"/>
      <c r="BO42" s="148"/>
      <c r="BQ42" s="148"/>
      <c r="BU42" s="148"/>
      <c r="BW42" s="148"/>
      <c r="CA42" s="148"/>
      <c r="CC42" s="148"/>
      <c r="CG42" s="148"/>
      <c r="CI42" s="148"/>
      <c r="CM42" s="148"/>
      <c r="CO42" s="148"/>
      <c r="CS42" s="148"/>
      <c r="CU42" s="148"/>
      <c r="CY42" s="148"/>
      <c r="DA42" s="148"/>
    </row>
    <row r="43" spans="3:105">
      <c r="C43" t="s">
        <v>1770</v>
      </c>
      <c r="D43" t="s">
        <v>431</v>
      </c>
      <c r="E43" t="s">
        <v>880</v>
      </c>
      <c r="F43" s="148"/>
      <c r="H43" s="148"/>
      <c r="J43" s="148"/>
      <c r="L43" s="148"/>
      <c r="N43" s="148"/>
      <c r="O43" s="148"/>
      <c r="P43" t="b">
        <v>1</v>
      </c>
      <c r="R43" s="148"/>
      <c r="T43" s="148"/>
      <c r="V43" s="148"/>
      <c r="X43" s="82"/>
      <c r="AI43" s="160"/>
      <c r="AK43" s="148"/>
      <c r="AM43" s="148"/>
      <c r="AQ43" s="148"/>
      <c r="AS43" s="148"/>
      <c r="AW43" s="148"/>
      <c r="AY43" s="148"/>
      <c r="BA43" s="142"/>
      <c r="BC43" s="148"/>
      <c r="BE43" s="148"/>
      <c r="BI43" s="148"/>
      <c r="BK43" s="148"/>
      <c r="BO43" s="148"/>
      <c r="BQ43" s="148"/>
      <c r="BU43" s="148"/>
      <c r="BW43" s="148"/>
      <c r="CA43" s="148"/>
      <c r="CC43" s="148"/>
      <c r="CG43" s="148"/>
      <c r="CI43" s="148"/>
      <c r="CM43" s="148"/>
      <c r="CO43" s="148"/>
      <c r="CS43" s="148"/>
      <c r="CU43" s="148"/>
      <c r="CY43" s="148"/>
      <c r="DA43" s="148"/>
    </row>
    <row r="44" spans="3:105">
      <c r="C44" t="s">
        <v>1783</v>
      </c>
      <c r="D44" t="s">
        <v>1784</v>
      </c>
      <c r="E44" t="s">
        <v>880</v>
      </c>
      <c r="F44" s="148"/>
      <c r="H44" s="148"/>
      <c r="J44" s="148"/>
      <c r="L44" s="148"/>
      <c r="N44" s="148"/>
      <c r="O44" s="148"/>
      <c r="P44" t="b">
        <v>1</v>
      </c>
      <c r="R44" s="148"/>
      <c r="T44" s="148"/>
      <c r="V44" s="148"/>
      <c r="X44" s="82"/>
      <c r="AI44" s="160"/>
      <c r="AK44" s="148"/>
      <c r="AM44" s="148"/>
      <c r="AQ44" s="148"/>
      <c r="AS44" s="148"/>
      <c r="AW44" s="148"/>
      <c r="AY44" s="148"/>
      <c r="BA44" s="142"/>
      <c r="BC44" s="148"/>
      <c r="BE44" s="148"/>
      <c r="BI44" s="148"/>
      <c r="BK44" s="148"/>
      <c r="BO44" s="148"/>
      <c r="BQ44" s="148"/>
      <c r="BU44" s="148"/>
      <c r="BW44" s="148"/>
      <c r="CA44" s="148"/>
      <c r="CC44" s="148"/>
      <c r="CG44" s="148"/>
      <c r="CI44" s="148"/>
      <c r="CM44" s="148"/>
      <c r="CO44" s="148"/>
      <c r="CS44" s="148"/>
      <c r="CU44" s="148"/>
      <c r="CY44" s="148"/>
      <c r="DA44" s="148"/>
    </row>
    <row r="45" spans="3:105">
      <c r="C45" t="s">
        <v>1798</v>
      </c>
      <c r="D45" t="s">
        <v>303</v>
      </c>
      <c r="E45" t="s">
        <v>880</v>
      </c>
      <c r="F45" s="148">
        <v>94920000</v>
      </c>
      <c r="G45">
        <v>4625</v>
      </c>
      <c r="H45" s="148">
        <v>33600000</v>
      </c>
      <c r="I45">
        <v>6125</v>
      </c>
      <c r="J45" s="148">
        <v>42000000</v>
      </c>
      <c r="K45">
        <v>6425</v>
      </c>
      <c r="L45" s="148">
        <v>19320000</v>
      </c>
      <c r="N45" s="148"/>
      <c r="O45" s="148">
        <v>94920000</v>
      </c>
      <c r="P45" t="b">
        <v>1</v>
      </c>
      <c r="Q45">
        <v>6025</v>
      </c>
      <c r="R45" s="148">
        <v>19320000</v>
      </c>
      <c r="S45">
        <v>5525</v>
      </c>
      <c r="T45" s="148">
        <v>42000000</v>
      </c>
      <c r="U45">
        <v>4225</v>
      </c>
      <c r="V45" s="148">
        <v>33600000</v>
      </c>
      <c r="X45" s="82"/>
      <c r="Y45" s="82">
        <v>94920000</v>
      </c>
      <c r="AA45" t="s">
        <v>1248</v>
      </c>
      <c r="AB45" t="s">
        <v>58</v>
      </c>
      <c r="AC45" t="s">
        <v>58</v>
      </c>
      <c r="AD45" t="s">
        <v>1799</v>
      </c>
      <c r="AE45" t="s">
        <v>58</v>
      </c>
      <c r="AF45" t="s">
        <v>58</v>
      </c>
      <c r="AG45" t="s">
        <v>58</v>
      </c>
      <c r="AH45" t="s">
        <v>1800</v>
      </c>
      <c r="AI45" s="160">
        <v>45705</v>
      </c>
      <c r="AK45" s="148">
        <v>560000</v>
      </c>
      <c r="AL45">
        <v>82789527</v>
      </c>
      <c r="AM45" s="148">
        <v>568900</v>
      </c>
      <c r="AN45" t="s">
        <v>1801</v>
      </c>
      <c r="AO45" s="69">
        <v>45721</v>
      </c>
      <c r="AQ45" s="148">
        <v>8400000</v>
      </c>
      <c r="AR45">
        <v>83529359</v>
      </c>
      <c r="AS45" s="148">
        <v>419500</v>
      </c>
      <c r="AT45" t="s">
        <v>1802</v>
      </c>
      <c r="AU45" s="69">
        <v>45756</v>
      </c>
      <c r="AW45" s="148">
        <v>8400000</v>
      </c>
      <c r="AX45">
        <v>84972731</v>
      </c>
      <c r="AY45" s="148">
        <v>985100</v>
      </c>
      <c r="AZ45" t="s">
        <v>1803</v>
      </c>
      <c r="BA45" s="142">
        <v>45785</v>
      </c>
      <c r="BC45" s="148">
        <v>8400000</v>
      </c>
      <c r="BD45">
        <v>85093125</v>
      </c>
      <c r="BE45" s="148">
        <v>987300</v>
      </c>
      <c r="BF45" t="s">
        <v>1804</v>
      </c>
      <c r="BG45" s="69">
        <v>45819</v>
      </c>
      <c r="BI45" s="148">
        <v>8400000</v>
      </c>
      <c r="BJ45">
        <v>86690724</v>
      </c>
      <c r="BK45" s="148">
        <v>984900</v>
      </c>
      <c r="BL45" t="s">
        <v>1805</v>
      </c>
      <c r="BM45" s="69">
        <v>45852</v>
      </c>
      <c r="BO45" s="148">
        <v>8400000</v>
      </c>
      <c r="BP45">
        <v>86718405</v>
      </c>
      <c r="BQ45" s="148">
        <v>975200</v>
      </c>
      <c r="BR45" t="s">
        <v>1806</v>
      </c>
      <c r="BS45" s="69">
        <v>45890</v>
      </c>
      <c r="BU45" s="148">
        <v>8400000</v>
      </c>
      <c r="BV45">
        <v>87460492</v>
      </c>
      <c r="BW45" s="148">
        <v>975200</v>
      </c>
      <c r="BX45" t="s">
        <v>1807</v>
      </c>
      <c r="BY45" s="69">
        <v>45905</v>
      </c>
      <c r="CA45" s="148">
        <v>8400000</v>
      </c>
      <c r="CB45">
        <v>88328871</v>
      </c>
      <c r="CC45" s="148">
        <v>975200</v>
      </c>
      <c r="CD45" t="s">
        <v>1808</v>
      </c>
      <c r="CE45" s="69">
        <v>45946</v>
      </c>
      <c r="CG45" s="148">
        <v>8400000</v>
      </c>
      <c r="CH45">
        <v>89105474</v>
      </c>
      <c r="CI45" s="148">
        <v>975200</v>
      </c>
      <c r="CJ45" t="s">
        <v>1809</v>
      </c>
      <c r="CK45" s="69">
        <v>45981</v>
      </c>
      <c r="CM45" s="148">
        <v>8400000</v>
      </c>
      <c r="CN45">
        <v>89933382</v>
      </c>
      <c r="CO45" s="148">
        <v>975200</v>
      </c>
      <c r="CP45" t="s">
        <v>1810</v>
      </c>
      <c r="CQ45" s="69">
        <v>46002</v>
      </c>
      <c r="CS45" s="148">
        <v>8400000</v>
      </c>
      <c r="CT45">
        <v>90773260</v>
      </c>
      <c r="CU45" s="148">
        <v>975200</v>
      </c>
      <c r="CV45" t="s">
        <v>1811</v>
      </c>
      <c r="CY45" s="148"/>
      <c r="DA45" s="148"/>
    </row>
    <row r="46" spans="3:105">
      <c r="C46" t="s">
        <v>1812</v>
      </c>
      <c r="D46" t="s">
        <v>669</v>
      </c>
      <c r="E46" t="s">
        <v>880</v>
      </c>
      <c r="F46" s="148">
        <v>106220000</v>
      </c>
      <c r="G46">
        <v>4725</v>
      </c>
      <c r="H46" s="148">
        <v>37600000</v>
      </c>
      <c r="I46">
        <v>6225</v>
      </c>
      <c r="J46" s="148">
        <v>47000000</v>
      </c>
      <c r="K46">
        <v>6525</v>
      </c>
      <c r="L46" s="148">
        <v>106220000</v>
      </c>
      <c r="N46" s="148"/>
      <c r="O46" s="148">
        <v>190820000</v>
      </c>
      <c r="P46" t="b">
        <v>0</v>
      </c>
      <c r="Q46">
        <v>6125</v>
      </c>
      <c r="R46" s="148">
        <v>21620000</v>
      </c>
      <c r="S46">
        <v>4325</v>
      </c>
      <c r="T46" s="148">
        <v>37600000</v>
      </c>
      <c r="U46">
        <v>5625</v>
      </c>
      <c r="V46" s="148">
        <v>47000000</v>
      </c>
      <c r="X46" s="82"/>
      <c r="Y46" s="82">
        <v>106220000</v>
      </c>
      <c r="AA46" t="s">
        <v>1248</v>
      </c>
      <c r="AB46" t="s">
        <v>58</v>
      </c>
      <c r="AC46" t="s">
        <v>58</v>
      </c>
      <c r="AD46" t="s">
        <v>1813</v>
      </c>
      <c r="AE46" t="s">
        <v>76</v>
      </c>
      <c r="AF46" t="s">
        <v>58</v>
      </c>
      <c r="AG46" t="s">
        <v>58</v>
      </c>
      <c r="AH46" t="s">
        <v>1814</v>
      </c>
      <c r="AI46" s="160">
        <v>45708</v>
      </c>
      <c r="AK46" s="148">
        <v>313333</v>
      </c>
      <c r="AL46">
        <v>1068878551</v>
      </c>
      <c r="AM46" s="148">
        <v>1258500</v>
      </c>
      <c r="AN46" t="s">
        <v>1815</v>
      </c>
      <c r="AO46" s="69">
        <v>45721</v>
      </c>
      <c r="AQ46" s="148">
        <v>9400000</v>
      </c>
      <c r="AR46">
        <v>1069769592</v>
      </c>
      <c r="AS46" s="148">
        <v>413300</v>
      </c>
      <c r="AT46" t="s">
        <v>1816</v>
      </c>
      <c r="AU46" s="69">
        <v>45761</v>
      </c>
      <c r="AW46" s="148">
        <v>9400000</v>
      </c>
      <c r="AX46">
        <v>1070774648</v>
      </c>
      <c r="AY46" s="148">
        <v>1500100</v>
      </c>
      <c r="AZ46" t="s">
        <v>1817</v>
      </c>
      <c r="BA46" s="142">
        <v>45791</v>
      </c>
      <c r="BC46" s="148">
        <v>9400000</v>
      </c>
      <c r="BD46">
        <v>1071349725</v>
      </c>
      <c r="BE46" s="148">
        <v>1500100</v>
      </c>
      <c r="BF46" t="s">
        <v>1818</v>
      </c>
      <c r="BG46" s="69">
        <v>45814</v>
      </c>
      <c r="BI46" s="148">
        <v>9400000</v>
      </c>
      <c r="BJ46">
        <v>1072186193</v>
      </c>
      <c r="BK46" s="148">
        <v>1500100</v>
      </c>
      <c r="BL46" t="s">
        <v>1819</v>
      </c>
      <c r="BM46" s="69">
        <v>45846</v>
      </c>
      <c r="BO46" s="148">
        <v>9400000</v>
      </c>
      <c r="BP46">
        <v>1073238566</v>
      </c>
      <c r="BQ46" s="148">
        <v>1500300</v>
      </c>
      <c r="BR46" t="s">
        <v>1820</v>
      </c>
      <c r="BS46" s="69">
        <v>45875</v>
      </c>
      <c r="BU46" s="148">
        <v>9400000</v>
      </c>
      <c r="BV46">
        <v>1073476308</v>
      </c>
      <c r="BW46" s="148">
        <v>1500100</v>
      </c>
      <c r="BX46" t="s">
        <v>1821</v>
      </c>
      <c r="BY46" s="69">
        <v>45909</v>
      </c>
      <c r="CA46" s="148">
        <v>9400000</v>
      </c>
      <c r="CB46">
        <v>1074349227</v>
      </c>
      <c r="CC46" s="148">
        <v>1500100</v>
      </c>
      <c r="CD46" t="s">
        <v>1822</v>
      </c>
      <c r="CE46" s="69">
        <v>45939</v>
      </c>
      <c r="CG46" s="148">
        <v>9400000</v>
      </c>
      <c r="CH46">
        <v>1074807757</v>
      </c>
      <c r="CI46" s="148">
        <v>1500100</v>
      </c>
      <c r="CJ46" t="s">
        <v>1823</v>
      </c>
      <c r="CK46" s="69">
        <v>45971</v>
      </c>
      <c r="CM46" s="148">
        <v>9400000</v>
      </c>
      <c r="CN46">
        <v>1075831284</v>
      </c>
      <c r="CO46" s="148">
        <v>1500000</v>
      </c>
      <c r="CP46" t="s">
        <v>1824</v>
      </c>
      <c r="CQ46" s="69">
        <v>46000</v>
      </c>
      <c r="CS46" s="148">
        <v>9400000</v>
      </c>
      <c r="CT46">
        <v>1076441012</v>
      </c>
      <c r="CU46" s="148">
        <v>1500100</v>
      </c>
      <c r="CV46" t="s">
        <v>1825</v>
      </c>
      <c r="CW46" s="69">
        <v>46010</v>
      </c>
      <c r="CY46" s="148">
        <v>9400000</v>
      </c>
      <c r="CZ46">
        <v>1077434748</v>
      </c>
      <c r="DA46" s="148">
        <v>1500100</v>
      </c>
    </row>
    <row r="47" spans="3:105">
      <c r="C47" t="s">
        <v>1826</v>
      </c>
      <c r="D47" t="s">
        <v>449</v>
      </c>
      <c r="E47" t="s">
        <v>880</v>
      </c>
      <c r="F47" s="148" t="s">
        <v>1827</v>
      </c>
      <c r="H47" s="148"/>
      <c r="J47" s="148"/>
      <c r="L47" s="148"/>
      <c r="N47" s="148"/>
      <c r="O47" s="148"/>
      <c r="P47" t="b">
        <v>0</v>
      </c>
      <c r="R47" s="148"/>
      <c r="T47" s="148"/>
      <c r="V47" s="148"/>
      <c r="X47" s="82"/>
      <c r="AI47" s="160"/>
      <c r="AK47" s="148"/>
      <c r="AM47" s="148"/>
      <c r="AQ47" s="148"/>
      <c r="AS47" s="148"/>
      <c r="AW47" s="148"/>
      <c r="AY47" s="148"/>
      <c r="BA47" s="142"/>
      <c r="BC47" s="148"/>
      <c r="BE47" s="148"/>
      <c r="BI47" s="148"/>
      <c r="BK47" s="148"/>
      <c r="BO47" s="148"/>
      <c r="BQ47" s="148"/>
      <c r="BU47" s="148"/>
      <c r="BW47" s="148"/>
      <c r="CA47" s="148"/>
      <c r="CC47" s="148"/>
      <c r="CG47" s="148"/>
      <c r="CI47" s="148"/>
      <c r="CM47" s="148"/>
      <c r="CO47" s="148"/>
      <c r="CS47" s="148"/>
      <c r="CU47" s="148"/>
      <c r="CY47" s="148"/>
      <c r="DA47" s="148"/>
    </row>
    <row r="48" spans="3:105">
      <c r="C48" t="s">
        <v>1828</v>
      </c>
      <c r="D48" t="s">
        <v>1829</v>
      </c>
      <c r="E48" t="s">
        <v>880</v>
      </c>
      <c r="F48" s="148">
        <v>61020000</v>
      </c>
      <c r="G48">
        <v>4025</v>
      </c>
      <c r="H48" s="148">
        <v>21600000</v>
      </c>
      <c r="I48">
        <v>5425</v>
      </c>
      <c r="J48" s="148">
        <v>27000000</v>
      </c>
      <c r="K48">
        <v>5625</v>
      </c>
      <c r="L48" s="148">
        <v>12420000</v>
      </c>
      <c r="N48" s="148"/>
      <c r="O48" s="148">
        <v>61020000</v>
      </c>
      <c r="P48" t="b">
        <v>1</v>
      </c>
      <c r="Q48">
        <v>6325</v>
      </c>
      <c r="R48" s="148">
        <v>12420000</v>
      </c>
      <c r="S48">
        <v>5825</v>
      </c>
      <c r="T48" s="148">
        <v>27000000</v>
      </c>
      <c r="U48">
        <v>4525</v>
      </c>
      <c r="V48" s="148">
        <v>21600000</v>
      </c>
      <c r="X48" s="82"/>
      <c r="Y48" s="82">
        <v>61020000</v>
      </c>
      <c r="AA48" t="s">
        <v>1248</v>
      </c>
      <c r="AB48" t="s">
        <v>58</v>
      </c>
      <c r="AC48" t="s">
        <v>58</v>
      </c>
      <c r="AD48" t="s">
        <v>1830</v>
      </c>
      <c r="AE48" t="s">
        <v>58</v>
      </c>
      <c r="AF48" t="s">
        <v>58</v>
      </c>
      <c r="AG48" t="s">
        <v>58</v>
      </c>
      <c r="AH48" t="s">
        <v>1831</v>
      </c>
      <c r="AI48" s="160">
        <v>45743</v>
      </c>
      <c r="AK48" s="148">
        <v>180000</v>
      </c>
      <c r="AL48" t="s">
        <v>1832</v>
      </c>
      <c r="AM48" s="148"/>
      <c r="AN48" t="s">
        <v>1833</v>
      </c>
      <c r="AO48" s="69">
        <v>45743</v>
      </c>
      <c r="AQ48" s="148">
        <v>5400000</v>
      </c>
      <c r="AR48">
        <v>1070776042</v>
      </c>
      <c r="AS48" s="148">
        <v>626900</v>
      </c>
      <c r="AT48" t="s">
        <v>1834</v>
      </c>
      <c r="AU48" s="69">
        <v>45754</v>
      </c>
      <c r="AW48" s="148">
        <v>5400000</v>
      </c>
      <c r="AX48">
        <v>1070776042</v>
      </c>
      <c r="AY48" s="148">
        <v>626900</v>
      </c>
      <c r="AZ48" t="s">
        <v>1835</v>
      </c>
      <c r="BA48" s="142">
        <v>45783</v>
      </c>
      <c r="BC48" s="148">
        <v>5400000</v>
      </c>
      <c r="BD48">
        <v>1070873248</v>
      </c>
      <c r="BE48" s="148">
        <v>626900</v>
      </c>
      <c r="BF48" t="s">
        <v>1836</v>
      </c>
      <c r="BG48" s="69">
        <v>45814</v>
      </c>
      <c r="BI48" s="148">
        <v>5400000</v>
      </c>
      <c r="BJ48">
        <v>1072106118</v>
      </c>
      <c r="BK48" s="148">
        <v>626900</v>
      </c>
      <c r="BL48" t="s">
        <v>1837</v>
      </c>
      <c r="BM48" s="69">
        <v>45846</v>
      </c>
      <c r="BO48" s="148">
        <v>5400000</v>
      </c>
      <c r="BP48">
        <v>1072981401</v>
      </c>
      <c r="BQ48" s="148">
        <v>626900</v>
      </c>
      <c r="BR48" t="s">
        <v>1838</v>
      </c>
      <c r="BS48" s="69">
        <v>45875</v>
      </c>
      <c r="BU48" s="148">
        <v>5400000</v>
      </c>
      <c r="BV48">
        <v>1073763174</v>
      </c>
      <c r="BW48" s="148">
        <v>626900</v>
      </c>
      <c r="BX48" t="s">
        <v>1839</v>
      </c>
      <c r="BY48" s="69">
        <v>45905</v>
      </c>
      <c r="CA48" s="148">
        <v>5400000</v>
      </c>
      <c r="CB48">
        <v>1074655224</v>
      </c>
      <c r="CC48" s="148">
        <v>626900</v>
      </c>
      <c r="CD48" t="s">
        <v>1840</v>
      </c>
      <c r="CE48" s="69">
        <v>45936</v>
      </c>
      <c r="CG48" s="148">
        <v>5400000</v>
      </c>
      <c r="CH48">
        <v>1075341370</v>
      </c>
      <c r="CI48" s="148">
        <v>626900</v>
      </c>
      <c r="CJ48" t="s">
        <v>1841</v>
      </c>
      <c r="CK48" s="69">
        <v>45968</v>
      </c>
      <c r="CM48" s="148">
        <v>5400000</v>
      </c>
      <c r="CN48">
        <v>1076119823</v>
      </c>
      <c r="CO48" s="148">
        <v>626900</v>
      </c>
      <c r="CP48" t="s">
        <v>1842</v>
      </c>
      <c r="CQ48" s="69">
        <v>45992</v>
      </c>
      <c r="CS48" s="148">
        <v>5400000</v>
      </c>
      <c r="CT48">
        <v>1076874391</v>
      </c>
      <c r="CU48" s="148">
        <v>626900</v>
      </c>
      <c r="CV48" t="s">
        <v>1843</v>
      </c>
      <c r="CW48" s="69">
        <v>46010</v>
      </c>
      <c r="CY48" s="148">
        <v>5400000</v>
      </c>
      <c r="CZ48">
        <v>1077633006</v>
      </c>
      <c r="DA48" s="148">
        <v>626900</v>
      </c>
    </row>
    <row r="49" spans="3:105">
      <c r="C49" t="s">
        <v>1844</v>
      </c>
      <c r="D49" t="s">
        <v>1845</v>
      </c>
      <c r="E49" t="s">
        <v>880</v>
      </c>
      <c r="F49" s="148">
        <v>103800000</v>
      </c>
      <c r="G49">
        <v>2625</v>
      </c>
      <c r="H49" s="148">
        <v>45000000</v>
      </c>
      <c r="I49">
        <v>2425</v>
      </c>
      <c r="J49" s="148">
        <v>36000000</v>
      </c>
      <c r="K49">
        <v>26251</v>
      </c>
      <c r="L49" s="148">
        <v>22800000</v>
      </c>
      <c r="N49" s="148"/>
      <c r="O49" s="148">
        <v>103800000</v>
      </c>
      <c r="P49" t="b">
        <v>1</v>
      </c>
      <c r="Q49">
        <v>5925</v>
      </c>
      <c r="R49" s="148">
        <v>45000000</v>
      </c>
      <c r="S49">
        <v>4625</v>
      </c>
      <c r="T49" s="148">
        <v>36000000</v>
      </c>
      <c r="U49">
        <v>6425</v>
      </c>
      <c r="V49" s="148">
        <v>22800000</v>
      </c>
      <c r="X49" s="82"/>
      <c r="Y49" s="82">
        <v>103800000</v>
      </c>
      <c r="AA49" t="s">
        <v>1248</v>
      </c>
      <c r="AB49" t="s">
        <v>58</v>
      </c>
      <c r="AC49" t="s">
        <v>58</v>
      </c>
      <c r="AD49" t="s">
        <v>1846</v>
      </c>
      <c r="AE49" t="s">
        <v>58</v>
      </c>
      <c r="AF49" t="s">
        <v>58</v>
      </c>
      <c r="AG49" t="s">
        <v>58</v>
      </c>
      <c r="AH49" t="s">
        <v>1847</v>
      </c>
      <c r="AI49" s="160">
        <v>45708</v>
      </c>
      <c r="AK49" s="148">
        <v>300000</v>
      </c>
      <c r="AL49">
        <v>83443176</v>
      </c>
      <c r="AM49" s="148">
        <v>1160900</v>
      </c>
      <c r="AN49" t="s">
        <v>1848</v>
      </c>
      <c r="AO49" s="69">
        <v>45721</v>
      </c>
      <c r="AQ49" s="148">
        <v>9000000</v>
      </c>
      <c r="AR49">
        <v>84211878</v>
      </c>
      <c r="AS49" s="148">
        <v>1160900</v>
      </c>
      <c r="AT49" t="s">
        <v>1849</v>
      </c>
      <c r="AU49" s="69">
        <v>45755</v>
      </c>
      <c r="AW49" s="148">
        <v>9000000</v>
      </c>
      <c r="AX49" s="179">
        <v>85301902</v>
      </c>
      <c r="AY49" s="148">
        <v>1160900</v>
      </c>
      <c r="AZ49" t="s">
        <v>1850</v>
      </c>
      <c r="BA49" s="142">
        <v>45785</v>
      </c>
      <c r="BC49" s="148">
        <v>9000000</v>
      </c>
      <c r="BD49">
        <v>85890721</v>
      </c>
      <c r="BE49" s="148">
        <v>1160900</v>
      </c>
      <c r="BF49" t="s">
        <v>1851</v>
      </c>
      <c r="BI49" s="148"/>
      <c r="BK49" s="148"/>
      <c r="BL49" t="s">
        <v>1852</v>
      </c>
      <c r="BM49" s="69">
        <v>45845</v>
      </c>
      <c r="BO49" s="148">
        <v>9000000</v>
      </c>
      <c r="BP49">
        <v>87415762</v>
      </c>
      <c r="BQ49" s="148">
        <v>1160900</v>
      </c>
      <c r="BR49" t="s">
        <v>1853</v>
      </c>
      <c r="BS49" s="69"/>
      <c r="BU49" s="148"/>
      <c r="BW49" s="148"/>
      <c r="BX49" t="s">
        <v>1854</v>
      </c>
      <c r="BY49" s="69">
        <v>45912</v>
      </c>
      <c r="CA49" s="148">
        <v>9000000</v>
      </c>
      <c r="CB49">
        <v>89060906</v>
      </c>
      <c r="CC49" s="148">
        <v>1160900</v>
      </c>
      <c r="CD49" t="s">
        <v>1854</v>
      </c>
      <c r="CE49" s="69">
        <v>45934</v>
      </c>
      <c r="CG49" s="148">
        <v>9000000</v>
      </c>
      <c r="CH49">
        <v>89892975</v>
      </c>
      <c r="CI49" s="148">
        <v>1160900</v>
      </c>
      <c r="CJ49" t="s">
        <v>1855</v>
      </c>
      <c r="CK49" s="69">
        <v>45979</v>
      </c>
      <c r="CM49" s="148">
        <v>9000000</v>
      </c>
      <c r="CN49">
        <v>90778694</v>
      </c>
      <c r="CO49" s="148">
        <v>1160900</v>
      </c>
      <c r="CP49" t="s">
        <v>1856</v>
      </c>
      <c r="CQ49" s="69">
        <v>45994</v>
      </c>
      <c r="CS49" s="148">
        <v>9000000</v>
      </c>
      <c r="CT49">
        <v>91666673</v>
      </c>
      <c r="CU49" s="148">
        <v>1160900</v>
      </c>
      <c r="CV49" t="s">
        <v>1857</v>
      </c>
      <c r="CW49" s="69">
        <v>46007</v>
      </c>
      <c r="CY49" s="148">
        <v>9000000</v>
      </c>
      <c r="CZ49">
        <v>91666673</v>
      </c>
      <c r="DA49" s="148">
        <v>160900</v>
      </c>
    </row>
    <row r="50" spans="3:105">
      <c r="C50" t="s">
        <v>1858</v>
      </c>
      <c r="D50" t="s">
        <v>455</v>
      </c>
      <c r="E50" t="s">
        <v>880</v>
      </c>
      <c r="F50" s="148">
        <v>116200000</v>
      </c>
      <c r="G50">
        <v>3725</v>
      </c>
      <c r="H50" s="148">
        <v>52633740</v>
      </c>
      <c r="I50">
        <v>5125</v>
      </c>
      <c r="J50" s="148">
        <v>33366260</v>
      </c>
      <c r="K50">
        <v>5225</v>
      </c>
      <c r="L50" s="148">
        <v>30200000</v>
      </c>
      <c r="N50" s="148"/>
      <c r="O50" s="148">
        <v>116200000</v>
      </c>
      <c r="P50" t="b">
        <v>1</v>
      </c>
      <c r="Q50">
        <v>6725</v>
      </c>
      <c r="R50" s="148">
        <v>30200000</v>
      </c>
      <c r="S50">
        <v>6025</v>
      </c>
      <c r="T50" s="148">
        <v>33366260</v>
      </c>
      <c r="U50">
        <v>4725</v>
      </c>
      <c r="V50" s="148">
        <v>52633740</v>
      </c>
      <c r="X50" s="82"/>
      <c r="Y50" s="82">
        <v>116200000</v>
      </c>
      <c r="AA50" t="s">
        <v>1248</v>
      </c>
      <c r="AB50" t="s">
        <v>58</v>
      </c>
      <c r="AC50" t="s">
        <v>58</v>
      </c>
      <c r="AD50" t="s">
        <v>1859</v>
      </c>
      <c r="AE50" t="s">
        <v>58</v>
      </c>
      <c r="AF50" t="s">
        <v>58</v>
      </c>
      <c r="AG50" t="s">
        <v>58</v>
      </c>
      <c r="AH50" t="s">
        <v>1860</v>
      </c>
      <c r="AI50" s="160"/>
      <c r="AK50" s="148"/>
      <c r="AM50" s="148"/>
      <c r="AQ50" s="148"/>
      <c r="AS50" s="148"/>
      <c r="AW50" s="148"/>
      <c r="AY50" s="148"/>
      <c r="BA50" s="142"/>
      <c r="BC50" s="148"/>
      <c r="BE50" s="148"/>
      <c r="BI50" s="148"/>
      <c r="BK50" s="148"/>
      <c r="BO50" s="148"/>
      <c r="BQ50" s="148"/>
      <c r="BU50" s="148"/>
      <c r="BW50" s="148"/>
      <c r="CA50" s="148"/>
      <c r="CC50" s="148"/>
      <c r="CG50" s="148"/>
      <c r="CI50" s="148"/>
      <c r="CM50" s="148"/>
      <c r="CO50" s="148"/>
      <c r="CS50" s="148"/>
      <c r="CU50" s="148"/>
      <c r="CY50" s="148"/>
      <c r="DA50" s="148"/>
    </row>
    <row r="51" spans="3:105">
      <c r="C51" t="s">
        <v>1861</v>
      </c>
      <c r="D51" t="s">
        <v>821</v>
      </c>
      <c r="E51" t="s">
        <v>610</v>
      </c>
      <c r="F51" s="148">
        <v>106220000</v>
      </c>
      <c r="G51">
        <v>3625</v>
      </c>
      <c r="H51" s="148">
        <v>37600000</v>
      </c>
      <c r="I51">
        <v>5025</v>
      </c>
      <c r="J51" s="148">
        <v>47000000</v>
      </c>
      <c r="K51">
        <v>5525</v>
      </c>
      <c r="L51" s="148">
        <v>21620000</v>
      </c>
      <c r="N51" s="148"/>
      <c r="O51" s="148">
        <v>106220000</v>
      </c>
      <c r="P51" t="b">
        <v>1</v>
      </c>
      <c r="Q51">
        <v>4925</v>
      </c>
      <c r="R51" s="148">
        <v>37600000</v>
      </c>
      <c r="S51">
        <v>6225</v>
      </c>
      <c r="T51" s="148">
        <v>47000000</v>
      </c>
      <c r="U51">
        <v>6925</v>
      </c>
      <c r="V51" s="148">
        <v>21620000</v>
      </c>
      <c r="Y51" s="177">
        <v>106220000</v>
      </c>
      <c r="Z51" t="b">
        <v>1</v>
      </c>
      <c r="AA51" t="s">
        <v>1248</v>
      </c>
      <c r="AB51" t="s">
        <v>58</v>
      </c>
      <c r="AC51" t="s">
        <v>58</v>
      </c>
      <c r="AD51" t="s">
        <v>1862</v>
      </c>
      <c r="AE51" t="s">
        <v>58</v>
      </c>
      <c r="AF51" t="s">
        <v>58</v>
      </c>
      <c r="AG51" t="s">
        <v>58</v>
      </c>
      <c r="AI51" s="160"/>
      <c r="AK51" s="177"/>
      <c r="AN51" t="s">
        <v>1863</v>
      </c>
      <c r="AO51" s="69">
        <v>45728</v>
      </c>
      <c r="AQ51" s="177">
        <v>8773333</v>
      </c>
      <c r="AR51">
        <v>74750496</v>
      </c>
      <c r="AS51" s="148">
        <v>1044800</v>
      </c>
      <c r="AW51" s="148"/>
      <c r="AY51" s="148"/>
      <c r="AZ51" t="s">
        <v>1864</v>
      </c>
      <c r="BA51" s="142">
        <v>45782</v>
      </c>
      <c r="BC51" s="148">
        <v>9400000</v>
      </c>
      <c r="BD51">
        <v>77530341</v>
      </c>
      <c r="BE51" s="148">
        <v>1106900</v>
      </c>
      <c r="BF51" t="s">
        <v>1865</v>
      </c>
      <c r="BG51" s="142">
        <v>45812</v>
      </c>
      <c r="BI51" s="148">
        <v>9400000</v>
      </c>
      <c r="BJ51">
        <v>77530711</v>
      </c>
      <c r="BK51" s="148">
        <v>1099300</v>
      </c>
      <c r="BL51" t="s">
        <v>1866</v>
      </c>
      <c r="BM51" s="142">
        <v>45839</v>
      </c>
      <c r="BO51" s="148">
        <v>9400000</v>
      </c>
      <c r="BP51">
        <v>78023122</v>
      </c>
      <c r="BQ51" s="148">
        <v>1098500</v>
      </c>
      <c r="BR51" t="s">
        <v>1867</v>
      </c>
      <c r="BS51" s="69">
        <v>45873</v>
      </c>
      <c r="BU51" s="148">
        <v>9400000</v>
      </c>
      <c r="BV51">
        <v>79099228</v>
      </c>
      <c r="BW51" s="148">
        <v>1092800</v>
      </c>
      <c r="BX51" t="s">
        <v>1868</v>
      </c>
      <c r="BY51" s="69">
        <v>45908</v>
      </c>
      <c r="CA51" s="148">
        <v>9400000</v>
      </c>
      <c r="CB51">
        <v>79862241</v>
      </c>
      <c r="CC51" s="148">
        <v>1096200</v>
      </c>
      <c r="CG51" s="148"/>
      <c r="CI51" s="148"/>
      <c r="CJ51" t="s">
        <v>1869</v>
      </c>
      <c r="CK51" s="69">
        <v>45965</v>
      </c>
      <c r="CM51" s="148">
        <v>9400000</v>
      </c>
      <c r="CN51">
        <v>80531044</v>
      </c>
      <c r="CO51" s="148">
        <v>1096100</v>
      </c>
      <c r="CP51" t="s">
        <v>1870</v>
      </c>
      <c r="CQ51" s="69">
        <v>45993</v>
      </c>
      <c r="CS51" s="148">
        <v>9400000</v>
      </c>
      <c r="CT51">
        <v>81088777</v>
      </c>
      <c r="CU51" s="148">
        <v>1092100</v>
      </c>
      <c r="CV51" t="s">
        <v>1871</v>
      </c>
      <c r="CW51" s="69">
        <v>46006</v>
      </c>
      <c r="CY51" s="148">
        <v>9400000</v>
      </c>
      <c r="CZ51">
        <v>82371202</v>
      </c>
      <c r="DA51" s="148">
        <v>1091300</v>
      </c>
    </row>
    <row r="52" spans="3:105">
      <c r="C52" t="s">
        <v>1872</v>
      </c>
      <c r="D52" t="s">
        <v>1873</v>
      </c>
      <c r="E52" t="s">
        <v>610</v>
      </c>
      <c r="F52" s="148">
        <v>117520000</v>
      </c>
      <c r="G52">
        <v>5225</v>
      </c>
      <c r="H52" s="148">
        <v>52000000</v>
      </c>
      <c r="I52">
        <v>3825</v>
      </c>
      <c r="J52" s="148">
        <v>41600000</v>
      </c>
      <c r="K52">
        <v>5325</v>
      </c>
      <c r="L52" s="148">
        <v>23920000</v>
      </c>
      <c r="N52" s="148"/>
      <c r="O52" s="148">
        <v>117520000</v>
      </c>
      <c r="P52" t="b">
        <v>1</v>
      </c>
      <c r="Q52">
        <v>7025</v>
      </c>
      <c r="R52" s="148">
        <v>23920000</v>
      </c>
      <c r="S52">
        <v>6325</v>
      </c>
      <c r="T52" s="148">
        <v>52000000</v>
      </c>
      <c r="U52">
        <v>5025</v>
      </c>
      <c r="V52" s="148">
        <v>41600000</v>
      </c>
      <c r="Y52" s="177">
        <v>117520000</v>
      </c>
      <c r="Z52" t="b">
        <v>1</v>
      </c>
      <c r="AA52" t="s">
        <v>1248</v>
      </c>
      <c r="AB52" t="s">
        <v>58</v>
      </c>
      <c r="AC52" t="s">
        <v>76</v>
      </c>
      <c r="AD52" t="s">
        <v>1874</v>
      </c>
      <c r="AE52" t="s">
        <v>58</v>
      </c>
      <c r="AF52" t="s">
        <v>58</v>
      </c>
      <c r="AG52" t="s">
        <v>58</v>
      </c>
      <c r="AI52" s="160"/>
      <c r="AK52" s="177"/>
      <c r="AM52" s="148"/>
      <c r="AN52" t="s">
        <v>1875</v>
      </c>
      <c r="AO52" s="69">
        <v>45727</v>
      </c>
      <c r="AQ52" s="177">
        <v>9706667</v>
      </c>
      <c r="AR52" t="s">
        <v>706</v>
      </c>
      <c r="AS52" s="148" t="s">
        <v>706</v>
      </c>
      <c r="AT52" s="181" t="s">
        <v>1876</v>
      </c>
      <c r="AU52" s="69">
        <v>45754</v>
      </c>
      <c r="AV52" s="69"/>
      <c r="AW52" s="148">
        <v>10400000</v>
      </c>
      <c r="AX52">
        <v>85265856</v>
      </c>
      <c r="AY52" s="148">
        <v>1287000</v>
      </c>
      <c r="AZ52" t="s">
        <v>1877</v>
      </c>
      <c r="BA52" s="142"/>
      <c r="BC52" s="148">
        <v>10400000</v>
      </c>
      <c r="BD52">
        <v>85265856</v>
      </c>
      <c r="BE52" s="148">
        <v>1287000</v>
      </c>
      <c r="BF52" t="s">
        <v>1878</v>
      </c>
      <c r="BG52" s="142">
        <v>45819</v>
      </c>
      <c r="BI52" s="148">
        <v>10400000</v>
      </c>
      <c r="BJ52">
        <v>86538760</v>
      </c>
      <c r="BK52" s="148">
        <v>1299800</v>
      </c>
      <c r="BL52" t="s">
        <v>1879</v>
      </c>
      <c r="BM52" s="69">
        <v>45848</v>
      </c>
      <c r="BO52" s="148">
        <v>10400000</v>
      </c>
      <c r="BP52">
        <v>87710345</v>
      </c>
      <c r="BQ52" s="148">
        <v>1303700</v>
      </c>
      <c r="BR52" t="s">
        <v>1880</v>
      </c>
      <c r="BS52" s="69">
        <v>45880</v>
      </c>
      <c r="BU52" s="148">
        <v>10400000</v>
      </c>
      <c r="BV52">
        <v>88408566</v>
      </c>
      <c r="BW52" s="148">
        <v>1218000</v>
      </c>
      <c r="BX52" t="s">
        <v>1881</v>
      </c>
      <c r="BY52" s="69">
        <v>45905</v>
      </c>
      <c r="CA52" s="148">
        <v>10400000</v>
      </c>
      <c r="CB52">
        <v>89233563</v>
      </c>
      <c r="CC52" s="148">
        <v>1216700</v>
      </c>
      <c r="CD52" t="s">
        <v>1882</v>
      </c>
      <c r="CE52" s="69">
        <v>45938</v>
      </c>
      <c r="CG52" s="148">
        <v>10400000</v>
      </c>
      <c r="CH52">
        <v>89983158</v>
      </c>
      <c r="CI52" s="148">
        <v>1122700</v>
      </c>
      <c r="CJ52" t="s">
        <v>1883</v>
      </c>
      <c r="CK52" s="69">
        <v>45979</v>
      </c>
      <c r="CM52" s="148">
        <v>10400000</v>
      </c>
      <c r="CN52">
        <v>90780828</v>
      </c>
      <c r="CO52" s="148">
        <v>1220900</v>
      </c>
      <c r="CP52" t="s">
        <v>1884</v>
      </c>
      <c r="CS52" s="148">
        <v>10400000</v>
      </c>
      <c r="CT52">
        <v>91702258</v>
      </c>
      <c r="CU52" s="148">
        <v>1207400</v>
      </c>
      <c r="CV52" t="s">
        <v>1885</v>
      </c>
      <c r="CW52" s="69">
        <v>46007</v>
      </c>
      <c r="CY52" s="148">
        <v>10400000</v>
      </c>
      <c r="CZ52">
        <v>92332467</v>
      </c>
      <c r="DA52" s="148">
        <v>1207400</v>
      </c>
    </row>
    <row r="53" spans="3:105">
      <c r="C53" t="s">
        <v>1886</v>
      </c>
      <c r="D53" t="s">
        <v>1887</v>
      </c>
      <c r="E53" t="s">
        <v>610</v>
      </c>
      <c r="F53" s="148">
        <v>92000000</v>
      </c>
      <c r="G53">
        <v>2525</v>
      </c>
      <c r="H53" s="148">
        <v>77000000</v>
      </c>
      <c r="I53">
        <v>27625</v>
      </c>
      <c r="J53" s="148">
        <v>15000000</v>
      </c>
      <c r="L53" s="148"/>
      <c r="N53" s="148"/>
      <c r="O53" s="148">
        <v>92000000</v>
      </c>
      <c r="P53" t="b">
        <v>1</v>
      </c>
      <c r="Q53">
        <v>6425</v>
      </c>
      <c r="R53" s="148">
        <v>77000000</v>
      </c>
      <c r="S53">
        <v>58925</v>
      </c>
      <c r="T53" s="148">
        <v>15000000</v>
      </c>
      <c r="V53" s="148"/>
      <c r="Y53" s="177">
        <v>92000000</v>
      </c>
      <c r="Z53" t="b">
        <v>1</v>
      </c>
      <c r="AA53" t="s">
        <v>1248</v>
      </c>
      <c r="AB53" t="s">
        <v>58</v>
      </c>
      <c r="AC53" t="s">
        <v>58</v>
      </c>
      <c r="AD53" t="s">
        <v>1888</v>
      </c>
      <c r="AE53" t="s">
        <v>58</v>
      </c>
      <c r="AF53" t="s">
        <v>58</v>
      </c>
      <c r="AG53" t="s">
        <v>58</v>
      </c>
      <c r="AI53" s="160"/>
      <c r="AK53" s="177"/>
      <c r="AM53" s="148"/>
      <c r="AN53" t="s">
        <v>2693</v>
      </c>
      <c r="AO53" s="69">
        <v>45733</v>
      </c>
      <c r="AQ53" s="148">
        <v>6400000</v>
      </c>
      <c r="AR53">
        <v>84614901</v>
      </c>
      <c r="AS53" s="148">
        <v>743000</v>
      </c>
      <c r="AW53" s="148"/>
      <c r="AY53" s="148"/>
      <c r="AZ53" t="s">
        <v>1891</v>
      </c>
      <c r="BA53" s="142">
        <v>45782</v>
      </c>
      <c r="BC53" s="148">
        <v>8000000</v>
      </c>
      <c r="BD53">
        <v>86300600</v>
      </c>
      <c r="BE53" s="148">
        <v>1728200</v>
      </c>
      <c r="BF53" t="s">
        <v>1892</v>
      </c>
      <c r="BG53" s="142">
        <v>45817</v>
      </c>
      <c r="BI53" s="148">
        <v>8000000</v>
      </c>
      <c r="BJ53">
        <v>86788318</v>
      </c>
      <c r="BK53" s="148">
        <v>1728200</v>
      </c>
      <c r="BL53" t="s">
        <v>1893</v>
      </c>
      <c r="BM53" s="69">
        <v>45842</v>
      </c>
      <c r="BO53" s="148">
        <v>8000000</v>
      </c>
      <c r="BP53">
        <v>86788318</v>
      </c>
      <c r="BQ53" s="148">
        <v>1728200</v>
      </c>
      <c r="BR53" t="s">
        <v>1894</v>
      </c>
      <c r="BS53" s="69">
        <v>45880</v>
      </c>
      <c r="BU53" s="148">
        <v>8000000</v>
      </c>
      <c r="BV53">
        <v>87541571</v>
      </c>
      <c r="BW53" s="148">
        <v>1728200</v>
      </c>
      <c r="BX53" t="s">
        <v>1895</v>
      </c>
      <c r="BY53" s="69">
        <v>45908</v>
      </c>
      <c r="CA53" s="148">
        <v>8000000</v>
      </c>
      <c r="CB53">
        <v>89179442</v>
      </c>
      <c r="CC53" s="148">
        <v>1728200</v>
      </c>
      <c r="CD53" t="s">
        <v>1896</v>
      </c>
      <c r="CE53" s="69">
        <v>45938</v>
      </c>
      <c r="CG53" s="148">
        <v>8000000</v>
      </c>
      <c r="CH53">
        <v>89179442</v>
      </c>
      <c r="CI53" s="148">
        <v>1728200</v>
      </c>
      <c r="CJ53" t="s">
        <v>1898</v>
      </c>
      <c r="CK53" s="69">
        <v>45967</v>
      </c>
      <c r="CM53" s="148">
        <v>8000000</v>
      </c>
      <c r="CN53">
        <v>90842566</v>
      </c>
      <c r="CO53" s="148">
        <v>1728000</v>
      </c>
      <c r="CP53" t="s">
        <v>1899</v>
      </c>
      <c r="CQ53" s="69">
        <v>45996</v>
      </c>
      <c r="CS53" s="148">
        <v>8000000</v>
      </c>
      <c r="CT53">
        <v>91632922</v>
      </c>
      <c r="CU53" s="148">
        <v>1728200</v>
      </c>
      <c r="CY53" s="148"/>
      <c r="DA53" s="148"/>
    </row>
    <row r="54" spans="3:105">
      <c r="C54" t="s">
        <v>1902</v>
      </c>
      <c r="D54" t="s">
        <v>898</v>
      </c>
      <c r="E54" t="s">
        <v>610</v>
      </c>
      <c r="F54" s="148">
        <v>187450000</v>
      </c>
      <c r="G54">
        <v>5825</v>
      </c>
      <c r="H54" s="148">
        <v>152950000</v>
      </c>
      <c r="I54">
        <v>4525</v>
      </c>
      <c r="J54" s="148">
        <v>17250000</v>
      </c>
      <c r="K54">
        <v>4125</v>
      </c>
      <c r="L54" s="148">
        <v>17250000</v>
      </c>
      <c r="N54" s="148"/>
      <c r="O54" s="148">
        <v>187450000</v>
      </c>
      <c r="P54" t="b">
        <v>1</v>
      </c>
      <c r="Q54">
        <v>7325</v>
      </c>
      <c r="R54" s="148">
        <v>152950000</v>
      </c>
      <c r="S54">
        <v>6625</v>
      </c>
      <c r="T54" s="148">
        <v>17250000</v>
      </c>
      <c r="U54">
        <v>5125</v>
      </c>
      <c r="V54" s="148">
        <v>17250000</v>
      </c>
      <c r="Y54" s="177">
        <v>187450000</v>
      </c>
      <c r="Z54" t="b">
        <v>1</v>
      </c>
      <c r="AA54" t="s">
        <v>1248</v>
      </c>
      <c r="AB54" t="s">
        <v>58</v>
      </c>
      <c r="AC54" t="s">
        <v>58</v>
      </c>
      <c r="AD54" t="s">
        <v>1903</v>
      </c>
      <c r="AE54" t="s">
        <v>58</v>
      </c>
      <c r="AF54" t="s">
        <v>58</v>
      </c>
      <c r="AG54" t="s">
        <v>58</v>
      </c>
      <c r="AI54" s="160"/>
      <c r="AK54" s="177"/>
      <c r="AM54" s="148"/>
      <c r="AQ54" s="148"/>
      <c r="AS54" s="148"/>
      <c r="AW54" s="148"/>
      <c r="AY54" s="148"/>
      <c r="BA54" s="142"/>
      <c r="BC54" s="148"/>
      <c r="BE54" s="148"/>
      <c r="BG54" s="142"/>
      <c r="BI54" s="148"/>
      <c r="BK54" s="148"/>
      <c r="BO54" s="148"/>
      <c r="BQ54" s="148"/>
      <c r="BU54" s="148"/>
      <c r="BW54" s="148"/>
      <c r="CA54" s="148"/>
      <c r="CC54" s="148"/>
      <c r="CG54" s="148"/>
      <c r="CI54" s="148"/>
      <c r="CM54" s="148"/>
      <c r="CO54" s="148"/>
      <c r="CS54" s="148"/>
      <c r="CU54" s="148"/>
      <c r="CY54" s="148"/>
      <c r="DA54" s="148"/>
    </row>
    <row r="55" spans="3:105">
      <c r="C55" t="s">
        <v>1904</v>
      </c>
      <c r="D55" t="s">
        <v>1905</v>
      </c>
      <c r="E55" t="s">
        <v>610</v>
      </c>
      <c r="F55" s="148">
        <v>99973333</v>
      </c>
      <c r="G55">
        <v>6025</v>
      </c>
      <c r="H55" s="148">
        <v>81573333</v>
      </c>
      <c r="I55">
        <v>5825</v>
      </c>
      <c r="J55" s="148">
        <v>9200000</v>
      </c>
      <c r="K55">
        <v>4325</v>
      </c>
      <c r="L55" s="148">
        <v>9200000</v>
      </c>
      <c r="N55" s="148"/>
      <c r="O55" s="148">
        <v>99973333</v>
      </c>
      <c r="P55" t="b">
        <v>1</v>
      </c>
      <c r="Q55">
        <v>6725</v>
      </c>
      <c r="R55" s="148">
        <v>9200000</v>
      </c>
      <c r="S55">
        <v>5225</v>
      </c>
      <c r="T55" s="148">
        <v>9200000</v>
      </c>
      <c r="U55">
        <v>7425</v>
      </c>
      <c r="V55" s="148">
        <v>81573333</v>
      </c>
      <c r="Y55" s="177">
        <v>99973333</v>
      </c>
      <c r="Z55" t="s">
        <v>616</v>
      </c>
      <c r="AA55" t="s">
        <v>1248</v>
      </c>
      <c r="AB55" t="s">
        <v>58</v>
      </c>
      <c r="AC55" t="s">
        <v>58</v>
      </c>
      <c r="AD55" t="s">
        <v>1906</v>
      </c>
      <c r="AE55" t="s">
        <v>58</v>
      </c>
      <c r="AF55" t="s">
        <v>58</v>
      </c>
      <c r="AG55" t="s">
        <v>58</v>
      </c>
      <c r="AI55" s="160"/>
      <c r="AK55" s="177"/>
      <c r="AM55" s="148"/>
      <c r="AQ55" s="148"/>
      <c r="AS55" s="148"/>
      <c r="AW55" s="148"/>
      <c r="AY55" s="148"/>
      <c r="BA55" s="142"/>
      <c r="BC55" s="148"/>
      <c r="BE55" s="148"/>
      <c r="BG55" s="142"/>
      <c r="BI55" s="148"/>
      <c r="BK55" s="148"/>
      <c r="BO55" s="148"/>
      <c r="BQ55" s="148"/>
      <c r="BU55" s="148"/>
      <c r="BW55" s="148"/>
      <c r="CA55" s="148"/>
      <c r="CC55" s="148"/>
      <c r="CG55" s="148"/>
      <c r="CI55" s="148"/>
      <c r="CM55" s="148"/>
      <c r="CO55" s="148"/>
      <c r="CS55" s="148"/>
      <c r="CU55" s="148"/>
      <c r="CY55" s="148"/>
      <c r="DA55" s="148"/>
    </row>
    <row r="56" spans="3:105" ht="144">
      <c r="C56" t="s">
        <v>1907</v>
      </c>
      <c r="D56" s="176" t="s">
        <v>1908</v>
      </c>
      <c r="E56" t="s">
        <v>610</v>
      </c>
      <c r="F56" s="148"/>
      <c r="H56" s="148"/>
      <c r="J56" s="148"/>
      <c r="L56" s="148"/>
      <c r="N56" s="148"/>
      <c r="O56" s="148"/>
      <c r="P56" t="b">
        <v>1</v>
      </c>
      <c r="R56" s="148"/>
      <c r="T56" s="148"/>
      <c r="V56" s="148"/>
      <c r="AI56" s="160"/>
      <c r="AK56" s="177"/>
      <c r="AM56" s="148"/>
      <c r="AQ56" s="148"/>
      <c r="AS56" s="148"/>
      <c r="AW56" s="148"/>
      <c r="AY56" s="148"/>
      <c r="BA56" s="142"/>
      <c r="BC56" s="148"/>
      <c r="BE56" s="148"/>
      <c r="BG56" s="142"/>
      <c r="BI56" s="148"/>
      <c r="BK56" s="148"/>
      <c r="BO56" s="148"/>
      <c r="BQ56" s="148"/>
      <c r="BU56" s="148"/>
      <c r="BW56" s="148"/>
      <c r="CA56" s="148"/>
      <c r="CC56" s="148"/>
      <c r="CG56" s="148"/>
      <c r="CI56" s="148"/>
      <c r="CM56" s="148"/>
      <c r="CO56" s="148"/>
      <c r="CS56" s="148"/>
      <c r="CU56" s="148"/>
      <c r="CY56" s="148"/>
      <c r="DA56" s="148"/>
    </row>
    <row r="57" spans="3:105">
      <c r="C57" t="s">
        <v>1910</v>
      </c>
      <c r="D57" t="s">
        <v>606</v>
      </c>
      <c r="E57" t="s">
        <v>610</v>
      </c>
      <c r="F57" s="148"/>
      <c r="H57" s="148"/>
      <c r="J57" s="148"/>
      <c r="L57" s="148"/>
      <c r="N57" s="148"/>
      <c r="O57" s="148"/>
      <c r="P57" t="b">
        <v>1</v>
      </c>
      <c r="R57" s="148"/>
      <c r="T57" s="148"/>
      <c r="V57" s="148"/>
      <c r="AI57" s="160"/>
      <c r="AK57" s="177"/>
      <c r="AM57" s="148"/>
      <c r="AQ57" s="148"/>
      <c r="AS57" s="148"/>
      <c r="AW57" s="148"/>
      <c r="AY57" s="148"/>
      <c r="BA57" s="142"/>
      <c r="BC57" s="148"/>
      <c r="BE57" s="148"/>
      <c r="BG57" s="142"/>
      <c r="BI57" s="148"/>
      <c r="BK57" s="148"/>
      <c r="BO57" s="148"/>
      <c r="BQ57" s="148"/>
      <c r="BU57" s="148"/>
      <c r="BW57" s="148"/>
      <c r="CA57" s="148"/>
      <c r="CC57" s="148"/>
      <c r="CG57" s="148"/>
      <c r="CI57" s="148"/>
      <c r="CM57" s="148"/>
      <c r="CO57" s="148"/>
      <c r="CS57" s="148"/>
      <c r="CU57" s="148"/>
      <c r="CY57" s="148"/>
      <c r="DA57" s="148"/>
    </row>
    <row r="58" spans="3:105">
      <c r="C58" t="s">
        <v>1913</v>
      </c>
      <c r="D58" t="s">
        <v>560</v>
      </c>
      <c r="E58" t="s">
        <v>610</v>
      </c>
      <c r="F58" s="148"/>
      <c r="H58" s="148"/>
      <c r="J58" s="148"/>
      <c r="L58" s="148"/>
      <c r="N58" s="148"/>
      <c r="O58" s="148"/>
      <c r="P58" t="b">
        <v>1</v>
      </c>
      <c r="R58" s="148"/>
      <c r="T58" s="148"/>
      <c r="V58" s="148"/>
      <c r="AI58" s="160"/>
      <c r="AK58" s="177"/>
      <c r="AM58" s="148"/>
      <c r="AQ58" s="148"/>
      <c r="AS58" s="148"/>
      <c r="AW58" s="148"/>
      <c r="AY58" s="148"/>
      <c r="BA58" s="142"/>
      <c r="BC58" s="148"/>
      <c r="BE58" s="148"/>
      <c r="BG58" s="142"/>
      <c r="BI58" s="148"/>
      <c r="BK58" s="148"/>
      <c r="BO58" s="148"/>
      <c r="BQ58" s="148"/>
      <c r="BU58" s="148"/>
      <c r="BW58" s="148"/>
      <c r="CA58" s="148"/>
      <c r="CC58" s="148"/>
      <c r="CG58" s="148"/>
      <c r="CI58" s="148"/>
      <c r="CM58" s="148"/>
      <c r="CO58" s="148"/>
      <c r="CS58" s="148"/>
      <c r="CU58" s="148"/>
      <c r="CY58" s="148"/>
      <c r="DA58" s="148"/>
    </row>
    <row r="59" spans="3:105">
      <c r="C59" t="s">
        <v>1927</v>
      </c>
      <c r="D59" t="s">
        <v>568</v>
      </c>
      <c r="E59" t="s">
        <v>610</v>
      </c>
      <c r="F59" s="148"/>
      <c r="H59" s="148"/>
      <c r="J59" s="148"/>
      <c r="L59" s="148"/>
      <c r="N59" s="148"/>
      <c r="O59" s="148"/>
      <c r="P59" t="b">
        <v>1</v>
      </c>
      <c r="R59" s="148"/>
      <c r="T59" s="148"/>
      <c r="V59" s="148"/>
      <c r="AI59" s="160"/>
      <c r="AK59" s="177"/>
      <c r="AM59" s="148"/>
      <c r="AQ59" s="148"/>
      <c r="AS59" s="148"/>
      <c r="AW59" s="148"/>
      <c r="AY59" s="148"/>
      <c r="BA59" s="142"/>
      <c r="BC59" s="148"/>
      <c r="BE59" s="148"/>
      <c r="BG59" s="142"/>
      <c r="BI59" s="148"/>
      <c r="BK59" s="148"/>
      <c r="BO59" s="148"/>
      <c r="BQ59" s="148"/>
      <c r="BU59" s="148"/>
      <c r="BW59" s="148"/>
      <c r="CA59" s="148"/>
      <c r="CC59" s="148"/>
      <c r="CG59" s="148"/>
      <c r="CI59" s="148"/>
      <c r="CM59" s="148"/>
      <c r="CO59" s="148"/>
      <c r="CS59" s="148"/>
      <c r="CU59" s="148"/>
      <c r="CY59" s="148"/>
      <c r="DA59" s="148"/>
    </row>
    <row r="60" spans="3:105">
      <c r="C60" t="s">
        <v>1940</v>
      </c>
      <c r="D60" t="s">
        <v>542</v>
      </c>
      <c r="E60" t="s">
        <v>610</v>
      </c>
      <c r="F60" s="148"/>
      <c r="H60" s="148"/>
      <c r="J60" s="148"/>
      <c r="L60" s="148"/>
      <c r="N60" s="148"/>
      <c r="O60" s="148"/>
      <c r="P60" t="b">
        <v>1</v>
      </c>
      <c r="R60" s="148"/>
      <c r="T60" s="148"/>
      <c r="V60" s="148"/>
      <c r="AI60" s="160"/>
      <c r="AK60" s="177"/>
      <c r="AM60" s="148"/>
      <c r="AQ60" s="148"/>
      <c r="AS60" s="148"/>
      <c r="AW60" s="148"/>
      <c r="AY60" s="148"/>
      <c r="BA60" s="142"/>
      <c r="BC60" s="148"/>
      <c r="BE60" s="148"/>
      <c r="BG60" s="142"/>
      <c r="BI60" s="148"/>
      <c r="BK60" s="148"/>
      <c r="BO60" s="148"/>
      <c r="BQ60" s="148"/>
      <c r="BU60" s="148"/>
      <c r="BW60" s="148"/>
      <c r="CA60" s="148"/>
      <c r="CC60" s="148"/>
      <c r="CG60" s="148"/>
      <c r="CI60" s="148"/>
      <c r="CM60" s="148"/>
      <c r="CO60" s="148"/>
      <c r="CS60" s="148"/>
      <c r="CU60" s="148"/>
      <c r="CY60" s="148"/>
      <c r="DA60" s="148"/>
    </row>
    <row r="61" spans="3:105">
      <c r="C61" t="s">
        <v>1953</v>
      </c>
      <c r="D61" t="s">
        <v>1954</v>
      </c>
      <c r="E61" t="s">
        <v>610</v>
      </c>
      <c r="F61" s="148"/>
      <c r="H61" s="148"/>
      <c r="J61" s="148"/>
      <c r="L61" s="148"/>
      <c r="N61" s="148"/>
      <c r="O61" s="148"/>
      <c r="P61" t="b">
        <v>1</v>
      </c>
      <c r="R61" s="148"/>
      <c r="T61" s="148"/>
      <c r="V61" s="148"/>
      <c r="AI61" s="160"/>
      <c r="AK61" s="177"/>
      <c r="AM61" s="148"/>
      <c r="AQ61" s="148"/>
      <c r="AS61" s="148"/>
      <c r="AW61" s="148"/>
      <c r="AY61" s="148"/>
      <c r="BA61" s="142"/>
      <c r="BC61" s="148"/>
      <c r="BE61" s="148"/>
      <c r="BG61" s="142"/>
      <c r="BI61" s="148"/>
      <c r="BK61" s="148"/>
      <c r="BO61" s="148"/>
      <c r="BQ61" s="148"/>
      <c r="BU61" s="148"/>
      <c r="BW61" s="148"/>
      <c r="CA61" s="148"/>
      <c r="CC61" s="148"/>
      <c r="CG61" s="148"/>
      <c r="CI61" s="148"/>
      <c r="CM61" s="148"/>
      <c r="CO61" s="148"/>
      <c r="CS61" s="148"/>
      <c r="CU61" s="148"/>
      <c r="CY61" s="148"/>
      <c r="DA61" s="148"/>
    </row>
    <row r="62" spans="3:105">
      <c r="C62" t="s">
        <v>1966</v>
      </c>
      <c r="D62" t="s">
        <v>539</v>
      </c>
      <c r="E62" t="s">
        <v>610</v>
      </c>
      <c r="F62" s="148"/>
      <c r="H62" s="148"/>
      <c r="J62" s="148"/>
      <c r="L62" s="148"/>
      <c r="N62" s="148"/>
      <c r="O62" s="148"/>
      <c r="P62" t="b">
        <v>1</v>
      </c>
      <c r="R62" s="148"/>
      <c r="T62" s="148"/>
      <c r="V62" s="148"/>
      <c r="AI62" s="160"/>
      <c r="AK62" s="177"/>
      <c r="AM62" s="148"/>
      <c r="AQ62" s="148"/>
      <c r="AS62" s="148"/>
      <c r="AW62" s="148"/>
      <c r="AY62" s="148"/>
      <c r="BA62" s="142"/>
      <c r="BC62" s="148"/>
      <c r="BE62" s="148"/>
      <c r="BG62" s="142"/>
      <c r="BI62" s="148"/>
      <c r="BK62" s="148"/>
      <c r="BO62" s="148"/>
      <c r="BQ62" s="148"/>
      <c r="BU62" s="148"/>
      <c r="BW62" s="148"/>
      <c r="CA62" s="148"/>
      <c r="CC62" s="148"/>
      <c r="CG62" s="148"/>
      <c r="CI62" s="148"/>
      <c r="CM62" s="148"/>
      <c r="CO62" s="148"/>
      <c r="CS62" s="148"/>
      <c r="CU62" s="148"/>
      <c r="CY62" s="148"/>
      <c r="DA62" s="148"/>
    </row>
    <row r="63" spans="3:105">
      <c r="C63" t="s">
        <v>1979</v>
      </c>
      <c r="D63" t="s">
        <v>1980</v>
      </c>
      <c r="E63" t="s">
        <v>610</v>
      </c>
      <c r="F63" s="148"/>
      <c r="H63" s="148"/>
      <c r="J63" s="148"/>
      <c r="L63" s="148"/>
      <c r="N63" s="148"/>
      <c r="O63" s="148"/>
      <c r="P63" t="b">
        <v>1</v>
      </c>
      <c r="R63" s="148"/>
      <c r="T63" s="148"/>
      <c r="V63" s="148"/>
      <c r="AI63" s="160"/>
      <c r="AK63" s="177"/>
      <c r="AM63" s="148"/>
      <c r="AQ63" s="148"/>
      <c r="AS63" s="148"/>
      <c r="AW63" s="148"/>
      <c r="AY63" s="148"/>
      <c r="BA63" s="142"/>
      <c r="BC63" s="148"/>
      <c r="BE63" s="148"/>
      <c r="BG63" s="142"/>
      <c r="BI63" s="148"/>
      <c r="BK63" s="148"/>
      <c r="BO63" s="148"/>
      <c r="BQ63" s="148"/>
      <c r="BU63" s="148"/>
      <c r="BW63" s="148"/>
      <c r="CA63" s="148"/>
      <c r="CC63" s="148"/>
      <c r="CG63" s="148"/>
      <c r="CI63" s="148"/>
      <c r="CM63" s="148"/>
      <c r="CO63" s="148"/>
      <c r="CS63" s="148"/>
      <c r="CU63" s="148"/>
      <c r="CY63" s="148"/>
      <c r="DA63" s="148"/>
    </row>
    <row r="64" spans="3:105">
      <c r="C64" t="s">
        <v>1994</v>
      </c>
      <c r="D64" t="s">
        <v>1995</v>
      </c>
      <c r="E64" t="s">
        <v>610</v>
      </c>
      <c r="F64" s="148"/>
      <c r="H64" s="148"/>
      <c r="J64" s="148"/>
      <c r="L64" s="148"/>
      <c r="N64" s="148"/>
      <c r="O64" s="148"/>
      <c r="P64" t="b">
        <v>1</v>
      </c>
      <c r="R64" s="148"/>
      <c r="T64" s="148"/>
      <c r="V64" s="148"/>
      <c r="AI64" s="160"/>
      <c r="AK64" s="177"/>
      <c r="AM64" s="148"/>
      <c r="AQ64" s="148"/>
      <c r="AS64" s="148"/>
      <c r="AW64" s="148"/>
      <c r="AY64" s="148"/>
      <c r="BA64" s="142"/>
      <c r="BC64" s="148"/>
      <c r="BE64" s="148"/>
      <c r="BG64" s="142"/>
      <c r="BI64" s="148"/>
      <c r="BK64" s="148"/>
      <c r="BO64" s="148"/>
      <c r="BQ64" s="148"/>
      <c r="BU64" s="148"/>
      <c r="BW64" s="148"/>
      <c r="CA64" s="148"/>
      <c r="CC64" s="148"/>
      <c r="CG64" s="148"/>
      <c r="CI64" s="148"/>
      <c r="CM64" s="148"/>
      <c r="CO64" s="148"/>
      <c r="CS64" s="148"/>
      <c r="CU64" s="148"/>
      <c r="CY64" s="148"/>
      <c r="DA64" s="148"/>
    </row>
    <row r="65" spans="3:105">
      <c r="C65" t="s">
        <v>2009</v>
      </c>
      <c r="D65" t="s">
        <v>2010</v>
      </c>
      <c r="E65" t="s">
        <v>610</v>
      </c>
      <c r="F65" s="148"/>
      <c r="H65" s="148"/>
      <c r="J65" s="148"/>
      <c r="L65" s="148"/>
      <c r="N65" s="148"/>
      <c r="O65" s="148"/>
      <c r="P65" t="b">
        <v>1</v>
      </c>
      <c r="R65" s="148"/>
      <c r="T65" s="148"/>
      <c r="V65" s="148"/>
      <c r="AI65" s="160"/>
      <c r="AK65" s="177"/>
      <c r="AM65" s="148"/>
      <c r="AQ65" s="148"/>
      <c r="AS65" s="148"/>
      <c r="AW65" s="148"/>
      <c r="AY65" s="148"/>
      <c r="BA65" s="142"/>
      <c r="BC65" s="148"/>
      <c r="BE65" s="148"/>
      <c r="BG65" s="142"/>
      <c r="BI65" s="148"/>
      <c r="BK65" s="148"/>
      <c r="BO65" s="148"/>
      <c r="BQ65" s="148"/>
      <c r="BU65" s="148"/>
      <c r="BW65" s="148"/>
      <c r="CA65" s="148"/>
      <c r="CC65" s="148"/>
      <c r="CG65" s="148"/>
      <c r="CI65" s="148"/>
      <c r="CM65" s="148"/>
      <c r="CO65" s="148"/>
      <c r="CS65" s="148"/>
      <c r="CU65" s="148"/>
      <c r="CY65" s="148"/>
      <c r="DA65" s="148"/>
    </row>
    <row r="66" spans="3:105">
      <c r="C66" t="s">
        <v>2023</v>
      </c>
      <c r="D66" t="s">
        <v>922</v>
      </c>
      <c r="E66" t="s">
        <v>610</v>
      </c>
      <c r="F66" s="148"/>
      <c r="H66" s="148"/>
      <c r="J66" s="148"/>
      <c r="L66" s="148"/>
      <c r="N66" s="148"/>
      <c r="O66" s="148"/>
      <c r="P66" t="b">
        <v>1</v>
      </c>
      <c r="R66" s="148"/>
      <c r="T66" s="148"/>
      <c r="V66" s="148"/>
      <c r="AI66" s="160"/>
      <c r="AK66" s="177"/>
      <c r="AM66" s="148"/>
      <c r="AQ66" s="148"/>
      <c r="AS66" s="148"/>
      <c r="AW66" s="148"/>
      <c r="AY66" s="148"/>
      <c r="BA66" s="142"/>
      <c r="BC66" s="148"/>
      <c r="BE66" s="148"/>
      <c r="BG66" s="142"/>
      <c r="BI66" s="148"/>
      <c r="BK66" s="148"/>
      <c r="BO66" s="148"/>
      <c r="BQ66" s="148"/>
      <c r="BU66" s="148"/>
      <c r="BW66" s="148"/>
      <c r="CA66" s="148"/>
      <c r="CC66" s="148"/>
      <c r="CG66" s="148"/>
      <c r="CI66" s="148"/>
      <c r="CM66" s="148"/>
      <c r="CO66" s="148"/>
      <c r="CS66" s="148"/>
      <c r="CU66" s="148"/>
      <c r="CY66" s="148"/>
      <c r="DA66" s="148"/>
    </row>
    <row r="67" spans="3:105">
      <c r="C67" t="s">
        <v>2037</v>
      </c>
      <c r="D67" t="s">
        <v>536</v>
      </c>
      <c r="E67" t="s">
        <v>610</v>
      </c>
      <c r="F67" s="148"/>
      <c r="H67" s="148"/>
      <c r="J67" s="148"/>
      <c r="L67" s="148"/>
      <c r="N67" s="148"/>
      <c r="O67" s="148"/>
      <c r="P67" t="b">
        <v>1</v>
      </c>
      <c r="R67" s="148"/>
      <c r="T67" s="148"/>
      <c r="V67" s="148"/>
      <c r="AI67" s="160"/>
      <c r="AK67" s="177"/>
      <c r="AM67" s="148"/>
      <c r="AQ67" s="148"/>
      <c r="AS67" s="148"/>
      <c r="AW67" s="148"/>
      <c r="AY67" s="148"/>
      <c r="BA67" s="142"/>
      <c r="BC67" s="148"/>
      <c r="BE67" s="148"/>
      <c r="BG67" s="142"/>
      <c r="BI67" s="148"/>
      <c r="BK67" s="148"/>
      <c r="BO67" s="148"/>
      <c r="BQ67" s="148"/>
      <c r="BU67" s="148"/>
      <c r="BW67" s="148"/>
      <c r="CA67" s="148"/>
      <c r="CC67" s="148"/>
      <c r="CG67" s="148"/>
      <c r="CI67" s="148"/>
      <c r="CM67" s="148"/>
      <c r="CO67" s="148"/>
      <c r="CS67" s="148"/>
      <c r="CU67" s="148"/>
      <c r="CY67" s="148"/>
      <c r="DA67" s="148"/>
    </row>
    <row r="68" spans="3:105">
      <c r="C68" t="s">
        <v>2050</v>
      </c>
      <c r="D68" t="s">
        <v>557</v>
      </c>
      <c r="E68" t="s">
        <v>610</v>
      </c>
      <c r="F68" s="148"/>
      <c r="H68" s="148"/>
      <c r="J68" s="148"/>
      <c r="L68" s="148"/>
      <c r="N68" s="148"/>
      <c r="O68" s="148"/>
      <c r="P68" t="b">
        <v>1</v>
      </c>
      <c r="R68" s="148"/>
      <c r="T68" s="148"/>
      <c r="V68" s="148"/>
      <c r="AI68" s="160"/>
      <c r="AK68" s="177"/>
      <c r="AM68" s="148"/>
      <c r="AQ68" s="148"/>
      <c r="AS68" s="148"/>
      <c r="AW68" s="148"/>
      <c r="AY68" s="148"/>
      <c r="BA68" s="142"/>
      <c r="BC68" s="148"/>
      <c r="BE68" s="148"/>
      <c r="BG68" s="142"/>
      <c r="BI68" s="148"/>
      <c r="BK68" s="148"/>
      <c r="BO68" s="148"/>
      <c r="BQ68" s="148"/>
      <c r="BU68" s="148"/>
      <c r="BW68" s="148"/>
      <c r="CA68" s="148"/>
      <c r="CC68" s="148"/>
      <c r="CG68" s="148"/>
      <c r="CI68" s="148"/>
      <c r="CM68" s="148"/>
      <c r="CO68" s="148"/>
      <c r="CS68" s="148"/>
      <c r="CU68" s="148"/>
      <c r="CY68" s="148"/>
      <c r="DA68" s="148"/>
    </row>
    <row r="69" spans="3:105">
      <c r="C69" t="s">
        <v>2063</v>
      </c>
      <c r="D69" t="s">
        <v>2064</v>
      </c>
      <c r="E69" t="s">
        <v>610</v>
      </c>
      <c r="F69" s="148"/>
      <c r="H69" s="148"/>
      <c r="J69" s="148"/>
      <c r="L69" s="148"/>
      <c r="N69" s="148"/>
      <c r="O69" s="148"/>
      <c r="P69" t="b">
        <v>1</v>
      </c>
      <c r="R69" s="148"/>
      <c r="T69" s="148"/>
      <c r="V69" s="148"/>
      <c r="AI69" s="160"/>
      <c r="AK69" s="177"/>
      <c r="AM69" s="148"/>
      <c r="AQ69" s="148"/>
      <c r="AS69" s="148"/>
      <c r="AW69" s="148"/>
      <c r="AY69" s="148"/>
      <c r="BA69" s="142"/>
      <c r="BC69" s="148"/>
      <c r="BE69" s="148"/>
      <c r="BG69" s="142"/>
      <c r="BI69" s="148"/>
      <c r="BK69" s="148"/>
      <c r="BO69" s="148"/>
      <c r="BQ69" s="148"/>
      <c r="BU69" s="148"/>
      <c r="BW69" s="148"/>
      <c r="CA69" s="148"/>
      <c r="CC69" s="148"/>
      <c r="CG69" s="148"/>
      <c r="CI69" s="148"/>
      <c r="CM69" s="148"/>
      <c r="CO69" s="148"/>
      <c r="CS69" s="148"/>
      <c r="CU69" s="148"/>
      <c r="CY69" s="148"/>
      <c r="DA69" s="148"/>
    </row>
    <row r="70" spans="3:105">
      <c r="C70" t="s">
        <v>2079</v>
      </c>
      <c r="D70" t="s">
        <v>402</v>
      </c>
      <c r="E70" t="s">
        <v>610</v>
      </c>
      <c r="F70" s="148"/>
      <c r="H70" s="148"/>
      <c r="J70" s="148"/>
      <c r="L70" s="148"/>
      <c r="N70" s="148"/>
      <c r="O70" s="148"/>
      <c r="P70" t="b">
        <v>1</v>
      </c>
      <c r="R70" s="148"/>
      <c r="T70" s="148"/>
      <c r="V70" s="148"/>
      <c r="AI70" s="160"/>
      <c r="AK70" s="177"/>
      <c r="AM70" s="148"/>
      <c r="AQ70" s="148"/>
      <c r="AS70" s="148"/>
      <c r="AW70" s="148"/>
      <c r="AY70" s="148"/>
      <c r="BA70" s="142"/>
      <c r="BC70" s="148"/>
      <c r="BE70" s="148"/>
      <c r="BG70" s="142"/>
      <c r="BI70" s="148"/>
      <c r="BK70" s="148"/>
      <c r="BO70" s="148"/>
      <c r="BQ70" s="148"/>
      <c r="BU70" s="148"/>
      <c r="BW70" s="148"/>
      <c r="CA70" s="148"/>
      <c r="CC70" s="148"/>
      <c r="CG70" s="148"/>
      <c r="CI70" s="148"/>
      <c r="CM70" s="148"/>
      <c r="CO70" s="148"/>
      <c r="CS70" s="148"/>
      <c r="CU70" s="148"/>
      <c r="CY70" s="148"/>
      <c r="DA70" s="148"/>
    </row>
    <row r="71" spans="3:105">
      <c r="C71" t="s">
        <v>2092</v>
      </c>
      <c r="D71" t="s">
        <v>602</v>
      </c>
      <c r="E71" t="s">
        <v>610</v>
      </c>
      <c r="F71" s="148"/>
      <c r="H71" s="148"/>
      <c r="J71" s="148"/>
      <c r="L71" s="148"/>
      <c r="N71" s="148"/>
      <c r="O71" s="148"/>
      <c r="P71" t="b">
        <v>1</v>
      </c>
      <c r="R71" s="148"/>
      <c r="T71" s="148"/>
      <c r="V71" s="148"/>
      <c r="AI71" s="160"/>
      <c r="AK71" s="177"/>
      <c r="AM71" s="148"/>
      <c r="AQ71" s="148"/>
      <c r="AS71" s="148"/>
      <c r="AW71" s="148"/>
      <c r="AY71" s="148"/>
      <c r="BA71" s="142"/>
      <c r="BC71" s="148"/>
      <c r="BE71" s="148"/>
      <c r="BG71" s="142"/>
      <c r="BI71" s="148"/>
      <c r="BK71" s="148"/>
      <c r="BO71" s="148"/>
      <c r="BQ71" s="148"/>
      <c r="BU71" s="148"/>
      <c r="BW71" s="148"/>
      <c r="CA71" s="148"/>
      <c r="CC71" s="148"/>
      <c r="CG71" s="148"/>
      <c r="CI71" s="148"/>
      <c r="CM71" s="148"/>
      <c r="CO71" s="148"/>
      <c r="CS71" s="148"/>
      <c r="CU71" s="148"/>
      <c r="CY71" s="148"/>
      <c r="DA71" s="148"/>
    </row>
    <row r="72" spans="3:105">
      <c r="C72" t="s">
        <v>2102</v>
      </c>
      <c r="D72" t="s">
        <v>609</v>
      </c>
      <c r="E72" t="s">
        <v>610</v>
      </c>
      <c r="F72" s="148"/>
      <c r="H72" s="148"/>
      <c r="J72" s="148"/>
      <c r="L72" s="148"/>
      <c r="N72" s="148"/>
      <c r="O72" s="148"/>
      <c r="P72" t="b">
        <v>1</v>
      </c>
      <c r="R72" s="148"/>
      <c r="T72" s="148"/>
      <c r="V72" s="148"/>
      <c r="AI72" s="160"/>
      <c r="AK72" s="177"/>
      <c r="AM72" s="148"/>
      <c r="AQ72" s="148"/>
      <c r="AS72" s="148"/>
      <c r="AW72" s="148"/>
      <c r="AY72" s="148"/>
      <c r="BA72" s="142"/>
      <c r="BC72" s="148"/>
      <c r="BE72" s="148"/>
      <c r="BG72" s="142"/>
      <c r="BI72" s="148"/>
      <c r="BK72" s="148"/>
      <c r="BO72" s="148"/>
      <c r="BQ72" s="148"/>
      <c r="BU72" s="148"/>
      <c r="BW72" s="148"/>
      <c r="CA72" s="148"/>
      <c r="CC72" s="148"/>
      <c r="CG72" s="148"/>
      <c r="CI72" s="148"/>
      <c r="CM72" s="148"/>
      <c r="CO72" s="148"/>
      <c r="CS72" s="148"/>
      <c r="CU72" s="148"/>
      <c r="CY72" s="148"/>
      <c r="DA72" s="148"/>
    </row>
    <row r="73" spans="3:105">
      <c r="C73" t="s">
        <v>2115</v>
      </c>
      <c r="D73" t="s">
        <v>2116</v>
      </c>
      <c r="E73" t="s">
        <v>56</v>
      </c>
      <c r="F73" s="148"/>
      <c r="H73" s="148"/>
      <c r="J73" s="148"/>
      <c r="L73" s="148"/>
      <c r="N73" s="148"/>
      <c r="O73" s="148"/>
      <c r="P73" t="b">
        <v>1</v>
      </c>
      <c r="R73" s="148"/>
      <c r="T73" s="148"/>
      <c r="V73" s="148"/>
      <c r="AI73" s="160"/>
      <c r="AK73" s="148"/>
      <c r="AM73" s="148"/>
      <c r="AQ73" s="148"/>
      <c r="AS73" s="148"/>
      <c r="AW73" s="148"/>
      <c r="AY73" s="148"/>
      <c r="BA73" s="142"/>
      <c r="BC73" s="148"/>
      <c r="BE73" s="148"/>
      <c r="BI73" s="148"/>
      <c r="BK73" s="148"/>
      <c r="BO73" s="148"/>
      <c r="BQ73" s="148"/>
      <c r="BU73" s="148"/>
      <c r="BW73" s="148"/>
      <c r="CA73" s="148"/>
      <c r="CC73" s="148"/>
      <c r="CG73" s="148"/>
      <c r="CI73" s="148"/>
      <c r="CM73" s="148"/>
      <c r="CO73" s="148"/>
      <c r="CS73" s="148"/>
      <c r="CU73" s="148"/>
      <c r="CY73" s="148"/>
      <c r="DA73" s="148"/>
    </row>
    <row r="74" spans="3:105" ht="144">
      <c r="C74" t="s">
        <v>2119</v>
      </c>
      <c r="D74" s="176" t="s">
        <v>2120</v>
      </c>
      <c r="E74" t="s">
        <v>56</v>
      </c>
      <c r="F74" s="148"/>
      <c r="H74" s="148"/>
      <c r="J74" s="148"/>
      <c r="L74" s="148"/>
      <c r="N74" s="148"/>
      <c r="O74" s="148"/>
      <c r="P74" t="b">
        <v>1</v>
      </c>
      <c r="R74" s="148"/>
      <c r="T74" s="148"/>
      <c r="V74" s="148"/>
      <c r="AI74" s="160"/>
      <c r="AK74" s="148"/>
      <c r="AM74" s="148"/>
      <c r="AQ74" s="148"/>
      <c r="AS74" s="148"/>
      <c r="AW74" s="148"/>
      <c r="AY74" s="148"/>
      <c r="BA74" s="142"/>
      <c r="BC74" s="148"/>
      <c r="BE74" s="148"/>
      <c r="BI74" s="148"/>
      <c r="BK74" s="148"/>
      <c r="BO74" s="148"/>
      <c r="BQ74" s="148"/>
      <c r="BU74" s="148"/>
      <c r="BW74" s="148"/>
      <c r="CA74" s="148"/>
      <c r="CC74" s="148"/>
      <c r="CG74" s="148"/>
      <c r="CI74" s="148"/>
      <c r="CM74" s="148"/>
      <c r="CO74" s="148"/>
      <c r="CS74" s="148"/>
      <c r="CU74" s="148"/>
      <c r="CY74" s="148"/>
      <c r="DA74" s="148"/>
    </row>
    <row r="75" spans="3:105" ht="158.44999999999999">
      <c r="C75" t="s">
        <v>2134</v>
      </c>
      <c r="D75" s="176" t="s">
        <v>2135</v>
      </c>
      <c r="E75" t="s">
        <v>56</v>
      </c>
      <c r="F75" s="148"/>
      <c r="H75" s="148"/>
      <c r="J75" s="148"/>
      <c r="L75" s="148"/>
      <c r="N75" s="148"/>
      <c r="O75" s="148"/>
      <c r="P75" t="b">
        <v>1</v>
      </c>
      <c r="R75" s="148"/>
      <c r="T75" s="148"/>
      <c r="V75" s="148"/>
      <c r="AI75" s="160"/>
      <c r="AK75" s="148"/>
      <c r="AM75" s="148"/>
      <c r="AQ75" s="148"/>
      <c r="AS75" s="148"/>
      <c r="AW75" s="148"/>
      <c r="AY75" s="148"/>
      <c r="BA75" s="142"/>
      <c r="BC75" s="148"/>
      <c r="BE75" s="148"/>
      <c r="BI75" s="148"/>
      <c r="BK75" s="148"/>
      <c r="BO75" s="148"/>
      <c r="BQ75" s="148"/>
      <c r="BU75" s="148"/>
      <c r="BW75" s="148"/>
      <c r="CA75" s="148"/>
      <c r="CC75" s="148"/>
      <c r="CG75" s="148"/>
      <c r="CI75" s="148"/>
      <c r="CM75" s="148"/>
      <c r="CO75" s="148"/>
      <c r="CS75" s="148"/>
      <c r="CU75" s="148"/>
      <c r="CY75" s="148"/>
      <c r="DA75" s="148"/>
    </row>
    <row r="76" spans="3:105">
      <c r="C76" t="s">
        <v>2150</v>
      </c>
      <c r="D76" t="s">
        <v>781</v>
      </c>
      <c r="E76" t="s">
        <v>56</v>
      </c>
      <c r="F76" s="148"/>
      <c r="H76" s="148"/>
      <c r="J76" s="148"/>
      <c r="L76" s="148"/>
      <c r="N76" s="148"/>
      <c r="O76" s="148"/>
      <c r="P76" t="b">
        <v>1</v>
      </c>
      <c r="R76" s="148"/>
      <c r="T76" s="148"/>
      <c r="V76" s="148"/>
      <c r="AI76" s="160"/>
      <c r="AK76" s="148"/>
      <c r="AM76" s="148"/>
      <c r="AQ76" s="148"/>
      <c r="AS76" s="148"/>
      <c r="AW76" s="148"/>
      <c r="AY76" s="148"/>
      <c r="BA76" s="142"/>
      <c r="BC76" s="148"/>
      <c r="BE76" s="148"/>
      <c r="BI76" s="148"/>
      <c r="BK76" s="148"/>
      <c r="BO76" s="148"/>
      <c r="BQ76" s="148"/>
      <c r="BU76" s="148"/>
      <c r="BW76" s="148"/>
      <c r="CA76" s="148"/>
      <c r="CC76" s="148"/>
      <c r="CG76" s="148"/>
      <c r="CI76" s="148"/>
      <c r="CM76" s="148"/>
      <c r="CO76" s="148"/>
      <c r="CS76" s="148"/>
      <c r="CU76" s="148"/>
      <c r="CY76" s="148"/>
      <c r="DA76" s="148"/>
    </row>
    <row r="77" spans="3:105">
      <c r="C77" t="s">
        <v>2162</v>
      </c>
      <c r="D77" t="s">
        <v>2163</v>
      </c>
      <c r="E77" t="s">
        <v>56</v>
      </c>
      <c r="F77" s="148"/>
      <c r="H77" s="148"/>
      <c r="J77" s="148"/>
      <c r="L77" s="148"/>
      <c r="N77" s="148"/>
      <c r="O77" s="148"/>
      <c r="P77" t="b">
        <v>1</v>
      </c>
      <c r="R77" s="148"/>
      <c r="T77" s="148"/>
      <c r="V77" s="148"/>
      <c r="AI77" s="160"/>
      <c r="AK77" s="148"/>
      <c r="AM77" s="148"/>
      <c r="AQ77" s="148"/>
      <c r="AS77" s="148"/>
      <c r="AW77" s="148"/>
      <c r="AY77" s="148"/>
      <c r="BA77" s="142"/>
      <c r="BC77" s="148"/>
      <c r="BE77" s="148"/>
      <c r="BI77" s="148"/>
      <c r="BK77" s="148"/>
      <c r="BO77" s="148"/>
      <c r="BQ77" s="148"/>
      <c r="BU77" s="148"/>
      <c r="BW77" s="148"/>
      <c r="CA77" s="148"/>
      <c r="CC77" s="148"/>
      <c r="CG77" s="148"/>
      <c r="CI77" s="148"/>
      <c r="CM77" s="148"/>
      <c r="CO77" s="148"/>
      <c r="CS77" s="148"/>
      <c r="CU77" s="148"/>
      <c r="CY77" s="148"/>
      <c r="DA77" s="148"/>
    </row>
    <row r="78" spans="3:105">
      <c r="C78" t="s">
        <v>2178</v>
      </c>
      <c r="D78" t="s">
        <v>599</v>
      </c>
      <c r="E78" t="s">
        <v>56</v>
      </c>
      <c r="F78" s="148"/>
      <c r="H78" s="148"/>
      <c r="J78" s="148"/>
      <c r="L78" s="148"/>
      <c r="N78" s="148"/>
      <c r="O78" s="148"/>
      <c r="P78" t="b">
        <v>1</v>
      </c>
      <c r="R78" s="148"/>
      <c r="T78" s="148"/>
      <c r="V78" s="148"/>
      <c r="AI78" s="160"/>
      <c r="AK78" s="148"/>
      <c r="AM78" s="148"/>
      <c r="AQ78" s="148"/>
      <c r="AS78" s="148"/>
      <c r="AW78" s="148"/>
      <c r="AY78" s="148"/>
      <c r="BA78" s="142"/>
      <c r="BC78" s="148"/>
      <c r="BE78" s="148"/>
      <c r="BI78" s="148"/>
      <c r="BK78" s="148"/>
      <c r="BO78" s="148"/>
      <c r="BQ78" s="148"/>
      <c r="BU78" s="148"/>
      <c r="BW78" s="148"/>
      <c r="CA78" s="148"/>
      <c r="CC78" s="148"/>
      <c r="CG78" s="148"/>
      <c r="CI78" s="148"/>
      <c r="CM78" s="148"/>
      <c r="CO78" s="148"/>
      <c r="CS78" s="148"/>
      <c r="CU78" s="148"/>
      <c r="CY78" s="148"/>
      <c r="DA78" s="148"/>
    </row>
    <row r="79" spans="3:105">
      <c r="C79" t="s">
        <v>2191</v>
      </c>
      <c r="D79" t="s">
        <v>999</v>
      </c>
      <c r="E79" t="s">
        <v>56</v>
      </c>
      <c r="F79" s="148"/>
      <c r="H79" s="148"/>
      <c r="J79" s="148"/>
      <c r="L79" s="148"/>
      <c r="N79" s="148"/>
      <c r="O79" s="148"/>
      <c r="P79" t="b">
        <v>1</v>
      </c>
      <c r="R79" s="148"/>
      <c r="T79" s="148"/>
      <c r="V79" s="148"/>
      <c r="AI79" s="160"/>
      <c r="AK79" s="148"/>
      <c r="AM79" s="148"/>
      <c r="AQ79" s="148"/>
      <c r="AS79" s="148"/>
      <c r="AW79" s="148"/>
      <c r="AY79" s="148"/>
      <c r="BA79" s="142"/>
      <c r="BC79" s="148"/>
      <c r="BE79" s="148"/>
      <c r="BI79" s="148"/>
      <c r="BK79" s="148"/>
      <c r="BO79" s="148"/>
      <c r="BQ79" s="148"/>
      <c r="BU79" s="148"/>
      <c r="BW79" s="148"/>
      <c r="CA79" s="148"/>
      <c r="CC79" s="148"/>
      <c r="CG79" s="148"/>
      <c r="CI79" s="148"/>
      <c r="CM79" s="148"/>
      <c r="CO79" s="148"/>
      <c r="CS79" s="148"/>
      <c r="CU79" s="148"/>
      <c r="CY79" s="148"/>
      <c r="DA79" s="148"/>
    </row>
    <row r="80" spans="3:105">
      <c r="C80" t="s">
        <v>2208</v>
      </c>
      <c r="D80" t="s">
        <v>534</v>
      </c>
      <c r="E80" t="s">
        <v>56</v>
      </c>
      <c r="F80" s="148"/>
      <c r="H80" s="148"/>
      <c r="J80" s="148"/>
      <c r="L80" s="148"/>
      <c r="N80" s="148"/>
      <c r="O80" s="148"/>
      <c r="P80" t="b">
        <v>1</v>
      </c>
      <c r="R80" s="148"/>
      <c r="T80" s="148"/>
      <c r="V80" s="148"/>
      <c r="AI80" s="160"/>
      <c r="AK80" s="148"/>
      <c r="AM80" s="148"/>
      <c r="AQ80" s="148"/>
      <c r="AS80" s="148"/>
      <c r="AW80" s="148"/>
      <c r="AY80" s="148"/>
      <c r="BA80" s="142"/>
      <c r="BC80" s="148"/>
      <c r="BE80" s="148"/>
      <c r="BI80" s="148"/>
      <c r="BK80" s="148"/>
      <c r="BO80" s="148"/>
      <c r="BQ80" s="148"/>
      <c r="BU80" s="148"/>
      <c r="BW80" s="148"/>
      <c r="CA80" s="148"/>
      <c r="CC80" s="148"/>
      <c r="CG80" s="148"/>
      <c r="CI80" s="148"/>
      <c r="CM80" s="148"/>
      <c r="CO80" s="148"/>
      <c r="CS80" s="148"/>
      <c r="CU80" s="148"/>
      <c r="CY80" s="148"/>
      <c r="DA80" s="148"/>
    </row>
    <row r="81" spans="3:105" ht="129.6">
      <c r="C81" t="s">
        <v>2211</v>
      </c>
      <c r="D81" s="176" t="s">
        <v>2212</v>
      </c>
      <c r="E81" t="s">
        <v>56</v>
      </c>
      <c r="F81" s="148"/>
      <c r="H81" s="148"/>
      <c r="J81" s="148"/>
      <c r="L81" s="148"/>
      <c r="N81" s="148"/>
      <c r="O81" s="148"/>
      <c r="P81" t="b">
        <v>1</v>
      </c>
      <c r="R81" s="148"/>
      <c r="T81" s="148"/>
      <c r="V81" s="148"/>
      <c r="AI81" s="160"/>
      <c r="AK81" s="148"/>
      <c r="AM81" s="148"/>
      <c r="AQ81" s="148"/>
      <c r="AS81" s="148"/>
      <c r="AW81" s="148"/>
      <c r="AY81" s="148"/>
      <c r="BA81" s="142"/>
      <c r="BC81" s="148"/>
      <c r="BE81" s="148"/>
      <c r="BI81" s="148"/>
      <c r="BK81" s="148"/>
      <c r="BO81" s="148"/>
      <c r="BQ81" s="148"/>
      <c r="BU81" s="148"/>
      <c r="BW81" s="148"/>
      <c r="CA81" s="148"/>
      <c r="CC81" s="148"/>
      <c r="CG81" s="148"/>
      <c r="CI81" s="148"/>
      <c r="CM81" s="148"/>
      <c r="CO81" s="148"/>
      <c r="CS81" s="148"/>
      <c r="CU81" s="148"/>
      <c r="CY81" s="148"/>
      <c r="DA81" s="148"/>
    </row>
    <row r="82" spans="3:105">
      <c r="C82" t="s">
        <v>2224</v>
      </c>
      <c r="D82" t="s">
        <v>2225</v>
      </c>
      <c r="E82" t="s">
        <v>56</v>
      </c>
      <c r="F82" s="148"/>
      <c r="H82" s="148"/>
      <c r="J82" s="148"/>
      <c r="L82" s="148"/>
      <c r="N82" s="148"/>
      <c r="O82" s="148"/>
      <c r="P82" t="b">
        <v>1</v>
      </c>
      <c r="R82" s="148"/>
      <c r="T82" s="148"/>
      <c r="V82" s="148"/>
      <c r="AI82" s="160"/>
      <c r="AK82" s="148"/>
      <c r="AM82" s="148"/>
      <c r="AQ82" s="148"/>
      <c r="AS82" s="148"/>
      <c r="AW82" s="148"/>
      <c r="AY82" s="148"/>
      <c r="BA82" s="142"/>
      <c r="BC82" s="148"/>
      <c r="BE82" s="148"/>
      <c r="BI82" s="148"/>
      <c r="BK82" s="148"/>
      <c r="BO82" s="148"/>
      <c r="BQ82" s="148"/>
      <c r="BU82" s="148"/>
      <c r="BW82" s="148"/>
      <c r="CA82" s="148"/>
      <c r="CC82" s="148"/>
      <c r="CG82" s="148"/>
      <c r="CI82" s="148"/>
      <c r="CM82" s="148"/>
      <c r="CO82" s="148"/>
      <c r="CS82" s="148"/>
      <c r="CU82" s="148"/>
      <c r="CY82" s="148"/>
      <c r="DA82" s="148"/>
    </row>
    <row r="83" spans="3:105">
      <c r="C83" t="s">
        <v>2239</v>
      </c>
      <c r="D83" t="s">
        <v>2240</v>
      </c>
      <c r="E83" t="s">
        <v>56</v>
      </c>
      <c r="F83" s="148"/>
      <c r="H83" s="148"/>
      <c r="J83" s="148"/>
      <c r="L83" s="148"/>
      <c r="N83" s="148"/>
      <c r="O83" s="148"/>
      <c r="P83" t="b">
        <v>1</v>
      </c>
      <c r="R83" s="148"/>
      <c r="T83" s="148"/>
      <c r="V83" s="148"/>
      <c r="AI83" s="160"/>
      <c r="AK83" s="148"/>
      <c r="AM83" s="148"/>
      <c r="AQ83" s="148"/>
      <c r="AS83" s="148"/>
      <c r="AW83" s="148"/>
      <c r="AY83" s="148"/>
      <c r="BA83" s="142"/>
      <c r="BC83" s="148"/>
      <c r="BE83" s="148"/>
      <c r="BI83" s="148"/>
      <c r="BK83" s="148"/>
      <c r="BO83" s="148"/>
      <c r="BQ83" s="148"/>
      <c r="BU83" s="148"/>
      <c r="BW83" s="148"/>
      <c r="CA83" s="148"/>
      <c r="CC83" s="148"/>
      <c r="CG83" s="148"/>
      <c r="CI83" s="148"/>
      <c r="CM83" s="148"/>
      <c r="CO83" s="148"/>
      <c r="CS83" s="148"/>
      <c r="CU83" s="148"/>
      <c r="CY83" s="148"/>
      <c r="DA83" s="148"/>
    </row>
    <row r="84" spans="3:105">
      <c r="C84" t="s">
        <v>2243</v>
      </c>
      <c r="D84" t="s">
        <v>2244</v>
      </c>
      <c r="E84" t="s">
        <v>56</v>
      </c>
      <c r="F84" s="148"/>
      <c r="H84" s="148"/>
      <c r="J84" s="148"/>
      <c r="L84" s="148"/>
      <c r="N84" s="148"/>
      <c r="O84" s="148"/>
      <c r="P84" t="b">
        <v>1</v>
      </c>
      <c r="R84" s="148"/>
      <c r="T84" s="148"/>
      <c r="V84" s="148"/>
      <c r="AI84" s="160"/>
      <c r="AK84" s="148"/>
      <c r="AM84" s="148"/>
      <c r="AQ84" s="148"/>
      <c r="AS84" s="148"/>
      <c r="AW84" s="148"/>
      <c r="AY84" s="148"/>
      <c r="BA84" s="142"/>
      <c r="BC84" s="148"/>
      <c r="BE84" s="148"/>
      <c r="BI84" s="148"/>
      <c r="BK84" s="148"/>
      <c r="BO84" s="148"/>
      <c r="BQ84" s="148"/>
      <c r="BU84" s="148"/>
      <c r="BW84" s="148"/>
      <c r="CA84" s="148"/>
      <c r="CC84" s="148"/>
      <c r="CG84" s="148"/>
      <c r="CI84" s="148"/>
      <c r="CM84" s="148"/>
      <c r="CO84" s="148"/>
      <c r="CS84" s="148"/>
      <c r="CU84" s="148"/>
      <c r="CY84" s="148"/>
      <c r="DA84" s="148"/>
    </row>
    <row r="85" spans="3:105">
      <c r="C85" t="s">
        <v>2251</v>
      </c>
      <c r="D85" t="s">
        <v>2252</v>
      </c>
      <c r="E85" t="s">
        <v>56</v>
      </c>
      <c r="F85" s="148"/>
      <c r="H85" s="148"/>
      <c r="J85" s="148"/>
      <c r="L85" s="148"/>
      <c r="N85" s="148"/>
      <c r="O85" s="148"/>
      <c r="P85" t="b">
        <v>1</v>
      </c>
      <c r="R85" s="148"/>
      <c r="T85" s="148"/>
      <c r="V85" s="148"/>
      <c r="AI85" s="160"/>
      <c r="AK85" s="148"/>
      <c r="AM85" s="148"/>
      <c r="AQ85" s="148"/>
      <c r="AS85" s="148"/>
      <c r="AW85" s="148"/>
      <c r="AY85" s="148"/>
      <c r="BA85" s="142"/>
      <c r="BC85" s="148"/>
      <c r="BE85" s="148"/>
      <c r="BI85" s="148"/>
      <c r="BK85" s="148"/>
      <c r="BO85" s="148"/>
      <c r="BQ85" s="148"/>
      <c r="BU85" s="148"/>
      <c r="BW85" s="148"/>
      <c r="CA85" s="148"/>
      <c r="CC85" s="148"/>
      <c r="CG85" s="148"/>
      <c r="CI85" s="148"/>
      <c r="CM85" s="148"/>
      <c r="CO85" s="148"/>
      <c r="CS85" s="148"/>
      <c r="CU85" s="148"/>
      <c r="CY85" s="148"/>
      <c r="DA85" s="148"/>
    </row>
    <row r="86" spans="3:105">
      <c r="C86" t="s">
        <v>2263</v>
      </c>
      <c r="D86" t="s">
        <v>2264</v>
      </c>
      <c r="E86" t="s">
        <v>56</v>
      </c>
      <c r="F86" s="148"/>
      <c r="H86" s="148"/>
      <c r="J86" s="148"/>
      <c r="L86" s="148"/>
      <c r="N86" s="148"/>
      <c r="O86" s="148"/>
      <c r="P86" t="b">
        <v>1</v>
      </c>
      <c r="R86" s="148"/>
      <c r="T86" s="148"/>
      <c r="V86" s="148"/>
      <c r="AI86" s="160"/>
      <c r="AK86" s="148"/>
      <c r="AM86" s="148"/>
      <c r="AQ86" s="148"/>
      <c r="AS86" s="148"/>
      <c r="AW86" s="148"/>
      <c r="AY86" s="148"/>
      <c r="BA86" s="142"/>
      <c r="BC86" s="148"/>
      <c r="BE86" s="148"/>
      <c r="BI86" s="148"/>
      <c r="BK86" s="148"/>
      <c r="BO86" s="148"/>
      <c r="BQ86" s="148"/>
      <c r="BU86" s="148"/>
      <c r="BW86" s="148"/>
      <c r="CA86" s="148"/>
      <c r="CC86" s="148"/>
      <c r="CG86" s="148"/>
      <c r="CI86" s="148"/>
      <c r="CM86" s="148"/>
      <c r="CO86" s="148"/>
      <c r="CS86" s="148"/>
      <c r="CU86" s="148"/>
      <c r="CY86" s="148"/>
      <c r="DA86" s="148"/>
    </row>
    <row r="87" spans="3:105" ht="144">
      <c r="C87" t="s">
        <v>2275</v>
      </c>
      <c r="D87" s="176" t="s">
        <v>2276</v>
      </c>
      <c r="E87" t="s">
        <v>56</v>
      </c>
      <c r="F87" s="148"/>
      <c r="H87" s="148"/>
      <c r="J87" s="148"/>
      <c r="L87" s="148"/>
      <c r="N87" s="148"/>
      <c r="O87" s="148"/>
      <c r="P87" t="b">
        <v>1</v>
      </c>
      <c r="R87" s="148"/>
      <c r="T87" s="148"/>
      <c r="V87" s="148"/>
      <c r="AI87" s="160"/>
      <c r="AK87" s="148"/>
      <c r="AM87" s="148"/>
      <c r="AQ87" s="148"/>
      <c r="AS87" s="148"/>
      <c r="AW87" s="148"/>
      <c r="AY87" s="148"/>
      <c r="BA87" s="142"/>
      <c r="BC87" s="148"/>
      <c r="BE87" s="148"/>
      <c r="BI87" s="148"/>
      <c r="BK87" s="148"/>
      <c r="BO87" s="148"/>
      <c r="BQ87" s="148"/>
      <c r="BU87" s="148"/>
      <c r="BW87" s="148"/>
      <c r="CA87" s="148"/>
      <c r="CC87" s="148"/>
      <c r="CG87" s="148"/>
      <c r="CI87" s="148"/>
      <c r="CM87" s="148"/>
      <c r="CO87" s="148"/>
      <c r="CS87" s="148"/>
      <c r="CU87" s="148"/>
      <c r="CY87" s="148"/>
      <c r="DA87" s="148"/>
    </row>
    <row r="88" spans="3:105">
      <c r="C88" t="s">
        <v>2284</v>
      </c>
      <c r="D88" t="s">
        <v>2285</v>
      </c>
      <c r="E88" t="s">
        <v>56</v>
      </c>
      <c r="F88" s="148"/>
      <c r="H88" s="148"/>
      <c r="J88" s="148"/>
      <c r="L88" s="148"/>
      <c r="N88" s="148"/>
      <c r="O88" s="148"/>
      <c r="P88" t="b">
        <v>1</v>
      </c>
      <c r="R88" s="148"/>
      <c r="T88" s="148"/>
      <c r="V88" s="148"/>
      <c r="AI88" s="160"/>
      <c r="AK88" s="148"/>
      <c r="AM88" s="148"/>
      <c r="AQ88" s="148"/>
      <c r="AS88" s="148"/>
      <c r="AW88" s="148"/>
      <c r="AY88" s="148"/>
      <c r="BA88" s="142"/>
      <c r="BC88" s="148"/>
      <c r="BE88" s="148"/>
      <c r="BI88" s="148"/>
      <c r="BK88" s="148"/>
      <c r="BO88" s="148"/>
      <c r="BQ88" s="148"/>
      <c r="BU88" s="148"/>
      <c r="BW88" s="148"/>
      <c r="CA88" s="148"/>
      <c r="CC88" s="148"/>
      <c r="CG88" s="148"/>
      <c r="CI88" s="148"/>
      <c r="CM88" s="148"/>
      <c r="CO88" s="148"/>
      <c r="CS88" s="148"/>
      <c r="CU88" s="148"/>
      <c r="CY88" s="148"/>
      <c r="DA88" s="148"/>
    </row>
    <row r="89" spans="3:105" ht="158.44999999999999">
      <c r="C89" t="s">
        <v>2294</v>
      </c>
      <c r="D89" s="176" t="s">
        <v>2295</v>
      </c>
      <c r="E89" t="s">
        <v>56</v>
      </c>
      <c r="F89" s="148"/>
      <c r="H89" s="148"/>
      <c r="J89" s="148"/>
      <c r="L89" s="148"/>
      <c r="N89" s="148"/>
      <c r="O89" s="148"/>
      <c r="P89" t="b">
        <v>1</v>
      </c>
      <c r="R89" s="148"/>
      <c r="T89" s="148"/>
      <c r="V89" s="148"/>
      <c r="AI89" s="160"/>
      <c r="AK89" s="148"/>
      <c r="AM89" s="148"/>
      <c r="AQ89" s="148"/>
      <c r="AS89" s="148"/>
      <c r="AW89" s="148"/>
      <c r="AY89" s="148"/>
      <c r="BA89" s="142"/>
      <c r="BC89" s="148"/>
      <c r="BE89" s="148"/>
      <c r="BI89" s="148"/>
      <c r="BK89" s="148"/>
      <c r="BO89" s="148"/>
      <c r="BQ89" s="148"/>
      <c r="BU89" s="148"/>
      <c r="BW89" s="148"/>
      <c r="CA89" s="148"/>
      <c r="CC89" s="148"/>
      <c r="CG89" s="148"/>
      <c r="CI89" s="148"/>
      <c r="CM89" s="148"/>
      <c r="CO89" s="148"/>
      <c r="CS89" s="148"/>
      <c r="CU89" s="148"/>
      <c r="CY89" s="148"/>
      <c r="DA89" s="148"/>
    </row>
    <row r="90" spans="3:105">
      <c r="C90" t="s">
        <v>2303</v>
      </c>
      <c r="D90" t="s">
        <v>2304</v>
      </c>
      <c r="E90" t="s">
        <v>56</v>
      </c>
      <c r="F90" s="148"/>
      <c r="H90" s="148"/>
      <c r="J90" s="148"/>
      <c r="L90" s="148"/>
      <c r="N90" s="148"/>
      <c r="O90" s="148"/>
      <c r="P90" t="b">
        <v>1</v>
      </c>
      <c r="R90" s="148"/>
      <c r="T90" s="148"/>
      <c r="V90" s="148"/>
      <c r="AI90" s="160"/>
      <c r="AK90" s="148"/>
      <c r="AM90" s="148"/>
      <c r="AQ90" s="148"/>
      <c r="AS90" s="148"/>
      <c r="AW90" s="148"/>
      <c r="AY90" s="148"/>
      <c r="BA90" s="142"/>
      <c r="BC90" s="148"/>
      <c r="BE90" s="148"/>
      <c r="BI90" s="148"/>
      <c r="BK90" s="148"/>
      <c r="BO90" s="148"/>
      <c r="BQ90" s="148"/>
      <c r="BU90" s="148"/>
      <c r="BW90" s="148"/>
      <c r="CA90" s="148"/>
      <c r="CC90" s="148"/>
      <c r="CG90" s="148"/>
      <c r="CI90" s="148"/>
      <c r="CM90" s="148"/>
      <c r="CO90" s="148"/>
      <c r="CS90" s="148"/>
      <c r="CU90" s="148"/>
      <c r="CY90" s="148"/>
      <c r="DA90" s="148"/>
    </row>
    <row r="91" spans="3:105">
      <c r="C91" t="s">
        <v>2308</v>
      </c>
      <c r="D91" t="s">
        <v>604</v>
      </c>
      <c r="E91" t="s">
        <v>56</v>
      </c>
      <c r="F91" s="148">
        <v>106053333</v>
      </c>
      <c r="G91">
        <v>9125</v>
      </c>
      <c r="H91" s="148">
        <v>38415293</v>
      </c>
      <c r="I91">
        <v>7625</v>
      </c>
      <c r="J91" s="148">
        <v>38338240</v>
      </c>
      <c r="K91">
        <v>10825</v>
      </c>
      <c r="L91" s="148">
        <v>29299800</v>
      </c>
      <c r="N91" s="148"/>
      <c r="O91" s="148">
        <v>106053333</v>
      </c>
      <c r="P91" t="b">
        <v>1</v>
      </c>
      <c r="Q91">
        <v>16225</v>
      </c>
      <c r="R91" s="148">
        <v>29299800</v>
      </c>
      <c r="S91">
        <v>15325</v>
      </c>
      <c r="T91" s="148">
        <v>38338240</v>
      </c>
      <c r="U91">
        <v>15925</v>
      </c>
      <c r="V91" s="148">
        <v>38415293</v>
      </c>
      <c r="Y91" s="178">
        <v>106053333</v>
      </c>
      <c r="Z91" t="b">
        <v>1</v>
      </c>
      <c r="AA91" t="s">
        <v>1248</v>
      </c>
      <c r="AB91" t="s">
        <v>58</v>
      </c>
      <c r="AC91" t="s">
        <v>76</v>
      </c>
      <c r="AD91" t="s">
        <v>2309</v>
      </c>
      <c r="AE91" t="s">
        <v>58</v>
      </c>
      <c r="AF91" t="s">
        <v>58</v>
      </c>
      <c r="AG91" t="s">
        <v>58</v>
      </c>
      <c r="AI91" s="160"/>
      <c r="AK91" s="148"/>
      <c r="AM91" s="148"/>
      <c r="AQ91" s="148"/>
      <c r="AS91" s="148"/>
      <c r="AW91" s="148"/>
      <c r="AY91" s="148"/>
      <c r="BA91" s="142"/>
      <c r="BC91" s="148"/>
      <c r="BE91" s="148"/>
      <c r="BF91" t="s">
        <v>2310</v>
      </c>
      <c r="BG91" t="s">
        <v>2311</v>
      </c>
      <c r="BI91" s="148">
        <v>3556667</v>
      </c>
      <c r="BJ91">
        <v>7965834790</v>
      </c>
      <c r="BK91" s="148">
        <v>1113900</v>
      </c>
      <c r="BL91" t="s">
        <v>2312</v>
      </c>
      <c r="BO91" s="148">
        <v>9700000</v>
      </c>
      <c r="BP91">
        <v>7973726638</v>
      </c>
      <c r="BQ91" s="148"/>
      <c r="BR91" t="s">
        <v>2313</v>
      </c>
      <c r="BS91" s="69">
        <v>45755</v>
      </c>
      <c r="BU91" s="148">
        <v>9700000</v>
      </c>
      <c r="BV91">
        <v>7976105774</v>
      </c>
      <c r="BW91" s="148">
        <v>1990500</v>
      </c>
      <c r="BX91" t="s">
        <v>2314</v>
      </c>
      <c r="BY91" s="69">
        <v>45725</v>
      </c>
      <c r="CA91" s="148">
        <v>9700000</v>
      </c>
      <c r="CB91">
        <v>7979249157</v>
      </c>
      <c r="CC91" s="148">
        <v>1990500</v>
      </c>
      <c r="CD91" t="s">
        <v>2315</v>
      </c>
      <c r="CE91" s="69">
        <v>45667</v>
      </c>
      <c r="CG91" s="148">
        <v>9700000</v>
      </c>
      <c r="CH91">
        <v>7983634601</v>
      </c>
      <c r="CI91" s="148">
        <v>1990500</v>
      </c>
      <c r="CJ91" t="s">
        <v>2316</v>
      </c>
      <c r="CK91" t="s">
        <v>2203</v>
      </c>
      <c r="CM91" s="148">
        <v>9700000</v>
      </c>
      <c r="CN91">
        <v>7987222551</v>
      </c>
      <c r="CO91" s="148">
        <v>1990500</v>
      </c>
      <c r="CP91" t="s">
        <v>2317</v>
      </c>
      <c r="CQ91" s="69">
        <v>45669</v>
      </c>
      <c r="CS91" s="148">
        <v>9700000</v>
      </c>
      <c r="CT91">
        <v>798910784</v>
      </c>
      <c r="CU91" s="148">
        <v>1990500</v>
      </c>
      <c r="CV91" t="s">
        <v>2318</v>
      </c>
      <c r="CW91" t="s">
        <v>2206</v>
      </c>
      <c r="CY91" s="148">
        <v>9700000</v>
      </c>
      <c r="CZ91">
        <v>7994634490</v>
      </c>
      <c r="DA91" s="148">
        <v>1990500</v>
      </c>
    </row>
    <row r="92" spans="3:105">
      <c r="C92" t="s">
        <v>2320</v>
      </c>
      <c r="D92" t="s">
        <v>2321</v>
      </c>
      <c r="E92" t="s">
        <v>56</v>
      </c>
      <c r="F92" s="148">
        <v>91280000</v>
      </c>
      <c r="G92">
        <v>9225</v>
      </c>
      <c r="H92" s="148">
        <v>33600000</v>
      </c>
      <c r="I92">
        <v>10625</v>
      </c>
      <c r="J92" s="148">
        <v>42000000</v>
      </c>
      <c r="K92">
        <v>11325</v>
      </c>
      <c r="L92" s="148">
        <v>15680000</v>
      </c>
      <c r="N92" s="148"/>
      <c r="O92" s="148">
        <v>91280000</v>
      </c>
      <c r="P92" t="b">
        <v>1</v>
      </c>
      <c r="Q92">
        <v>15425</v>
      </c>
      <c r="R92" s="148">
        <v>33600000</v>
      </c>
      <c r="S92">
        <v>16225</v>
      </c>
      <c r="T92" s="148">
        <v>42000000</v>
      </c>
      <c r="U92">
        <v>16425</v>
      </c>
      <c r="V92" s="148">
        <v>15680000</v>
      </c>
      <c r="Y92" s="178">
        <v>91280000</v>
      </c>
      <c r="Z92" t="b">
        <v>1</v>
      </c>
      <c r="AA92" t="s">
        <v>1248</v>
      </c>
      <c r="AB92" t="s">
        <v>58</v>
      </c>
      <c r="AC92" t="s">
        <v>76</v>
      </c>
      <c r="AD92" t="s">
        <v>2322</v>
      </c>
      <c r="AE92" t="s">
        <v>58</v>
      </c>
      <c r="AF92" t="s">
        <v>58</v>
      </c>
      <c r="AG92" t="s">
        <v>58</v>
      </c>
      <c r="AI92" s="160"/>
      <c r="AK92" s="148"/>
      <c r="AM92" s="148"/>
      <c r="AQ92" s="148"/>
      <c r="AS92" s="148"/>
      <c r="AW92" s="148"/>
      <c r="AY92" s="148"/>
      <c r="BA92" s="142"/>
      <c r="BC92" s="148"/>
      <c r="BE92" s="148"/>
      <c r="BF92" t="s">
        <v>2323</v>
      </c>
      <c r="BI92" s="148">
        <v>2240000</v>
      </c>
      <c r="BJ92" t="s">
        <v>2324</v>
      </c>
      <c r="BK92" s="148"/>
      <c r="BL92" t="s">
        <v>2325</v>
      </c>
      <c r="BO92" s="148">
        <v>8400000</v>
      </c>
      <c r="BP92">
        <v>1073771879</v>
      </c>
      <c r="BQ92" s="148"/>
      <c r="BR92" t="s">
        <v>2326</v>
      </c>
      <c r="BU92" s="148">
        <v>8400000</v>
      </c>
      <c r="BV92">
        <v>1074403066</v>
      </c>
      <c r="BW92" s="148"/>
      <c r="BX92" t="s">
        <v>2327</v>
      </c>
      <c r="CA92" s="148">
        <v>8400000</v>
      </c>
      <c r="CB92">
        <v>1075940293</v>
      </c>
      <c r="CC92" s="148"/>
      <c r="CD92" t="s">
        <v>2328</v>
      </c>
      <c r="CG92" s="148">
        <v>8400000</v>
      </c>
      <c r="CH92">
        <v>1076774506</v>
      </c>
      <c r="CI92" s="148"/>
      <c r="CJ92" t="s">
        <v>2329</v>
      </c>
      <c r="CM92" s="148">
        <v>8400000</v>
      </c>
      <c r="CN92">
        <v>1075940293</v>
      </c>
      <c r="CO92" s="148"/>
      <c r="CP92" t="s">
        <v>2330</v>
      </c>
      <c r="CS92" s="148">
        <v>8400000</v>
      </c>
      <c r="CT92">
        <v>1077589726</v>
      </c>
      <c r="CU92" s="148"/>
      <c r="CY92" s="148"/>
      <c r="DA92" s="148"/>
    </row>
    <row r="93" spans="3:105">
      <c r="C93" t="s">
        <v>2332</v>
      </c>
      <c r="D93" t="s">
        <v>2333</v>
      </c>
      <c r="E93" t="s">
        <v>56</v>
      </c>
      <c r="F93" s="148">
        <v>65100000</v>
      </c>
      <c r="G93">
        <v>10525</v>
      </c>
      <c r="H93" s="148">
        <v>30000000</v>
      </c>
      <c r="I93">
        <v>9125</v>
      </c>
      <c r="J93" s="148">
        <v>24000000</v>
      </c>
      <c r="K93">
        <v>11225</v>
      </c>
      <c r="L93" s="148">
        <v>11100000</v>
      </c>
      <c r="N93" s="148"/>
      <c r="O93" s="148">
        <v>65100000</v>
      </c>
      <c r="P93" t="b">
        <v>1</v>
      </c>
      <c r="Q93">
        <v>15825</v>
      </c>
      <c r="R93" s="148">
        <v>24000000</v>
      </c>
      <c r="S93">
        <v>16425</v>
      </c>
      <c r="T93" s="148">
        <v>30000000</v>
      </c>
      <c r="U93">
        <v>16825</v>
      </c>
      <c r="V93" s="148">
        <v>11100000</v>
      </c>
      <c r="Y93" s="178">
        <v>65100000</v>
      </c>
      <c r="Z93" t="b">
        <v>1</v>
      </c>
      <c r="AA93" t="s">
        <v>1248</v>
      </c>
      <c r="AB93" t="s">
        <v>58</v>
      </c>
      <c r="AC93" t="s">
        <v>76</v>
      </c>
      <c r="AD93" t="s">
        <v>2277</v>
      </c>
      <c r="AE93" t="s">
        <v>58</v>
      </c>
      <c r="AF93" t="s">
        <v>58</v>
      </c>
      <c r="AG93" t="s">
        <v>58</v>
      </c>
      <c r="AI93" s="160"/>
      <c r="AK93" s="148"/>
      <c r="AM93" s="148"/>
      <c r="AQ93" s="148"/>
      <c r="AS93" s="148"/>
      <c r="AW93" s="148"/>
      <c r="AY93" s="148"/>
      <c r="BA93" s="142"/>
      <c r="BC93" s="148"/>
      <c r="BE93" s="148"/>
      <c r="BF93" t="s">
        <v>2334</v>
      </c>
      <c r="BG93" s="69">
        <v>45695</v>
      </c>
      <c r="BI93" s="148">
        <v>310000</v>
      </c>
      <c r="BJ93">
        <v>9481690462</v>
      </c>
      <c r="BK93" s="148">
        <v>426200</v>
      </c>
      <c r="BL93" t="s">
        <v>2335</v>
      </c>
      <c r="BM93" s="69">
        <v>45695</v>
      </c>
      <c r="BO93" s="148">
        <v>9300000</v>
      </c>
      <c r="BP93">
        <v>9481690489</v>
      </c>
      <c r="BQ93" s="148">
        <v>421900</v>
      </c>
      <c r="BR93" t="s">
        <v>2336</v>
      </c>
      <c r="BU93" s="148">
        <v>9300000</v>
      </c>
      <c r="BV93">
        <v>9489020670</v>
      </c>
      <c r="BW93" s="148"/>
      <c r="BX93" t="s">
        <v>2337</v>
      </c>
      <c r="BY93" s="69">
        <v>45697</v>
      </c>
      <c r="CA93" s="148">
        <v>9300000</v>
      </c>
      <c r="CB93">
        <v>9490956432</v>
      </c>
      <c r="CC93" s="148">
        <v>1112800</v>
      </c>
      <c r="CD93" t="s">
        <v>2338</v>
      </c>
      <c r="CE93" s="69">
        <v>45667</v>
      </c>
      <c r="CG93" s="148">
        <v>9300000</v>
      </c>
      <c r="CH93">
        <v>9492465566</v>
      </c>
      <c r="CI93" s="148">
        <v>1114100</v>
      </c>
      <c r="CJ93" t="s">
        <v>2339</v>
      </c>
      <c r="CK93" s="69">
        <v>45668</v>
      </c>
      <c r="CM93" s="148">
        <v>9300000</v>
      </c>
      <c r="CN93">
        <v>9494040258</v>
      </c>
      <c r="CO93" s="148">
        <v>1115100</v>
      </c>
      <c r="CP93" t="s">
        <v>2340</v>
      </c>
      <c r="CQ93" s="69">
        <v>45669</v>
      </c>
      <c r="CS93" s="148">
        <v>9300000</v>
      </c>
      <c r="CT93">
        <v>9494533464</v>
      </c>
      <c r="CU93" s="148">
        <v>1108600</v>
      </c>
      <c r="CV93" t="s">
        <v>2341</v>
      </c>
      <c r="CW93" t="s">
        <v>2342</v>
      </c>
      <c r="CY93" s="148">
        <v>8990000</v>
      </c>
      <c r="CZ93">
        <v>9496453540</v>
      </c>
      <c r="DA93" s="148">
        <v>1102100</v>
      </c>
    </row>
    <row r="94" spans="3:105">
      <c r="C94" t="s">
        <v>2344</v>
      </c>
      <c r="D94" t="s">
        <v>2345</v>
      </c>
      <c r="E94" t="s">
        <v>56</v>
      </c>
      <c r="F94" s="148">
        <v>83733333</v>
      </c>
      <c r="G94">
        <v>9625</v>
      </c>
      <c r="H94" s="148">
        <v>27733333</v>
      </c>
      <c r="I94">
        <v>10125</v>
      </c>
      <c r="J94" s="148">
        <v>32000000</v>
      </c>
      <c r="K94">
        <v>12025</v>
      </c>
      <c r="L94" s="148">
        <v>24000000</v>
      </c>
      <c r="N94" s="148"/>
      <c r="O94" s="148">
        <v>83733333</v>
      </c>
      <c r="P94" t="b">
        <v>1</v>
      </c>
      <c r="Q94">
        <v>17025</v>
      </c>
      <c r="R94" s="148">
        <v>24000000</v>
      </c>
      <c r="S94">
        <v>16625</v>
      </c>
      <c r="T94" s="148">
        <v>27733333</v>
      </c>
      <c r="U94">
        <v>16425</v>
      </c>
      <c r="V94" s="148">
        <v>32000000</v>
      </c>
      <c r="Y94" s="178">
        <v>83733333</v>
      </c>
      <c r="Z94" t="b">
        <v>1</v>
      </c>
      <c r="AA94" t="s">
        <v>1248</v>
      </c>
      <c r="AB94" t="s">
        <v>58</v>
      </c>
      <c r="AC94" t="s">
        <v>58</v>
      </c>
      <c r="AD94" t="s">
        <v>2346</v>
      </c>
      <c r="AE94" t="s">
        <v>58</v>
      </c>
      <c r="AF94" t="s">
        <v>58</v>
      </c>
      <c r="AG94" t="s">
        <v>58</v>
      </c>
      <c r="AI94" s="160"/>
      <c r="AK94" s="148"/>
      <c r="AM94" s="148"/>
      <c r="AQ94" s="148"/>
      <c r="AS94" s="148"/>
      <c r="AW94" s="148"/>
      <c r="AY94" s="148"/>
      <c r="BA94" s="142"/>
      <c r="BC94" s="148"/>
      <c r="BE94" s="148"/>
      <c r="BI94" s="148"/>
      <c r="BK94" s="148"/>
      <c r="BL94" t="s">
        <v>2347</v>
      </c>
      <c r="BM94" s="69">
        <v>45853</v>
      </c>
      <c r="BO94" s="148">
        <v>7466667</v>
      </c>
      <c r="BP94">
        <v>9488311354</v>
      </c>
      <c r="BQ94" s="148">
        <v>930700</v>
      </c>
      <c r="BR94" t="s">
        <v>2348</v>
      </c>
      <c r="BS94" s="69">
        <v>45873</v>
      </c>
      <c r="BU94" s="148">
        <v>8000000</v>
      </c>
      <c r="BV94">
        <v>9488311354</v>
      </c>
      <c r="BW94" s="148">
        <v>930700</v>
      </c>
      <c r="BX94" t="s">
        <v>2349</v>
      </c>
      <c r="BY94" s="69">
        <v>45903</v>
      </c>
      <c r="CA94" s="148">
        <v>8000000</v>
      </c>
      <c r="CB94">
        <v>9490350581</v>
      </c>
      <c r="CC94" s="148">
        <v>996800</v>
      </c>
      <c r="CD94" t="s">
        <v>2350</v>
      </c>
      <c r="CE94" s="69">
        <v>45934</v>
      </c>
      <c r="CG94" s="148">
        <v>8000000</v>
      </c>
      <c r="CH94">
        <v>9490872081</v>
      </c>
      <c r="CI94" s="148">
        <v>993700</v>
      </c>
      <c r="CJ94" t="s">
        <v>2351</v>
      </c>
      <c r="CK94" s="69">
        <v>45758</v>
      </c>
      <c r="CM94" s="148">
        <v>8000000</v>
      </c>
      <c r="CN94">
        <v>9492298411</v>
      </c>
      <c r="CO94" s="148">
        <v>992800</v>
      </c>
      <c r="CP94" t="s">
        <v>2352</v>
      </c>
      <c r="CQ94" s="69">
        <v>45759</v>
      </c>
      <c r="CS94" s="148">
        <v>8000000</v>
      </c>
      <c r="CT94">
        <v>9494177378</v>
      </c>
      <c r="CU94" s="148">
        <v>948000</v>
      </c>
      <c r="CV94" t="s">
        <v>2353</v>
      </c>
      <c r="CW94" t="s">
        <v>2206</v>
      </c>
      <c r="CY94" s="148">
        <v>8000000</v>
      </c>
      <c r="CZ94">
        <v>9495265974</v>
      </c>
      <c r="DA94" s="148">
        <v>948900</v>
      </c>
    </row>
    <row r="95" spans="3:105">
      <c r="C95" t="s">
        <v>2355</v>
      </c>
      <c r="D95" t="s">
        <v>800</v>
      </c>
      <c r="E95" t="s">
        <v>56</v>
      </c>
      <c r="F95" s="148">
        <v>28973333</v>
      </c>
      <c r="G95">
        <v>9025</v>
      </c>
      <c r="H95" s="148">
        <v>7736666</v>
      </c>
      <c r="I95">
        <v>7425</v>
      </c>
      <c r="J95" s="148">
        <v>7736666</v>
      </c>
      <c r="K95">
        <v>9325</v>
      </c>
      <c r="L95" s="148">
        <v>13500000</v>
      </c>
      <c r="N95" s="148"/>
      <c r="O95" s="148">
        <v>28973332</v>
      </c>
      <c r="P95" t="b">
        <v>0</v>
      </c>
      <c r="R95" s="148"/>
      <c r="T95" s="148"/>
      <c r="V95" s="148"/>
      <c r="AB95" t="s">
        <v>58</v>
      </c>
      <c r="AC95" t="s">
        <v>76</v>
      </c>
      <c r="AD95" t="s">
        <v>76</v>
      </c>
      <c r="AE95" t="s">
        <v>58</v>
      </c>
      <c r="AF95" t="s">
        <v>58</v>
      </c>
      <c r="AG95" t="s">
        <v>58</v>
      </c>
      <c r="AI95" s="160"/>
      <c r="AK95" s="148"/>
      <c r="AM95" s="148"/>
      <c r="AQ95" s="148"/>
      <c r="AS95" s="148"/>
      <c r="AW95" s="148"/>
      <c r="AY95" s="148"/>
      <c r="BA95" s="142"/>
      <c r="BC95" s="148"/>
      <c r="BE95" s="148"/>
      <c r="BI95" s="148"/>
      <c r="BK95" s="148"/>
      <c r="BL95" t="s">
        <v>2356</v>
      </c>
      <c r="BM95" s="69">
        <v>45968</v>
      </c>
      <c r="BO95" s="148">
        <v>3826667</v>
      </c>
      <c r="BP95">
        <v>87816105</v>
      </c>
      <c r="BQ95" s="148">
        <v>467400</v>
      </c>
      <c r="BR95" t="s">
        <v>2357</v>
      </c>
      <c r="BS95" s="69">
        <v>45882</v>
      </c>
      <c r="BU95" s="148">
        <v>4100000</v>
      </c>
      <c r="BV95">
        <v>88366543</v>
      </c>
      <c r="BW95" s="148">
        <v>476000</v>
      </c>
      <c r="BX95" t="s">
        <v>2358</v>
      </c>
      <c r="BY95" s="69">
        <v>45905</v>
      </c>
      <c r="CA95" s="148">
        <v>4100000</v>
      </c>
      <c r="CB95">
        <v>89145340</v>
      </c>
      <c r="CC95" s="148">
        <v>476000</v>
      </c>
      <c r="CD95" t="s">
        <v>2359</v>
      </c>
      <c r="CG95" s="148">
        <v>4100000</v>
      </c>
      <c r="CH95">
        <v>89969068</v>
      </c>
      <c r="CI95" s="148"/>
      <c r="CJ95" t="s">
        <v>2360</v>
      </c>
      <c r="CM95" s="148">
        <v>4100000</v>
      </c>
      <c r="CN95">
        <v>90810880</v>
      </c>
      <c r="CO95" s="148"/>
      <c r="CP95" t="s">
        <v>2361</v>
      </c>
      <c r="CQ95" s="69">
        <v>45759</v>
      </c>
      <c r="CS95" s="148">
        <v>4100000</v>
      </c>
      <c r="CT95">
        <v>91613116</v>
      </c>
      <c r="CU95" s="148">
        <v>476000</v>
      </c>
      <c r="CV95" t="s">
        <v>2362</v>
      </c>
      <c r="CW95" s="69">
        <v>46006</v>
      </c>
      <c r="CY95" s="148">
        <v>4100000</v>
      </c>
      <c r="CZ95">
        <v>92339952</v>
      </c>
      <c r="DA95" s="148">
        <v>476000</v>
      </c>
    </row>
    <row r="96" spans="3:105" ht="158.44999999999999">
      <c r="C96" t="s">
        <v>2364</v>
      </c>
      <c r="D96" s="176" t="s">
        <v>2365</v>
      </c>
      <c r="E96" t="s">
        <v>383</v>
      </c>
      <c r="F96" s="148"/>
      <c r="H96" s="148"/>
      <c r="J96" s="148"/>
      <c r="L96" s="148"/>
      <c r="N96" s="148"/>
      <c r="O96" s="148"/>
      <c r="P96" t="b">
        <v>1</v>
      </c>
      <c r="R96" s="148"/>
      <c r="T96" s="148"/>
      <c r="V96" s="148"/>
      <c r="AI96" s="160"/>
      <c r="AK96" s="148"/>
      <c r="AM96" s="148"/>
      <c r="AQ96" s="148"/>
      <c r="AS96" s="148"/>
      <c r="AW96" s="148"/>
      <c r="AY96" s="148"/>
      <c r="BA96" s="142"/>
      <c r="BC96" s="148"/>
      <c r="BE96" s="148"/>
      <c r="BI96" s="148"/>
      <c r="BK96" s="148"/>
      <c r="BO96" s="148"/>
      <c r="BQ96" s="148"/>
      <c r="BU96" s="148"/>
      <c r="BW96" s="148"/>
      <c r="CA96" s="148"/>
      <c r="CC96" s="148"/>
      <c r="CG96" s="148"/>
      <c r="CI96" s="148"/>
      <c r="CM96" s="148"/>
      <c r="CO96" s="148"/>
      <c r="CS96" s="148"/>
      <c r="CU96" s="148"/>
      <c r="CY96" s="148"/>
      <c r="DA96" s="148"/>
    </row>
    <row r="97" spans="3:105">
      <c r="C97" t="s">
        <v>2374</v>
      </c>
      <c r="D97" t="s">
        <v>2375</v>
      </c>
      <c r="E97" t="s">
        <v>383</v>
      </c>
      <c r="F97" s="148"/>
      <c r="H97" s="148"/>
      <c r="J97" s="148"/>
      <c r="L97" s="148"/>
      <c r="N97" s="148"/>
      <c r="O97" s="148"/>
      <c r="P97" t="b">
        <v>1</v>
      </c>
      <c r="R97" s="148"/>
      <c r="T97" s="148"/>
      <c r="V97" s="148"/>
      <c r="AI97" s="160"/>
      <c r="AK97" s="148"/>
      <c r="AM97" s="148"/>
      <c r="AQ97" s="148"/>
      <c r="AS97" s="148"/>
      <c r="AW97" s="148"/>
      <c r="AY97" s="148"/>
      <c r="BA97" s="142"/>
      <c r="BC97" s="148"/>
      <c r="BE97" s="148"/>
      <c r="BI97" s="148"/>
      <c r="BK97" s="148"/>
      <c r="BO97" s="148"/>
      <c r="BQ97" s="148"/>
      <c r="BU97" s="148"/>
      <c r="BW97" s="148"/>
      <c r="CA97" s="148"/>
      <c r="CC97" s="148"/>
      <c r="CG97" s="148"/>
      <c r="CI97" s="148"/>
      <c r="CM97" s="148"/>
      <c r="CO97" s="148"/>
      <c r="CS97" s="148"/>
      <c r="CU97" s="148"/>
      <c r="CY97" s="148"/>
      <c r="DA97" s="148"/>
    </row>
    <row r="98" spans="3:105" ht="144">
      <c r="C98" t="s">
        <v>2377</v>
      </c>
      <c r="D98" s="176" t="s">
        <v>2378</v>
      </c>
      <c r="E98" t="s">
        <v>383</v>
      </c>
      <c r="F98" s="148"/>
      <c r="H98" s="148"/>
      <c r="J98" s="148"/>
      <c r="L98" s="148"/>
      <c r="N98" s="148"/>
      <c r="O98" s="148"/>
      <c r="P98" t="b">
        <v>1</v>
      </c>
      <c r="R98" s="148"/>
      <c r="T98" s="148"/>
      <c r="V98" s="148"/>
      <c r="AI98" s="160"/>
      <c r="AK98" s="148"/>
      <c r="AM98" s="148"/>
      <c r="AQ98" s="148"/>
      <c r="AS98" s="148"/>
      <c r="AW98" s="148"/>
      <c r="AY98" s="148"/>
      <c r="BA98" s="142"/>
      <c r="BC98" s="148"/>
      <c r="BE98" s="148"/>
      <c r="BI98" s="148"/>
      <c r="BK98" s="148"/>
      <c r="BO98" s="148"/>
      <c r="BQ98" s="148"/>
      <c r="BU98" s="148"/>
      <c r="BW98" s="148"/>
      <c r="CA98" s="148"/>
      <c r="CC98" s="148"/>
      <c r="CG98" s="148"/>
      <c r="CI98" s="148"/>
      <c r="CM98" s="148"/>
      <c r="CO98" s="148"/>
      <c r="CS98" s="148"/>
      <c r="CU98" s="148"/>
      <c r="CY98" s="148"/>
      <c r="DA98" s="148"/>
    </row>
    <row r="99" spans="3:105">
      <c r="C99" t="s">
        <v>2379</v>
      </c>
      <c r="D99" t="s">
        <v>2380</v>
      </c>
      <c r="E99" t="s">
        <v>383</v>
      </c>
      <c r="F99" s="148">
        <v>103790000</v>
      </c>
      <c r="G99">
        <v>7725</v>
      </c>
      <c r="H99" s="148">
        <v>39200000</v>
      </c>
      <c r="I99">
        <v>10225</v>
      </c>
      <c r="J99" s="148">
        <v>36260000</v>
      </c>
      <c r="K99">
        <v>9725</v>
      </c>
      <c r="L99" s="148">
        <v>28330000</v>
      </c>
      <c r="N99" s="148"/>
      <c r="O99" s="148">
        <v>103790000</v>
      </c>
      <c r="P99" t="b">
        <v>1</v>
      </c>
      <c r="R99" s="148"/>
      <c r="T99" s="148"/>
      <c r="V99" s="148"/>
      <c r="AB99" t="s">
        <v>58</v>
      </c>
      <c r="AC99" t="s">
        <v>58</v>
      </c>
      <c r="AD99">
        <v>654101059170</v>
      </c>
      <c r="AE99" t="s">
        <v>58</v>
      </c>
      <c r="AF99" t="s">
        <v>76</v>
      </c>
      <c r="AG99" t="s">
        <v>58</v>
      </c>
      <c r="AH99" t="s">
        <v>2381</v>
      </c>
      <c r="AI99" s="160">
        <v>45844</v>
      </c>
      <c r="AK99" s="148">
        <v>7113333</v>
      </c>
      <c r="AM99" s="148"/>
      <c r="AN99" t="s">
        <v>2382</v>
      </c>
      <c r="AO99" s="69">
        <v>45870</v>
      </c>
      <c r="AQ99" s="148">
        <v>9700000</v>
      </c>
      <c r="AR99">
        <v>9490235986</v>
      </c>
      <c r="AS99" s="148">
        <v>1160900</v>
      </c>
      <c r="AT99" t="s">
        <v>2383</v>
      </c>
      <c r="AU99" s="69">
        <v>45933</v>
      </c>
      <c r="AW99" s="148">
        <v>9700000</v>
      </c>
      <c r="AX99">
        <v>9490242021</v>
      </c>
      <c r="AY99" s="148">
        <v>1160900</v>
      </c>
      <c r="AZ99" t="s">
        <v>2384</v>
      </c>
      <c r="BA99" s="142">
        <v>45961</v>
      </c>
      <c r="BC99" s="148">
        <v>9700000</v>
      </c>
      <c r="BE99" s="148"/>
      <c r="BF99" t="s">
        <v>2385</v>
      </c>
      <c r="BG99" s="69">
        <v>45995</v>
      </c>
      <c r="BI99" s="148">
        <v>9700000</v>
      </c>
      <c r="BJ99">
        <v>9495968507</v>
      </c>
      <c r="BK99" s="148">
        <v>1160900</v>
      </c>
      <c r="BL99" t="s">
        <v>2386</v>
      </c>
      <c r="BM99" s="69">
        <v>46006</v>
      </c>
      <c r="BO99" s="148">
        <v>9700000</v>
      </c>
      <c r="BP99">
        <v>9495921950</v>
      </c>
      <c r="BQ99" s="148">
        <v>1160900</v>
      </c>
      <c r="BR99" t="s">
        <v>2387</v>
      </c>
      <c r="BS99" s="69">
        <v>46021</v>
      </c>
      <c r="BU99" s="148">
        <v>9700000</v>
      </c>
      <c r="BV99">
        <v>9496440356</v>
      </c>
      <c r="BW99" s="148">
        <v>1160900</v>
      </c>
      <c r="CA99" s="148"/>
      <c r="CC99" s="148"/>
      <c r="CG99" s="148"/>
      <c r="CI99" s="148"/>
      <c r="CM99" s="148"/>
      <c r="CO99" s="148"/>
      <c r="CS99" s="148"/>
      <c r="CU99" s="148"/>
      <c r="CY99" s="148"/>
      <c r="DA99" s="148"/>
    </row>
    <row r="100" spans="3:105">
      <c r="C100" t="s">
        <v>2388</v>
      </c>
      <c r="D100" t="s">
        <v>2389</v>
      </c>
      <c r="E100" t="s">
        <v>383</v>
      </c>
      <c r="F100" s="148"/>
      <c r="H100" s="148"/>
      <c r="J100" s="148"/>
      <c r="L100" s="148"/>
      <c r="N100" s="148"/>
      <c r="O100" s="148"/>
      <c r="P100" t="b">
        <v>1</v>
      </c>
      <c r="R100" s="148"/>
      <c r="T100" s="148"/>
      <c r="V100" s="148"/>
      <c r="AI100" s="160"/>
      <c r="AK100" s="148"/>
      <c r="AM100" s="148"/>
      <c r="AQ100" s="148"/>
      <c r="AS100" s="148"/>
      <c r="AW100" s="148"/>
      <c r="AY100" s="148"/>
      <c r="BA100" s="142"/>
      <c r="BC100" s="148"/>
      <c r="BE100" s="148"/>
      <c r="BI100" s="148"/>
      <c r="BK100" s="148"/>
      <c r="BO100" s="148"/>
      <c r="BQ100" s="148"/>
      <c r="BU100" s="148"/>
      <c r="BW100" s="148"/>
      <c r="CA100" s="148"/>
      <c r="CC100" s="148"/>
      <c r="CG100" s="148"/>
      <c r="CI100" s="148"/>
      <c r="CM100" s="148"/>
      <c r="CO100" s="148"/>
      <c r="CS100" s="148"/>
      <c r="CU100" s="148"/>
      <c r="CY100" s="148"/>
      <c r="DA100" s="148"/>
    </row>
    <row r="101" spans="3:105">
      <c r="C101" t="s">
        <v>2391</v>
      </c>
      <c r="D101" t="s">
        <v>2392</v>
      </c>
      <c r="E101" t="s">
        <v>383</v>
      </c>
      <c r="F101" s="148">
        <v>85826667</v>
      </c>
      <c r="G101">
        <v>10825</v>
      </c>
      <c r="H101" s="148">
        <v>32800000</v>
      </c>
      <c r="I101">
        <v>12525</v>
      </c>
      <c r="J101" s="148">
        <v>28426667</v>
      </c>
      <c r="K101">
        <v>12725</v>
      </c>
      <c r="L101" s="148">
        <v>24600000</v>
      </c>
      <c r="N101" s="148"/>
      <c r="O101" s="148">
        <v>85826667</v>
      </c>
      <c r="P101" t="b">
        <v>1</v>
      </c>
      <c r="Q101">
        <v>17025</v>
      </c>
      <c r="R101" s="148">
        <v>32800000</v>
      </c>
      <c r="S101">
        <v>17325</v>
      </c>
      <c r="T101" s="148">
        <v>28426667</v>
      </c>
      <c r="U101">
        <v>17625</v>
      </c>
      <c r="V101" s="148">
        <v>24600000</v>
      </c>
      <c r="Y101">
        <v>85826667</v>
      </c>
      <c r="AB101" t="s">
        <v>58</v>
      </c>
      <c r="AC101" t="s">
        <v>58</v>
      </c>
      <c r="AD101" t="s">
        <v>2393</v>
      </c>
      <c r="AE101" t="s">
        <v>58</v>
      </c>
      <c r="AF101" t="s">
        <v>76</v>
      </c>
      <c r="AG101" t="s">
        <v>58</v>
      </c>
      <c r="AH101" t="s">
        <v>2394</v>
      </c>
      <c r="AI101" s="160">
        <v>45891</v>
      </c>
      <c r="AK101" s="148">
        <v>5193333</v>
      </c>
      <c r="AL101">
        <v>86646858</v>
      </c>
      <c r="AM101" s="148">
        <v>464400</v>
      </c>
      <c r="AN101" t="s">
        <v>2395</v>
      </c>
      <c r="AO101" s="69">
        <v>45891</v>
      </c>
      <c r="AQ101" s="148">
        <v>8200000</v>
      </c>
      <c r="AR101">
        <v>88017574</v>
      </c>
      <c r="AS101" s="148">
        <v>638500</v>
      </c>
      <c r="AT101" t="s">
        <v>2396</v>
      </c>
      <c r="AU101" s="69">
        <v>45936</v>
      </c>
      <c r="AW101" s="148">
        <v>8200000</v>
      </c>
      <c r="AY101" s="148"/>
      <c r="AZ101" t="s">
        <v>2397</v>
      </c>
      <c r="BA101" s="142">
        <v>45936</v>
      </c>
      <c r="BC101" s="148">
        <v>8200000</v>
      </c>
      <c r="BD101">
        <v>90294389</v>
      </c>
      <c r="BE101" s="148">
        <v>1416300</v>
      </c>
      <c r="BF101" t="s">
        <v>2398</v>
      </c>
      <c r="BG101" s="69">
        <v>45995</v>
      </c>
      <c r="BI101" s="148">
        <v>8200000</v>
      </c>
      <c r="BJ101">
        <v>90294456</v>
      </c>
      <c r="BK101" s="148">
        <v>1416300</v>
      </c>
      <c r="BL101" t="s">
        <v>2399</v>
      </c>
      <c r="BM101" s="69">
        <v>45995</v>
      </c>
      <c r="BO101" s="148">
        <v>8200000</v>
      </c>
      <c r="BQ101" s="148"/>
      <c r="BU101" s="148"/>
      <c r="BW101" s="148"/>
      <c r="CA101" s="148"/>
      <c r="CC101" s="148"/>
      <c r="CG101" s="148"/>
      <c r="CI101" s="148"/>
      <c r="CM101" s="148"/>
      <c r="CO101" s="148"/>
      <c r="CS101" s="148"/>
      <c r="CU101" s="148"/>
      <c r="CY101" s="148"/>
      <c r="DA101" s="148"/>
    </row>
    <row r="102" spans="3:105">
      <c r="C102" t="s">
        <v>2400</v>
      </c>
      <c r="D102" t="s">
        <v>2401</v>
      </c>
      <c r="E102" t="s">
        <v>383</v>
      </c>
      <c r="F102" s="148">
        <v>83733333</v>
      </c>
      <c r="G102">
        <v>9925</v>
      </c>
      <c r="H102" s="148">
        <v>28094560</v>
      </c>
      <c r="I102">
        <v>8425</v>
      </c>
      <c r="J102" s="148">
        <v>32416800</v>
      </c>
      <c r="K102">
        <v>10525</v>
      </c>
      <c r="L102" s="148">
        <v>23221973</v>
      </c>
      <c r="N102" s="148"/>
      <c r="O102" s="148">
        <v>83733333</v>
      </c>
      <c r="P102" t="b">
        <v>1</v>
      </c>
      <c r="Q102">
        <v>17725</v>
      </c>
      <c r="R102" s="148">
        <v>23221973</v>
      </c>
      <c r="S102">
        <v>17125</v>
      </c>
      <c r="T102" s="148">
        <v>32416800</v>
      </c>
      <c r="U102">
        <v>17425</v>
      </c>
      <c r="V102" s="148">
        <v>28094560</v>
      </c>
      <c r="Y102">
        <v>75733333</v>
      </c>
      <c r="AB102" t="s">
        <v>58</v>
      </c>
      <c r="AC102" t="s">
        <v>76</v>
      </c>
      <c r="AD102">
        <v>3.6047994000004698E+17</v>
      </c>
      <c r="AE102" t="s">
        <v>58</v>
      </c>
      <c r="AF102" t="s">
        <v>58</v>
      </c>
      <c r="AG102" t="s">
        <v>58</v>
      </c>
      <c r="AH102" t="s">
        <v>2402</v>
      </c>
      <c r="AI102" s="160">
        <v>45880</v>
      </c>
      <c r="AK102" s="148">
        <v>5066666</v>
      </c>
      <c r="AL102">
        <v>33815513</v>
      </c>
      <c r="AM102" s="148">
        <v>774200</v>
      </c>
      <c r="AN102" t="s">
        <v>2403</v>
      </c>
      <c r="AO102" s="69">
        <v>45903</v>
      </c>
      <c r="AQ102" s="148">
        <v>8000000</v>
      </c>
      <c r="AR102">
        <v>34287469</v>
      </c>
      <c r="AS102" s="148">
        <v>928800</v>
      </c>
      <c r="AT102" t="s">
        <v>2404</v>
      </c>
      <c r="AU102" s="69">
        <v>45965</v>
      </c>
      <c r="AW102" s="148">
        <v>8000000</v>
      </c>
      <c r="AX102">
        <v>34300438</v>
      </c>
      <c r="AY102" s="148">
        <v>928800</v>
      </c>
      <c r="AZ102" t="s">
        <v>2405</v>
      </c>
      <c r="BA102" s="142">
        <v>45982</v>
      </c>
      <c r="BC102" s="148">
        <v>8000000</v>
      </c>
      <c r="BD102">
        <v>34665504</v>
      </c>
      <c r="BE102" s="148">
        <v>928800</v>
      </c>
      <c r="BF102" t="s">
        <v>2406</v>
      </c>
      <c r="BG102" s="69">
        <v>45989</v>
      </c>
      <c r="BI102" s="148">
        <v>8000000</v>
      </c>
      <c r="BJ102">
        <v>35331019</v>
      </c>
      <c r="BK102" s="148">
        <v>928800</v>
      </c>
      <c r="BL102" t="s">
        <v>2407</v>
      </c>
      <c r="BM102" s="69">
        <v>45996</v>
      </c>
      <c r="BO102" s="148">
        <v>8000000</v>
      </c>
      <c r="BP102">
        <v>35331019</v>
      </c>
      <c r="BQ102" s="148">
        <v>928800</v>
      </c>
      <c r="BR102" t="s">
        <v>2408</v>
      </c>
      <c r="BS102" s="69">
        <v>46007</v>
      </c>
      <c r="BU102" s="148">
        <v>8000000</v>
      </c>
      <c r="BV102">
        <v>35572690</v>
      </c>
      <c r="BW102" s="148">
        <v>928800</v>
      </c>
      <c r="CA102" s="148"/>
      <c r="CC102" s="148"/>
      <c r="CG102" s="148"/>
      <c r="CI102" s="148"/>
      <c r="CM102" s="148"/>
      <c r="CO102" s="148"/>
      <c r="CS102" s="148"/>
      <c r="CU102" s="148"/>
      <c r="CY102" s="148"/>
      <c r="DA102" s="148"/>
    </row>
    <row r="103" spans="3:105">
      <c r="C103" t="s">
        <v>2409</v>
      </c>
      <c r="D103" t="s">
        <v>2410</v>
      </c>
      <c r="E103" t="s">
        <v>383</v>
      </c>
      <c r="F103" s="148">
        <v>89653333</v>
      </c>
      <c r="G103">
        <v>10925</v>
      </c>
      <c r="H103" s="148">
        <v>32253333</v>
      </c>
      <c r="I103">
        <v>9425</v>
      </c>
      <c r="J103" s="148">
        <v>32800000</v>
      </c>
      <c r="K103">
        <v>11425</v>
      </c>
      <c r="L103" s="148">
        <v>24600000</v>
      </c>
      <c r="N103" s="148"/>
      <c r="O103" s="148">
        <v>89653333</v>
      </c>
      <c r="P103" t="b">
        <v>1</v>
      </c>
      <c r="R103" s="148"/>
      <c r="T103" s="148"/>
      <c r="V103" s="148"/>
      <c r="AB103" t="s">
        <v>58</v>
      </c>
      <c r="AC103" t="s">
        <v>58</v>
      </c>
      <c r="AD103" t="s">
        <v>2411</v>
      </c>
      <c r="AE103" t="s">
        <v>58</v>
      </c>
      <c r="AF103" t="s">
        <v>58</v>
      </c>
      <c r="AG103" t="s">
        <v>58</v>
      </c>
      <c r="AI103" s="160"/>
      <c r="AK103" s="148">
        <v>4920000</v>
      </c>
      <c r="AM103" s="148"/>
      <c r="AQ103" s="148">
        <v>8200000</v>
      </c>
      <c r="AS103" s="148"/>
      <c r="AW103" s="148">
        <v>8200000</v>
      </c>
      <c r="AY103" s="148"/>
      <c r="BA103" s="142"/>
      <c r="BC103" s="148">
        <v>8200000</v>
      </c>
      <c r="BE103" s="148"/>
      <c r="BI103" s="148">
        <v>8200000</v>
      </c>
      <c r="BK103" s="148"/>
      <c r="BO103" s="148">
        <v>8200000</v>
      </c>
      <c r="BQ103" s="148"/>
      <c r="BU103" s="148"/>
      <c r="BW103" s="148"/>
      <c r="CA103" s="148"/>
      <c r="CC103" s="148"/>
      <c r="CG103" s="148"/>
      <c r="CI103" s="148"/>
      <c r="CM103" s="148"/>
      <c r="CO103" s="148"/>
      <c r="CS103" s="148"/>
      <c r="CU103" s="148"/>
      <c r="CY103" s="148"/>
      <c r="DA103" s="148"/>
    </row>
    <row r="104" spans="3:105">
      <c r="C104" t="s">
        <v>2412</v>
      </c>
      <c r="D104" t="s">
        <v>2413</v>
      </c>
      <c r="E104" t="s">
        <v>383</v>
      </c>
      <c r="F104" s="148"/>
      <c r="H104" s="148"/>
      <c r="J104" s="148"/>
      <c r="L104" s="148"/>
      <c r="N104" s="148"/>
      <c r="O104" s="148"/>
      <c r="P104" t="b">
        <v>1</v>
      </c>
      <c r="R104" s="148"/>
      <c r="T104" s="148"/>
      <c r="V104" s="148"/>
      <c r="AI104" s="160"/>
      <c r="AK104" s="148"/>
      <c r="AM104" s="148"/>
      <c r="AQ104" s="148"/>
      <c r="AS104" s="148"/>
      <c r="AW104" s="148"/>
      <c r="AY104" s="148"/>
      <c r="BA104" s="142"/>
      <c r="BC104" s="148"/>
      <c r="BE104" s="148"/>
      <c r="BI104" s="148"/>
      <c r="BK104" s="148"/>
      <c r="BO104" s="148"/>
      <c r="BQ104" s="148"/>
      <c r="BU104" s="148"/>
      <c r="BW104" s="148"/>
      <c r="CA104" s="148"/>
      <c r="CC104" s="148"/>
      <c r="CG104" s="148"/>
      <c r="CI104" s="148"/>
      <c r="CM104" s="148"/>
      <c r="CO104" s="148"/>
      <c r="CS104" s="148"/>
      <c r="CU104" s="148"/>
      <c r="CY104" s="148"/>
      <c r="DA104" s="148"/>
    </row>
    <row r="105" spans="3:105">
      <c r="C105" t="s">
        <v>2414</v>
      </c>
      <c r="D105" t="s">
        <v>2415</v>
      </c>
      <c r="E105" t="s">
        <v>383</v>
      </c>
      <c r="F105" s="148"/>
      <c r="H105" s="148"/>
      <c r="J105" s="148"/>
      <c r="L105" s="148"/>
      <c r="N105" s="148"/>
      <c r="O105" s="148"/>
      <c r="P105" t="b">
        <v>1</v>
      </c>
      <c r="R105" s="148"/>
      <c r="T105" s="148"/>
      <c r="V105" s="148"/>
      <c r="AI105" s="160"/>
      <c r="AK105" s="148"/>
      <c r="AM105" s="148"/>
      <c r="AQ105" s="148"/>
      <c r="AS105" s="148"/>
      <c r="AW105" s="148"/>
      <c r="AY105" s="148"/>
      <c r="BA105" s="142"/>
      <c r="BC105" s="148"/>
      <c r="BE105" s="148"/>
      <c r="BI105" s="148"/>
      <c r="BK105" s="148"/>
      <c r="BO105" s="148"/>
      <c r="BQ105" s="148"/>
      <c r="BU105" s="148"/>
      <c r="BW105" s="148"/>
      <c r="CA105" s="148"/>
      <c r="CC105" s="148"/>
      <c r="CG105" s="148"/>
      <c r="CI105" s="148"/>
      <c r="CM105" s="148"/>
      <c r="CO105" s="148"/>
      <c r="CS105" s="148"/>
      <c r="CU105" s="148"/>
      <c r="CY105" s="148"/>
      <c r="DA105" s="148"/>
    </row>
    <row r="106" spans="3:105">
      <c r="C106" t="s">
        <v>2417</v>
      </c>
      <c r="D106" t="s">
        <v>2418</v>
      </c>
      <c r="E106" t="s">
        <v>383</v>
      </c>
      <c r="F106" s="148"/>
      <c r="H106" s="148"/>
      <c r="J106" s="148"/>
      <c r="L106" s="148"/>
      <c r="N106" s="148"/>
      <c r="O106" s="148"/>
      <c r="P106" t="b">
        <v>1</v>
      </c>
      <c r="R106" s="148"/>
      <c r="T106" s="148"/>
      <c r="V106" s="148"/>
      <c r="AI106" s="160"/>
      <c r="AK106" s="148"/>
      <c r="AM106" s="148"/>
      <c r="AQ106" s="148"/>
      <c r="AS106" s="148"/>
      <c r="AW106" s="148"/>
      <c r="AY106" s="148"/>
      <c r="BA106" s="142"/>
      <c r="BC106" s="148"/>
      <c r="BE106" s="148"/>
      <c r="BI106" s="148"/>
      <c r="BK106" s="148"/>
      <c r="BO106" s="148"/>
      <c r="BQ106" s="148"/>
      <c r="BU106" s="148"/>
      <c r="BW106" s="148"/>
      <c r="CA106" s="148"/>
      <c r="CC106" s="148"/>
      <c r="CG106" s="148"/>
      <c r="CI106" s="148"/>
      <c r="CM106" s="148"/>
      <c r="CO106" s="148"/>
      <c r="CS106" s="148"/>
      <c r="CU106" s="148"/>
      <c r="CY106" s="148"/>
      <c r="DA106" s="148"/>
    </row>
    <row r="107" spans="3:105">
      <c r="C107" t="s">
        <v>2420</v>
      </c>
      <c r="D107" t="s">
        <v>2421</v>
      </c>
      <c r="E107" t="s">
        <v>383</v>
      </c>
      <c r="F107" s="148"/>
      <c r="H107" s="148"/>
      <c r="J107" s="148"/>
      <c r="L107" s="148"/>
      <c r="N107" s="148"/>
      <c r="O107" s="148"/>
      <c r="P107" t="b">
        <v>1</v>
      </c>
      <c r="R107" s="148"/>
      <c r="T107" s="148"/>
      <c r="V107" s="148"/>
      <c r="AI107" s="160"/>
      <c r="AK107" s="148"/>
      <c r="AM107" s="148"/>
      <c r="AQ107" s="148"/>
      <c r="AS107" s="148"/>
      <c r="AW107" s="148"/>
      <c r="AY107" s="148"/>
      <c r="BA107" s="142"/>
      <c r="BC107" s="148"/>
      <c r="BE107" s="148"/>
      <c r="BI107" s="148"/>
      <c r="BK107" s="148"/>
      <c r="BO107" s="148"/>
      <c r="BQ107" s="148"/>
      <c r="BU107" s="148"/>
      <c r="BW107" s="148"/>
      <c r="CA107" s="148"/>
      <c r="CC107" s="148"/>
      <c r="CG107" s="148"/>
      <c r="CI107" s="148"/>
      <c r="CM107" s="148"/>
      <c r="CO107" s="148"/>
      <c r="CS107" s="148"/>
      <c r="CU107" s="148"/>
      <c r="CY107" s="148"/>
      <c r="DA107" s="148"/>
    </row>
    <row r="108" spans="3:105">
      <c r="C108" t="s">
        <v>2423</v>
      </c>
      <c r="D108" t="s">
        <v>2424</v>
      </c>
      <c r="E108" t="s">
        <v>383</v>
      </c>
      <c r="F108" s="148">
        <v>58333333</v>
      </c>
      <c r="G108">
        <v>11025</v>
      </c>
      <c r="H108" s="148">
        <v>26000000</v>
      </c>
      <c r="I108">
        <v>9525</v>
      </c>
      <c r="J108" s="148">
        <v>30000000</v>
      </c>
      <c r="K108">
        <v>11525</v>
      </c>
      <c r="L108" s="148">
        <v>2333333</v>
      </c>
      <c r="N108" s="148"/>
      <c r="O108" s="148">
        <v>58333333</v>
      </c>
      <c r="P108" t="b">
        <v>1</v>
      </c>
      <c r="R108" s="148"/>
      <c r="T108" s="148"/>
      <c r="V108" s="148"/>
      <c r="AB108" t="s">
        <v>58</v>
      </c>
      <c r="AC108" t="s">
        <v>58</v>
      </c>
      <c r="AE108" t="s">
        <v>58</v>
      </c>
      <c r="AF108" t="s">
        <v>76</v>
      </c>
      <c r="AG108" t="s">
        <v>58</v>
      </c>
      <c r="AH108" t="s">
        <v>2425</v>
      </c>
      <c r="AI108" s="160">
        <v>45900</v>
      </c>
      <c r="AK108" s="148">
        <v>7000000</v>
      </c>
      <c r="AL108">
        <v>4619180174</v>
      </c>
      <c r="AM108" s="148"/>
      <c r="AN108" t="s">
        <v>2426</v>
      </c>
      <c r="AO108" s="69">
        <v>45915</v>
      </c>
      <c r="AQ108" s="148">
        <v>10000000</v>
      </c>
      <c r="AR108">
        <v>4620868473</v>
      </c>
      <c r="AS108" s="148">
        <v>812700</v>
      </c>
      <c r="AT108" t="s">
        <v>2427</v>
      </c>
      <c r="AU108" s="69">
        <v>45936</v>
      </c>
      <c r="AW108" s="148">
        <v>10000000</v>
      </c>
      <c r="AX108">
        <v>4619180174</v>
      </c>
      <c r="AY108" s="148">
        <v>812700</v>
      </c>
      <c r="AZ108" t="s">
        <v>2428</v>
      </c>
      <c r="BA108" s="142">
        <v>45968</v>
      </c>
      <c r="BC108" s="148">
        <v>10000000</v>
      </c>
      <c r="BD108">
        <v>4629430772</v>
      </c>
      <c r="BE108" s="148">
        <v>1160900</v>
      </c>
      <c r="BF108" t="s">
        <v>2429</v>
      </c>
      <c r="BG108" s="69">
        <v>45996</v>
      </c>
      <c r="BI108" s="148">
        <v>10000000</v>
      </c>
      <c r="BJ108">
        <v>4629430772</v>
      </c>
      <c r="BK108" s="148">
        <v>1160900</v>
      </c>
      <c r="BL108" t="s">
        <v>2430</v>
      </c>
      <c r="BM108" s="69">
        <v>46015</v>
      </c>
      <c r="BO108" s="148">
        <v>10000000</v>
      </c>
      <c r="BP108">
        <v>4635023992</v>
      </c>
      <c r="BQ108" s="148">
        <v>1160900</v>
      </c>
      <c r="BU108" s="148"/>
      <c r="BW108" s="148"/>
      <c r="CA108" s="148"/>
      <c r="CC108" s="148"/>
      <c r="CG108" s="148"/>
      <c r="CI108" s="148"/>
      <c r="CM108" s="148"/>
      <c r="CO108" s="148"/>
      <c r="CS108" s="148"/>
      <c r="CU108" s="148"/>
      <c r="CY108" s="148"/>
      <c r="DA108" s="148"/>
    </row>
    <row r="109" spans="3:105">
      <c r="C109" t="s">
        <v>2431</v>
      </c>
      <c r="D109" t="s">
        <v>2432</v>
      </c>
      <c r="E109" t="s">
        <v>383</v>
      </c>
      <c r="F109" s="148"/>
      <c r="H109" s="148"/>
      <c r="J109" s="148"/>
      <c r="L109" s="148"/>
      <c r="N109" s="148"/>
      <c r="O109" s="148"/>
      <c r="P109" t="b">
        <v>1</v>
      </c>
      <c r="R109" s="148"/>
      <c r="T109" s="148"/>
      <c r="V109" s="148"/>
      <c r="AI109" s="160"/>
      <c r="AK109" s="148"/>
      <c r="AM109" s="148"/>
      <c r="AQ109" s="148"/>
      <c r="AS109" s="148"/>
      <c r="AW109" s="148"/>
      <c r="AY109" s="148"/>
      <c r="BA109" s="142"/>
      <c r="BC109" s="148"/>
      <c r="BE109" s="148"/>
      <c r="BI109" s="148"/>
      <c r="BK109" s="148"/>
      <c r="BO109" s="148"/>
      <c r="BQ109" s="148"/>
      <c r="BU109" s="148"/>
      <c r="BW109" s="148"/>
      <c r="CA109" s="148"/>
      <c r="CC109" s="148"/>
      <c r="CG109" s="148"/>
      <c r="CI109" s="148"/>
      <c r="CM109" s="148"/>
      <c r="CO109" s="148"/>
      <c r="CS109" s="148"/>
      <c r="CU109" s="148"/>
      <c r="CY109" s="148"/>
      <c r="DA109" s="148"/>
    </row>
    <row r="110" spans="3:105">
      <c r="C110" t="s">
        <v>2434</v>
      </c>
      <c r="D110" t="s">
        <v>2435</v>
      </c>
      <c r="E110" t="s">
        <v>383</v>
      </c>
      <c r="F110" s="148"/>
      <c r="H110" s="148"/>
      <c r="J110" s="148"/>
      <c r="L110" s="148"/>
      <c r="N110" s="148"/>
      <c r="O110" s="148"/>
      <c r="P110" t="b">
        <v>1</v>
      </c>
      <c r="R110" s="148"/>
      <c r="T110" s="148"/>
      <c r="V110" s="148"/>
      <c r="AI110" s="160"/>
      <c r="AK110" s="148"/>
      <c r="AM110" s="148"/>
      <c r="AQ110" s="148"/>
      <c r="AS110" s="148"/>
      <c r="AW110" s="148"/>
      <c r="AY110" s="148"/>
      <c r="BA110" s="142"/>
      <c r="BC110" s="148"/>
      <c r="BE110" s="148"/>
      <c r="BI110" s="148"/>
      <c r="BK110" s="148"/>
      <c r="BO110" s="148"/>
      <c r="BQ110" s="148"/>
      <c r="BU110" s="148"/>
      <c r="BW110" s="148"/>
      <c r="CA110" s="148"/>
      <c r="CC110" s="148"/>
      <c r="CG110" s="148"/>
      <c r="CI110" s="148"/>
      <c r="CM110" s="148"/>
      <c r="CO110" s="148"/>
      <c r="CS110" s="148"/>
      <c r="CU110" s="148"/>
      <c r="CY110" s="148"/>
      <c r="DA110" s="148"/>
    </row>
    <row r="111" spans="3:105">
      <c r="C111" t="s">
        <v>2436</v>
      </c>
      <c r="D111" t="s">
        <v>2437</v>
      </c>
      <c r="E111" t="s">
        <v>383</v>
      </c>
      <c r="F111" s="148"/>
      <c r="H111" s="148"/>
      <c r="J111" s="148"/>
      <c r="L111" s="148"/>
      <c r="N111" s="148"/>
      <c r="O111" s="148"/>
      <c r="P111" t="b">
        <v>1</v>
      </c>
      <c r="R111" s="148"/>
      <c r="T111" s="148"/>
      <c r="V111" s="148"/>
      <c r="AI111" s="160"/>
      <c r="AK111" s="148"/>
      <c r="AM111" s="148"/>
      <c r="AQ111" s="148"/>
      <c r="AS111" s="148"/>
      <c r="AW111" s="148"/>
      <c r="AY111" s="148"/>
      <c r="BA111" s="142"/>
      <c r="BC111" s="148"/>
      <c r="BE111" s="148"/>
      <c r="BI111" s="148"/>
      <c r="BK111" s="148"/>
      <c r="BO111" s="148"/>
      <c r="BQ111" s="148"/>
      <c r="BU111" s="148"/>
      <c r="BW111" s="148"/>
      <c r="CA111" s="148"/>
      <c r="CC111" s="148"/>
      <c r="CG111" s="148"/>
      <c r="CI111" s="148"/>
      <c r="CM111" s="148"/>
      <c r="CO111" s="148"/>
      <c r="CS111" s="148"/>
      <c r="CU111" s="148"/>
      <c r="CY111" s="148"/>
      <c r="DA111" s="148"/>
    </row>
    <row r="112" spans="3:105">
      <c r="C112" t="s">
        <v>2438</v>
      </c>
      <c r="D112" t="s">
        <v>2439</v>
      </c>
      <c r="E112" t="s">
        <v>383</v>
      </c>
      <c r="F112" s="148"/>
      <c r="H112" s="148"/>
      <c r="J112" s="148"/>
      <c r="L112" s="148"/>
      <c r="N112" s="148"/>
      <c r="O112" s="148"/>
      <c r="P112" t="b">
        <v>1</v>
      </c>
      <c r="R112" s="148"/>
      <c r="T112" s="148"/>
      <c r="V112" s="148"/>
      <c r="AI112" s="160"/>
      <c r="AK112" s="148"/>
      <c r="AM112" s="148"/>
      <c r="AQ112" s="148"/>
      <c r="AS112" s="148"/>
      <c r="AW112" s="148"/>
      <c r="AY112" s="148"/>
      <c r="BA112" s="142"/>
      <c r="BC112" s="148"/>
      <c r="BE112" s="148"/>
      <c r="BI112" s="148"/>
      <c r="BK112" s="148"/>
      <c r="BO112" s="148"/>
      <c r="BQ112" s="148"/>
      <c r="BU112" s="148"/>
      <c r="BW112" s="148"/>
      <c r="CA112" s="148"/>
      <c r="CC112" s="148"/>
      <c r="CG112" s="148"/>
      <c r="CI112" s="148"/>
      <c r="CM112" s="148"/>
      <c r="CO112" s="148"/>
      <c r="CS112" s="148"/>
      <c r="CU112" s="148"/>
      <c r="CY112" s="148"/>
      <c r="DA112" s="148"/>
    </row>
    <row r="113" spans="3:105">
      <c r="C113" t="s">
        <v>2441</v>
      </c>
      <c r="D113" t="s">
        <v>2442</v>
      </c>
      <c r="E113" t="s">
        <v>383</v>
      </c>
      <c r="F113" s="148"/>
      <c r="H113" s="148"/>
      <c r="J113" s="148"/>
      <c r="L113" s="148"/>
      <c r="N113" s="148"/>
      <c r="O113" s="148"/>
      <c r="P113" t="b">
        <v>1</v>
      </c>
      <c r="R113" s="148"/>
      <c r="T113" s="148"/>
      <c r="V113" s="148"/>
      <c r="AI113" s="160"/>
      <c r="AK113" s="148"/>
      <c r="AM113" s="148"/>
      <c r="AQ113" s="148"/>
      <c r="AS113" s="148"/>
      <c r="AW113" s="148"/>
      <c r="AY113" s="148"/>
      <c r="BA113" s="142"/>
      <c r="BC113" s="148"/>
      <c r="BE113" s="148"/>
      <c r="BI113" s="148"/>
      <c r="BK113" s="148"/>
      <c r="BO113" s="148"/>
      <c r="BQ113" s="148"/>
      <c r="BU113" s="148"/>
      <c r="BW113" s="148"/>
      <c r="CA113" s="148"/>
      <c r="CC113" s="148"/>
      <c r="CG113" s="148"/>
      <c r="CI113" s="148"/>
      <c r="CM113" s="148"/>
      <c r="CO113" s="148"/>
      <c r="CS113" s="148"/>
      <c r="CU113" s="148"/>
      <c r="CY113" s="148"/>
      <c r="DA113" s="148"/>
    </row>
    <row r="114" spans="3:105">
      <c r="C114" t="s">
        <v>2444</v>
      </c>
      <c r="D114" t="s">
        <v>2445</v>
      </c>
      <c r="E114" t="s">
        <v>383</v>
      </c>
      <c r="F114" s="148"/>
      <c r="H114" s="148"/>
      <c r="J114" s="148"/>
      <c r="L114" s="148"/>
      <c r="N114" s="148"/>
      <c r="O114" s="148"/>
      <c r="P114" t="b">
        <v>1</v>
      </c>
      <c r="R114" s="148"/>
      <c r="T114" s="148"/>
      <c r="V114" s="148"/>
      <c r="AI114" s="160"/>
      <c r="AK114" s="148"/>
      <c r="AM114" s="148"/>
      <c r="AQ114" s="148"/>
      <c r="AS114" s="148"/>
      <c r="AW114" s="148"/>
      <c r="AY114" s="148"/>
      <c r="BA114" s="142"/>
      <c r="BC114" s="148"/>
      <c r="BE114" s="148"/>
      <c r="BI114" s="148"/>
      <c r="BK114" s="148"/>
      <c r="BO114" s="148"/>
      <c r="BQ114" s="148"/>
      <c r="BU114" s="148"/>
      <c r="BW114" s="148"/>
      <c r="CA114" s="148"/>
      <c r="CC114" s="148"/>
      <c r="CG114" s="148"/>
      <c r="CI114" s="148"/>
      <c r="CM114" s="148"/>
      <c r="CO114" s="148"/>
      <c r="CS114" s="148"/>
      <c r="CU114" s="148"/>
      <c r="CY114" s="148"/>
      <c r="DA114" s="148"/>
    </row>
    <row r="115" spans="3:105">
      <c r="C115" t="s">
        <v>2446</v>
      </c>
      <c r="D115" t="s">
        <v>2447</v>
      </c>
      <c r="E115" t="s">
        <v>383</v>
      </c>
      <c r="F115" s="148"/>
      <c r="H115" s="148"/>
      <c r="J115" s="148"/>
      <c r="L115" s="148"/>
      <c r="N115" s="148"/>
      <c r="O115" s="148"/>
      <c r="P115" t="b">
        <v>1</v>
      </c>
      <c r="R115" s="148"/>
      <c r="T115" s="148"/>
      <c r="V115" s="148"/>
      <c r="AI115" s="160"/>
      <c r="AK115" s="148"/>
      <c r="AM115" s="148"/>
      <c r="AQ115" s="148"/>
      <c r="AS115" s="148"/>
      <c r="AW115" s="148"/>
      <c r="AY115" s="148"/>
      <c r="BA115" s="142"/>
      <c r="BC115" s="148"/>
      <c r="BE115" s="148"/>
      <c r="BI115" s="148"/>
      <c r="BK115" s="148"/>
      <c r="BO115" s="148"/>
      <c r="BQ115" s="148"/>
      <c r="BU115" s="148"/>
      <c r="BW115" s="148"/>
      <c r="CA115" s="148"/>
      <c r="CC115" s="148"/>
      <c r="CG115" s="148"/>
      <c r="CI115" s="148"/>
      <c r="CM115" s="148"/>
      <c r="CO115" s="148"/>
      <c r="CS115" s="148"/>
      <c r="CU115" s="148"/>
      <c r="CY115" s="148"/>
      <c r="DA115" s="148"/>
    </row>
    <row r="116" spans="3:105">
      <c r="C116" t="s">
        <v>2448</v>
      </c>
      <c r="D116" t="s">
        <v>2449</v>
      </c>
      <c r="E116" t="s">
        <v>383</v>
      </c>
      <c r="F116" s="148"/>
      <c r="H116" s="148"/>
      <c r="J116" s="148"/>
      <c r="L116" s="148"/>
      <c r="N116" s="148"/>
      <c r="O116" s="148"/>
      <c r="P116" t="b">
        <v>1</v>
      </c>
      <c r="R116" s="148"/>
      <c r="T116" s="148"/>
      <c r="V116" s="148"/>
      <c r="AI116" s="160"/>
      <c r="AK116" s="148"/>
      <c r="AM116" s="148"/>
      <c r="AQ116" s="148"/>
      <c r="AS116" s="148"/>
      <c r="AW116" s="148"/>
      <c r="AY116" s="148"/>
      <c r="BA116" s="142"/>
      <c r="BC116" s="148"/>
      <c r="BE116" s="148"/>
      <c r="BI116" s="148"/>
      <c r="BK116" s="148"/>
      <c r="BO116" s="148"/>
      <c r="BQ116" s="148"/>
      <c r="BU116" s="148"/>
      <c r="BW116" s="148"/>
      <c r="CA116" s="148"/>
      <c r="CC116" s="148"/>
      <c r="CG116" s="148"/>
      <c r="CI116" s="148"/>
      <c r="CM116" s="148"/>
      <c r="CO116" s="148"/>
      <c r="CS116" s="148"/>
      <c r="CU116" s="148"/>
      <c r="CY116" s="148"/>
      <c r="DA116" s="148"/>
    </row>
    <row r="117" spans="3:105">
      <c r="C117" t="s">
        <v>2450</v>
      </c>
      <c r="D117" t="s">
        <v>2451</v>
      </c>
      <c r="E117" t="s">
        <v>383</v>
      </c>
      <c r="F117" s="148"/>
      <c r="H117" s="148"/>
      <c r="J117" s="148"/>
      <c r="L117" s="148"/>
      <c r="N117" s="148"/>
      <c r="O117" s="148"/>
      <c r="P117" t="b">
        <v>1</v>
      </c>
      <c r="R117" s="148"/>
      <c r="T117" s="148"/>
      <c r="V117" s="148"/>
      <c r="AI117" s="160"/>
      <c r="AK117" s="148"/>
      <c r="AM117" s="148"/>
      <c r="AQ117" s="148"/>
      <c r="AS117" s="148"/>
      <c r="AW117" s="148"/>
      <c r="AY117" s="148"/>
      <c r="BA117" s="142"/>
      <c r="BC117" s="148"/>
      <c r="BE117" s="148"/>
      <c r="BI117" s="148"/>
      <c r="BK117" s="148"/>
      <c r="BO117" s="148"/>
      <c r="BQ117" s="148"/>
      <c r="BU117" s="148"/>
      <c r="BW117" s="148"/>
      <c r="CA117" s="148"/>
      <c r="CC117" s="148"/>
      <c r="CG117" s="148"/>
      <c r="CI117" s="148"/>
      <c r="CM117" s="148"/>
      <c r="CO117" s="148"/>
      <c r="CS117" s="148"/>
      <c r="CU117" s="148"/>
      <c r="CY117" s="148"/>
      <c r="DA117" s="148"/>
    </row>
    <row r="118" spans="3:105">
      <c r="C118" t="s">
        <v>2452</v>
      </c>
      <c r="D118" t="s">
        <v>2453</v>
      </c>
      <c r="E118" t="s">
        <v>383</v>
      </c>
      <c r="F118" s="148"/>
      <c r="H118" s="148"/>
      <c r="J118" s="148"/>
      <c r="L118" s="148"/>
      <c r="N118" s="148"/>
      <c r="O118" s="148"/>
      <c r="P118" t="b">
        <v>1</v>
      </c>
      <c r="R118" s="148"/>
      <c r="T118" s="148"/>
      <c r="V118" s="148"/>
      <c r="AI118" s="160"/>
      <c r="AK118" s="148"/>
      <c r="AM118" s="148"/>
      <c r="AQ118" s="148"/>
      <c r="AS118" s="148"/>
      <c r="AW118" s="148"/>
      <c r="AY118" s="148"/>
      <c r="BA118" s="142"/>
      <c r="BC118" s="148"/>
      <c r="BE118" s="148"/>
      <c r="BI118" s="148"/>
      <c r="BK118" s="148"/>
      <c r="BO118" s="148"/>
      <c r="BQ118" s="148"/>
      <c r="BU118" s="148"/>
      <c r="BW118" s="148"/>
      <c r="CA118" s="148"/>
      <c r="CC118" s="148"/>
      <c r="CG118" s="148"/>
      <c r="CI118" s="148"/>
      <c r="CM118" s="148"/>
      <c r="CO118" s="148"/>
      <c r="CS118" s="148"/>
      <c r="CU118" s="148"/>
      <c r="CY118" s="148"/>
      <c r="DA118" s="148"/>
    </row>
    <row r="119" spans="3:105">
      <c r="C119" t="s">
        <v>2455</v>
      </c>
      <c r="D119" t="s">
        <v>2435</v>
      </c>
      <c r="E119" t="s">
        <v>537</v>
      </c>
      <c r="F119" s="148"/>
      <c r="H119" s="148"/>
      <c r="J119" s="148"/>
      <c r="L119" s="148"/>
      <c r="N119" s="148"/>
      <c r="O119" s="148"/>
      <c r="P119" t="b">
        <v>1</v>
      </c>
      <c r="R119" s="148"/>
      <c r="T119" s="148"/>
      <c r="V119" s="148"/>
      <c r="AI119" s="160"/>
      <c r="AK119" s="148"/>
      <c r="AM119" s="148"/>
      <c r="AQ119" s="148"/>
      <c r="AS119" s="148"/>
      <c r="AW119" s="148"/>
      <c r="AY119" s="148"/>
      <c r="BA119" s="142"/>
      <c r="BC119" s="148"/>
      <c r="BE119" s="148"/>
      <c r="BI119" s="148"/>
      <c r="BK119" s="148"/>
      <c r="BO119" s="148"/>
      <c r="BQ119" s="148"/>
      <c r="BU119" s="148"/>
      <c r="BW119" s="148"/>
      <c r="CA119" s="148"/>
      <c r="CC119" s="148"/>
      <c r="CG119" s="148"/>
      <c r="CI119" s="148"/>
      <c r="CM119" s="148"/>
      <c r="CO119" s="148"/>
      <c r="CS119" s="148"/>
      <c r="CU119" s="148"/>
      <c r="CY119" s="148"/>
      <c r="DA119" s="148"/>
    </row>
    <row r="120" spans="3:105">
      <c r="C120" t="s">
        <v>1281</v>
      </c>
      <c r="D120" t="s">
        <v>284</v>
      </c>
      <c r="E120" t="s">
        <v>537</v>
      </c>
      <c r="F120" s="148"/>
      <c r="H120" s="148"/>
      <c r="J120" s="148"/>
      <c r="L120" s="148"/>
      <c r="N120" s="148"/>
      <c r="O120" s="148"/>
      <c r="P120" t="b">
        <v>1</v>
      </c>
      <c r="R120" s="148"/>
      <c r="T120" s="148"/>
      <c r="V120" s="148"/>
      <c r="AI120" s="160"/>
      <c r="AK120" s="148"/>
      <c r="AM120" s="148"/>
      <c r="AQ120" s="148"/>
      <c r="AS120" s="148"/>
      <c r="AW120" s="148"/>
      <c r="AY120" s="148"/>
      <c r="BA120" s="142"/>
      <c r="BC120" s="148"/>
      <c r="BE120" s="148"/>
      <c r="BI120" s="148"/>
      <c r="BK120" s="148"/>
      <c r="BO120" s="148"/>
      <c r="BQ120" s="148"/>
      <c r="BU120" s="148"/>
      <c r="BW120" s="148"/>
      <c r="CA120" s="148"/>
      <c r="CC120" s="148"/>
      <c r="CG120" s="148"/>
      <c r="CI120" s="148"/>
      <c r="CM120" s="148"/>
      <c r="CO120" s="148"/>
      <c r="CS120" s="148"/>
      <c r="CU120" s="148"/>
      <c r="CY120" s="148"/>
      <c r="DA120" s="148"/>
    </row>
    <row r="121" spans="3:105">
      <c r="C121" t="s">
        <v>2457</v>
      </c>
      <c r="D121" t="s">
        <v>833</v>
      </c>
      <c r="E121" t="s">
        <v>537</v>
      </c>
      <c r="F121" s="148">
        <v>149933333</v>
      </c>
      <c r="G121">
        <v>19225</v>
      </c>
      <c r="H121" s="148">
        <v>66395322</v>
      </c>
      <c r="I121">
        <v>125</v>
      </c>
      <c r="J121" s="148">
        <v>83538011</v>
      </c>
      <c r="L121" s="148"/>
      <c r="N121" s="148"/>
      <c r="O121" s="148">
        <v>149933333</v>
      </c>
      <c r="P121" t="b">
        <v>1</v>
      </c>
      <c r="R121" s="148"/>
      <c r="T121" s="148"/>
      <c r="V121" s="148"/>
      <c r="AB121" t="s">
        <v>58</v>
      </c>
      <c r="AC121" t="s">
        <v>58</v>
      </c>
      <c r="AD121" t="s">
        <v>2458</v>
      </c>
      <c r="AF121" t="s">
        <v>58</v>
      </c>
      <c r="AH121" t="s">
        <v>2459</v>
      </c>
      <c r="AI121" s="160">
        <v>45708</v>
      </c>
      <c r="AK121" s="148">
        <v>3466667</v>
      </c>
      <c r="AL121">
        <v>83717292</v>
      </c>
      <c r="AM121" s="148">
        <v>462200</v>
      </c>
      <c r="AN121" t="s">
        <v>2460</v>
      </c>
      <c r="AO121" s="69">
        <v>45726</v>
      </c>
      <c r="AQ121" s="148">
        <v>13000000</v>
      </c>
      <c r="AR121">
        <v>83717329</v>
      </c>
      <c r="AS121" s="148">
        <v>1509200</v>
      </c>
      <c r="AU121" s="69">
        <v>45753</v>
      </c>
      <c r="AW121" s="148">
        <v>13000000</v>
      </c>
      <c r="AX121">
        <v>85354806</v>
      </c>
      <c r="AY121" s="148">
        <v>1509200</v>
      </c>
      <c r="BA121" s="142">
        <v>45789</v>
      </c>
      <c r="BC121" s="148">
        <v>13000000</v>
      </c>
      <c r="BD121">
        <v>86165794</v>
      </c>
      <c r="BE121" s="148">
        <v>1509200</v>
      </c>
      <c r="BG121" s="69">
        <v>45821</v>
      </c>
      <c r="BI121" s="148">
        <v>13000000</v>
      </c>
      <c r="BJ121">
        <v>86165794</v>
      </c>
      <c r="BK121" s="148">
        <v>1509200</v>
      </c>
      <c r="BM121" s="69">
        <v>45858</v>
      </c>
      <c r="BO121" s="148">
        <v>13000000</v>
      </c>
      <c r="BP121">
        <v>87734312</v>
      </c>
      <c r="BQ121" s="148">
        <v>1509200</v>
      </c>
      <c r="BS121" s="69">
        <v>45882</v>
      </c>
      <c r="BU121" s="148">
        <v>13000000</v>
      </c>
      <c r="BV121">
        <v>88586316</v>
      </c>
      <c r="BW121" s="148">
        <v>1509200</v>
      </c>
      <c r="BY121" s="69">
        <v>45919</v>
      </c>
      <c r="CA121" s="148">
        <v>13000000</v>
      </c>
      <c r="CB121">
        <v>89194410</v>
      </c>
      <c r="CC121" s="148">
        <v>1509200</v>
      </c>
      <c r="CE121" s="69">
        <v>45940</v>
      </c>
      <c r="CG121" s="148">
        <v>13000000</v>
      </c>
      <c r="CH121">
        <v>90202593</v>
      </c>
      <c r="CI121" s="148">
        <v>1509200</v>
      </c>
      <c r="CM121" s="148"/>
      <c r="CO121" s="148"/>
      <c r="CS121" s="148"/>
      <c r="CU121" s="148"/>
      <c r="CW121" s="69">
        <v>46010</v>
      </c>
      <c r="CY121" s="148">
        <v>13000000</v>
      </c>
      <c r="CZ121">
        <v>92518566</v>
      </c>
      <c r="DA121" s="148">
        <v>1509200</v>
      </c>
    </row>
    <row r="122" spans="3:105">
      <c r="C122" t="s">
        <v>2472</v>
      </c>
      <c r="D122" t="s">
        <v>1192</v>
      </c>
      <c r="E122" t="s">
        <v>537</v>
      </c>
      <c r="F122" s="148">
        <v>139020000</v>
      </c>
      <c r="G122">
        <v>19425</v>
      </c>
      <c r="H122" s="148">
        <v>24000000</v>
      </c>
      <c r="I122">
        <v>225</v>
      </c>
      <c r="J122" s="148">
        <v>115200000</v>
      </c>
      <c r="L122" s="148"/>
      <c r="N122" s="148"/>
      <c r="O122" s="148">
        <v>139020000</v>
      </c>
      <c r="P122" t="b">
        <v>1</v>
      </c>
      <c r="R122" s="148"/>
      <c r="T122" s="148"/>
      <c r="V122" s="148"/>
      <c r="AB122" t="s">
        <v>58</v>
      </c>
      <c r="AC122" t="s">
        <v>58</v>
      </c>
      <c r="AD122">
        <v>3.6047994000039296E+16</v>
      </c>
      <c r="AF122" t="s">
        <v>58</v>
      </c>
      <c r="AH122" t="s">
        <v>2473</v>
      </c>
      <c r="AI122" s="160">
        <v>45714</v>
      </c>
      <c r="AK122" s="148">
        <v>1680000</v>
      </c>
      <c r="AL122">
        <v>83574061</v>
      </c>
      <c r="AM122" s="148">
        <v>1349600</v>
      </c>
      <c r="AN122" t="s">
        <v>2474</v>
      </c>
      <c r="AO122" s="69">
        <v>45725</v>
      </c>
      <c r="AQ122" s="148">
        <v>12600000</v>
      </c>
      <c r="AR122">
        <v>84615356</v>
      </c>
      <c r="AS122" s="148">
        <v>1465700</v>
      </c>
      <c r="AU122" s="69">
        <v>45750</v>
      </c>
      <c r="AW122" s="148">
        <v>12600000</v>
      </c>
      <c r="AX122">
        <v>84615356</v>
      </c>
      <c r="AY122" s="148">
        <v>1465700</v>
      </c>
      <c r="BA122" s="142">
        <v>45783</v>
      </c>
      <c r="BC122" s="148">
        <v>12600000</v>
      </c>
      <c r="BD122">
        <v>85839674</v>
      </c>
      <c r="BE122" s="148">
        <v>1465700</v>
      </c>
      <c r="BG122" s="69">
        <v>45818</v>
      </c>
      <c r="BI122" s="148">
        <v>12600000</v>
      </c>
      <c r="BJ122">
        <v>86836884</v>
      </c>
      <c r="BK122" s="148">
        <v>1465700</v>
      </c>
      <c r="BM122" s="69">
        <v>45840</v>
      </c>
      <c r="BO122" s="148">
        <v>12600000</v>
      </c>
      <c r="BP122">
        <v>87712470</v>
      </c>
      <c r="BQ122" s="148">
        <v>1465700</v>
      </c>
      <c r="BS122" s="69">
        <v>45875</v>
      </c>
      <c r="BU122" s="148">
        <v>12600000</v>
      </c>
      <c r="BV122">
        <v>87712470</v>
      </c>
      <c r="BW122" s="148">
        <v>1465700</v>
      </c>
      <c r="BY122" s="69">
        <v>45905</v>
      </c>
      <c r="CA122" s="148">
        <v>12600000</v>
      </c>
      <c r="CB122">
        <v>88482589</v>
      </c>
      <c r="CC122" s="148">
        <v>1465700</v>
      </c>
      <c r="CE122" s="69">
        <v>45932</v>
      </c>
      <c r="CG122" s="148">
        <v>12600000</v>
      </c>
      <c r="CH122">
        <v>90170454</v>
      </c>
      <c r="CI122" s="148">
        <v>1465700</v>
      </c>
      <c r="CK122" s="69">
        <v>45967</v>
      </c>
      <c r="CM122" s="148">
        <v>12600000</v>
      </c>
      <c r="CN122">
        <v>90964731</v>
      </c>
      <c r="CO122" s="148">
        <v>1465700</v>
      </c>
      <c r="CQ122" s="69">
        <v>45992</v>
      </c>
      <c r="CS122" s="148">
        <v>12600000</v>
      </c>
      <c r="CT122">
        <v>91817761</v>
      </c>
      <c r="CU122" s="148">
        <v>1465700</v>
      </c>
      <c r="CY122" s="148"/>
      <c r="DA122" s="148"/>
    </row>
    <row r="123" spans="3:105">
      <c r="C123" t="s">
        <v>2477</v>
      </c>
      <c r="D123" t="s">
        <v>2478</v>
      </c>
      <c r="E123" t="s">
        <v>537</v>
      </c>
      <c r="F123" s="148">
        <v>66000000</v>
      </c>
      <c r="G123">
        <v>27825</v>
      </c>
      <c r="H123" s="148">
        <v>9000000</v>
      </c>
      <c r="I123">
        <v>2325</v>
      </c>
      <c r="J123" s="148">
        <v>57000000</v>
      </c>
      <c r="L123" s="148"/>
      <c r="N123" s="148"/>
      <c r="O123" s="148">
        <v>66000000</v>
      </c>
      <c r="P123" t="b">
        <v>1</v>
      </c>
      <c r="R123" s="148"/>
      <c r="T123" s="148"/>
      <c r="V123" s="148"/>
      <c r="AB123" t="s">
        <v>58</v>
      </c>
      <c r="AC123" t="s">
        <v>58</v>
      </c>
      <c r="AD123" t="s">
        <v>2479</v>
      </c>
      <c r="AF123" t="s">
        <v>58</v>
      </c>
      <c r="AI123" s="160"/>
      <c r="AK123" s="148"/>
      <c r="AM123" s="148"/>
      <c r="AQ123" s="148"/>
      <c r="AS123" s="148"/>
      <c r="AW123" s="148"/>
      <c r="AY123" s="148"/>
      <c r="BA123" s="142"/>
      <c r="BC123" s="148"/>
      <c r="BE123" s="148"/>
      <c r="BI123" s="148"/>
      <c r="BK123" s="148"/>
      <c r="BO123" s="148"/>
      <c r="BQ123" s="148"/>
      <c r="BU123" s="148"/>
      <c r="BW123" s="148"/>
      <c r="CA123" s="148"/>
      <c r="CC123" s="148"/>
      <c r="CG123" s="148"/>
      <c r="CI123" s="148"/>
      <c r="CM123" s="148"/>
      <c r="CO123" s="148"/>
      <c r="CS123" s="148"/>
      <c r="CU123" s="148"/>
      <c r="CY123" s="148"/>
      <c r="DA123" s="148"/>
    </row>
    <row r="124" spans="3:105" ht="144">
      <c r="C124" t="s">
        <v>2480</v>
      </c>
      <c r="D124" s="176" t="s">
        <v>2481</v>
      </c>
      <c r="E124" t="s">
        <v>537</v>
      </c>
      <c r="F124" s="148"/>
      <c r="H124" s="148"/>
      <c r="J124" s="148"/>
      <c r="L124" s="148"/>
      <c r="N124" s="148"/>
      <c r="O124" s="148"/>
      <c r="P124" t="b">
        <v>1</v>
      </c>
      <c r="R124" s="148"/>
      <c r="T124" s="148"/>
      <c r="V124" s="148"/>
      <c r="AI124" s="160"/>
      <c r="AK124" s="148"/>
      <c r="AM124" s="148"/>
      <c r="AQ124" s="148"/>
      <c r="AS124" s="148"/>
      <c r="AW124" s="148"/>
      <c r="AY124" s="148"/>
      <c r="BA124" s="142"/>
      <c r="BC124" s="148"/>
      <c r="BE124" s="148"/>
      <c r="BI124" s="148"/>
      <c r="BK124" s="148"/>
      <c r="BO124" s="148"/>
      <c r="BQ124" s="148"/>
      <c r="BU124" s="148"/>
      <c r="BW124" s="148"/>
      <c r="CA124" s="148"/>
      <c r="CC124" s="148"/>
      <c r="CG124" s="148"/>
      <c r="CI124" s="148"/>
      <c r="CM124" s="148"/>
      <c r="CO124" s="148"/>
      <c r="CS124" s="148"/>
      <c r="CU124" s="148"/>
      <c r="CY124" s="148"/>
      <c r="DA124" s="148"/>
    </row>
    <row r="125" spans="3:105">
      <c r="C125" t="s">
        <v>2495</v>
      </c>
      <c r="D125" t="s">
        <v>2496</v>
      </c>
      <c r="E125" t="s">
        <v>537</v>
      </c>
      <c r="F125" s="148">
        <v>38500000</v>
      </c>
      <c r="G125">
        <v>6925</v>
      </c>
      <c r="H125" s="148">
        <v>30100000</v>
      </c>
      <c r="I125">
        <v>71125</v>
      </c>
      <c r="J125" s="148">
        <v>8400000</v>
      </c>
      <c r="L125" s="148"/>
      <c r="N125" s="148"/>
      <c r="O125" s="148">
        <v>38500000</v>
      </c>
      <c r="P125" t="b">
        <v>1</v>
      </c>
      <c r="Q125">
        <v>8125</v>
      </c>
      <c r="R125" s="148">
        <v>30100000</v>
      </c>
      <c r="S125">
        <v>113325</v>
      </c>
      <c r="T125" s="148">
        <v>8400000</v>
      </c>
      <c r="V125" s="148"/>
      <c r="Y125">
        <v>38500000</v>
      </c>
      <c r="AB125" t="s">
        <v>58</v>
      </c>
      <c r="AC125" t="s">
        <v>58</v>
      </c>
      <c r="AD125" t="s">
        <v>2497</v>
      </c>
      <c r="AF125" t="s">
        <v>58</v>
      </c>
      <c r="AI125" s="160"/>
      <c r="AK125" s="148"/>
      <c r="AM125" s="148"/>
      <c r="AQ125" s="148"/>
      <c r="AS125" s="148"/>
      <c r="AW125" s="148"/>
      <c r="AY125" s="148"/>
      <c r="BA125" s="142"/>
      <c r="BC125" s="148"/>
      <c r="BE125" s="148"/>
      <c r="BI125" s="148"/>
      <c r="BK125" s="148"/>
      <c r="BO125" s="148"/>
      <c r="BQ125" s="148"/>
      <c r="BU125" s="148"/>
      <c r="BW125" s="148"/>
      <c r="CA125" s="148"/>
      <c r="CC125" s="148"/>
      <c r="CG125" s="148"/>
      <c r="CI125" s="148"/>
      <c r="CM125" s="148"/>
      <c r="CO125" s="148"/>
      <c r="CS125" s="148"/>
      <c r="CU125" s="148"/>
      <c r="CY125" s="148"/>
      <c r="DA125" s="148"/>
    </row>
    <row r="126" spans="3:105">
      <c r="C126" t="s">
        <v>2521</v>
      </c>
      <c r="D126" t="s">
        <v>2522</v>
      </c>
      <c r="E126" t="s">
        <v>537</v>
      </c>
      <c r="F126" s="148">
        <v>97083333</v>
      </c>
      <c r="G126">
        <v>7225</v>
      </c>
      <c r="H126" s="148">
        <v>59583333</v>
      </c>
      <c r="I126">
        <v>67125</v>
      </c>
      <c r="J126" s="148">
        <v>37500000</v>
      </c>
      <c r="L126" s="148"/>
      <c r="N126" s="148"/>
      <c r="O126" s="148">
        <v>97083333</v>
      </c>
      <c r="P126" t="b">
        <v>1</v>
      </c>
      <c r="Q126">
        <v>15225</v>
      </c>
      <c r="R126" s="148">
        <v>59583333</v>
      </c>
      <c r="S126">
        <v>20825</v>
      </c>
      <c r="T126" s="148">
        <v>37500000</v>
      </c>
      <c r="V126" s="148"/>
      <c r="Y126">
        <v>97083333</v>
      </c>
      <c r="AB126" t="s">
        <v>58</v>
      </c>
      <c r="AC126" t="s">
        <v>58</v>
      </c>
      <c r="AD126" t="s">
        <v>2497</v>
      </c>
      <c r="AF126" t="s">
        <v>76</v>
      </c>
      <c r="AH126" t="s">
        <v>2523</v>
      </c>
      <c r="AI126" s="160">
        <v>45820</v>
      </c>
      <c r="AK126" s="148">
        <v>6250000</v>
      </c>
      <c r="AM126" s="148"/>
      <c r="AN126" t="s">
        <v>2524</v>
      </c>
      <c r="AO126" s="69">
        <v>45845</v>
      </c>
      <c r="AQ126" s="148">
        <v>12500000</v>
      </c>
      <c r="AR126">
        <v>4611409954</v>
      </c>
      <c r="AS126" s="148">
        <v>932200</v>
      </c>
      <c r="AU126" s="69">
        <v>45870</v>
      </c>
      <c r="AW126" s="148">
        <v>12500000</v>
      </c>
      <c r="AX126">
        <v>4615156031</v>
      </c>
      <c r="AY126" s="148">
        <v>1451100</v>
      </c>
      <c r="BA126" s="142">
        <v>45902</v>
      </c>
      <c r="BC126" s="148">
        <v>12500000</v>
      </c>
      <c r="BD126">
        <v>4618925753</v>
      </c>
      <c r="BE126" s="148">
        <v>1451100</v>
      </c>
      <c r="BG126" s="69">
        <v>45941</v>
      </c>
      <c r="BI126" s="148">
        <v>12500000</v>
      </c>
      <c r="BJ126">
        <v>4624289036</v>
      </c>
      <c r="BK126" s="148">
        <v>1451100</v>
      </c>
      <c r="BM126" s="69">
        <v>45971</v>
      </c>
      <c r="BO126" s="148">
        <v>12500000</v>
      </c>
      <c r="BP126">
        <v>4629306982</v>
      </c>
      <c r="BQ126" s="148">
        <v>1451100</v>
      </c>
      <c r="BS126" s="69">
        <v>45991</v>
      </c>
      <c r="BU126" s="148">
        <v>12500000</v>
      </c>
      <c r="BV126">
        <v>4629318646</v>
      </c>
      <c r="BW126" s="148">
        <v>1451100</v>
      </c>
      <c r="BY126" s="69">
        <v>45991</v>
      </c>
      <c r="CA126" s="148">
        <v>12500000</v>
      </c>
      <c r="CB126">
        <v>4635090266</v>
      </c>
      <c r="CC126" s="148">
        <v>1451100</v>
      </c>
      <c r="CG126" s="148"/>
      <c r="CI126" s="148"/>
      <c r="CM126" s="148"/>
      <c r="CO126" s="148"/>
      <c r="CS126" s="148"/>
      <c r="CU126" s="148"/>
      <c r="CY126" s="148"/>
      <c r="DA126" s="148"/>
    </row>
    <row r="127" spans="3:105">
      <c r="C127" t="s">
        <v>2528</v>
      </c>
      <c r="D127" t="s">
        <v>2529</v>
      </c>
      <c r="E127" t="s">
        <v>537</v>
      </c>
      <c r="F127" s="148"/>
      <c r="H127" s="148"/>
      <c r="J127" s="148"/>
      <c r="L127" s="148"/>
      <c r="N127" s="148"/>
      <c r="O127" s="148"/>
      <c r="P127" t="b">
        <v>1</v>
      </c>
      <c r="R127" s="148"/>
      <c r="T127" s="148"/>
      <c r="V127" s="148"/>
      <c r="AI127" s="160"/>
      <c r="AK127" s="148"/>
      <c r="AM127" s="148"/>
      <c r="AQ127" s="148"/>
      <c r="AS127" s="148"/>
      <c r="AW127" s="148"/>
      <c r="AY127" s="148"/>
      <c r="BA127" s="142"/>
      <c r="BC127" s="148"/>
      <c r="BE127" s="148"/>
      <c r="BI127" s="148"/>
      <c r="BK127" s="148"/>
      <c r="BO127" s="148"/>
      <c r="BQ127" s="148"/>
      <c r="BU127" s="148"/>
      <c r="BW127" s="148"/>
      <c r="CA127" s="148"/>
      <c r="CC127" s="148"/>
      <c r="CG127" s="148"/>
      <c r="CI127" s="148"/>
      <c r="CM127" s="148"/>
      <c r="CO127" s="148"/>
      <c r="CS127" s="148"/>
      <c r="CU127" s="148"/>
      <c r="CY127" s="148"/>
      <c r="DA127" s="148"/>
    </row>
    <row r="128" spans="3:105" ht="144">
      <c r="C128" t="s">
        <v>2532</v>
      </c>
      <c r="D128" s="176" t="s">
        <v>2533</v>
      </c>
      <c r="E128" t="s">
        <v>537</v>
      </c>
      <c r="F128" s="148"/>
      <c r="H128" s="148"/>
      <c r="J128" s="148"/>
      <c r="L128" s="148"/>
      <c r="N128" s="148"/>
      <c r="O128" s="148"/>
      <c r="P128" t="b">
        <v>1</v>
      </c>
      <c r="R128" s="148"/>
      <c r="T128" s="148"/>
      <c r="V128" s="148"/>
      <c r="AI128" s="160"/>
      <c r="AK128" s="148"/>
      <c r="AM128" s="148"/>
      <c r="AQ128" s="148"/>
      <c r="AS128" s="148"/>
      <c r="AW128" s="148"/>
      <c r="AY128" s="148"/>
      <c r="BA128" s="142"/>
      <c r="BC128" s="148"/>
      <c r="BE128" s="148"/>
      <c r="BI128" s="148"/>
      <c r="BK128" s="148"/>
      <c r="BO128" s="148"/>
      <c r="BQ128" s="148"/>
      <c r="BU128" s="148"/>
      <c r="BW128" s="148"/>
      <c r="CA128" s="148"/>
      <c r="CC128" s="148"/>
      <c r="CG128" s="148"/>
      <c r="CI128" s="148"/>
      <c r="CM128" s="148"/>
      <c r="CO128" s="148"/>
      <c r="CS128" s="148"/>
      <c r="CU128" s="148"/>
      <c r="CY128" s="148"/>
      <c r="DA128" s="148"/>
    </row>
    <row r="129" spans="3:105">
      <c r="C129" t="s">
        <v>2534</v>
      </c>
      <c r="D129" t="s">
        <v>2535</v>
      </c>
      <c r="E129" t="s">
        <v>537</v>
      </c>
      <c r="F129" s="148"/>
      <c r="H129" s="148"/>
      <c r="J129" s="148"/>
      <c r="L129" s="148"/>
      <c r="N129" s="148"/>
      <c r="O129" s="148"/>
      <c r="P129" t="b">
        <v>1</v>
      </c>
      <c r="R129" s="148"/>
      <c r="T129" s="148"/>
      <c r="V129" s="148"/>
      <c r="AI129" s="160"/>
      <c r="AK129" s="148"/>
      <c r="AM129" s="148"/>
      <c r="AQ129" s="148"/>
      <c r="AS129" s="148"/>
      <c r="AW129" s="148"/>
      <c r="AY129" s="148"/>
      <c r="BA129" s="142"/>
      <c r="BC129" s="148"/>
      <c r="BE129" s="148"/>
      <c r="BI129" s="148"/>
      <c r="BK129" s="148"/>
      <c r="BO129" s="148"/>
      <c r="BQ129" s="148"/>
      <c r="BU129" s="148"/>
      <c r="BW129" s="148"/>
      <c r="CA129" s="148"/>
      <c r="CC129" s="148"/>
      <c r="CG129" s="148"/>
      <c r="CI129" s="148"/>
      <c r="CM129" s="148"/>
      <c r="CO129" s="148"/>
      <c r="CS129" s="148"/>
      <c r="CU129" s="148"/>
      <c r="CY129" s="148"/>
      <c r="DA129" s="148"/>
    </row>
    <row r="130" spans="3:105">
      <c r="C130" t="s">
        <v>2537</v>
      </c>
      <c r="D130" t="s">
        <v>367</v>
      </c>
      <c r="E130" t="s">
        <v>537</v>
      </c>
      <c r="F130" s="148"/>
      <c r="H130" s="148"/>
      <c r="J130" s="148"/>
      <c r="L130" s="148"/>
      <c r="N130" s="148"/>
      <c r="O130" s="148"/>
      <c r="P130" t="b">
        <v>1</v>
      </c>
      <c r="R130" s="148"/>
      <c r="T130" s="148"/>
      <c r="V130" s="148"/>
      <c r="AI130" s="160"/>
      <c r="AK130" s="148"/>
      <c r="AM130" s="148"/>
      <c r="AQ130" s="148"/>
      <c r="AS130" s="148"/>
      <c r="AW130" s="148"/>
      <c r="AY130" s="148"/>
      <c r="BA130" s="142"/>
      <c r="BC130" s="148"/>
      <c r="BE130" s="148"/>
      <c r="BI130" s="148"/>
      <c r="BK130" s="148"/>
      <c r="BO130" s="148"/>
      <c r="BQ130" s="148"/>
      <c r="BU130" s="148"/>
      <c r="BW130" s="148"/>
      <c r="CA130" s="148"/>
      <c r="CC130" s="148"/>
      <c r="CG130" s="148"/>
      <c r="CI130" s="148"/>
      <c r="CM130" s="148"/>
      <c r="CO130" s="148"/>
      <c r="CS130" s="148"/>
      <c r="CU130" s="148"/>
      <c r="CY130" s="148"/>
      <c r="DA130" s="148"/>
    </row>
    <row r="131" spans="3:105">
      <c r="C131" t="s">
        <v>2538</v>
      </c>
      <c r="D131" t="s">
        <v>902</v>
      </c>
      <c r="E131" t="s">
        <v>537</v>
      </c>
      <c r="F131" s="148"/>
      <c r="H131" s="148"/>
      <c r="J131" s="148"/>
      <c r="L131" s="148"/>
      <c r="N131" s="148"/>
      <c r="O131" s="148"/>
      <c r="P131" t="b">
        <v>1</v>
      </c>
      <c r="R131" s="148"/>
      <c r="T131" s="148"/>
      <c r="V131" s="148"/>
      <c r="AI131" s="160"/>
      <c r="AK131" s="148"/>
      <c r="AM131" s="148"/>
      <c r="AQ131" s="148"/>
      <c r="AS131" s="148"/>
      <c r="AW131" s="148"/>
      <c r="AY131" s="148"/>
      <c r="BA131" s="142"/>
      <c r="BC131" s="148"/>
      <c r="BE131" s="148"/>
      <c r="BI131" s="148"/>
      <c r="BK131" s="148"/>
      <c r="BO131" s="148"/>
      <c r="BQ131" s="148"/>
      <c r="BU131" s="148"/>
      <c r="BW131" s="148"/>
      <c r="CA131" s="148"/>
      <c r="CC131" s="148"/>
      <c r="CG131" s="148"/>
      <c r="CI131" s="148"/>
      <c r="CM131" s="148"/>
      <c r="CO131" s="148"/>
      <c r="CS131" s="148"/>
      <c r="CU131" s="148"/>
      <c r="CY131" s="148"/>
      <c r="DA131" s="148"/>
    </row>
    <row r="132" spans="3:105">
      <c r="C132" t="s">
        <v>2550</v>
      </c>
      <c r="D132" t="s">
        <v>1009</v>
      </c>
      <c r="E132" t="s">
        <v>537</v>
      </c>
      <c r="F132" s="148"/>
      <c r="H132" s="148"/>
      <c r="J132" s="148"/>
      <c r="L132" s="148"/>
      <c r="N132" s="148"/>
      <c r="O132" s="148"/>
      <c r="P132" t="b">
        <v>1</v>
      </c>
      <c r="R132" s="148"/>
      <c r="T132" s="148"/>
      <c r="V132" s="148"/>
      <c r="AI132" s="160"/>
      <c r="AK132" s="148"/>
      <c r="AM132" s="148"/>
      <c r="AQ132" s="148"/>
      <c r="AS132" s="148"/>
      <c r="AW132" s="148"/>
      <c r="AY132" s="148"/>
      <c r="BA132" s="142"/>
      <c r="BC132" s="148"/>
      <c r="BE132" s="148"/>
      <c r="BI132" s="148"/>
      <c r="BK132" s="148"/>
      <c r="BO132" s="148"/>
      <c r="BQ132" s="148"/>
      <c r="BU132" s="148"/>
      <c r="BW132" s="148"/>
      <c r="CA132" s="148"/>
      <c r="CC132" s="148"/>
      <c r="CG132" s="148"/>
      <c r="CI132" s="148"/>
      <c r="CM132" s="148"/>
      <c r="CO132" s="148"/>
      <c r="CS132" s="148"/>
      <c r="CU132" s="148"/>
      <c r="CY132" s="148"/>
      <c r="DA132" s="148"/>
    </row>
    <row r="133" spans="3:105">
      <c r="C133" t="s">
        <v>2563</v>
      </c>
      <c r="D133" t="s">
        <v>2564</v>
      </c>
      <c r="E133" t="s">
        <v>537</v>
      </c>
      <c r="F133" s="148"/>
      <c r="H133" s="148"/>
      <c r="J133" s="148"/>
      <c r="L133" s="148"/>
      <c r="N133" s="148"/>
      <c r="O133" s="148"/>
      <c r="P133" t="b">
        <v>1</v>
      </c>
      <c r="R133" s="148"/>
      <c r="T133" s="148"/>
      <c r="V133" s="148"/>
      <c r="AI133" s="160"/>
      <c r="AK133" s="148"/>
      <c r="AM133" s="148"/>
      <c r="AQ133" s="148"/>
      <c r="AS133" s="148"/>
      <c r="AW133" s="148"/>
      <c r="AY133" s="148"/>
      <c r="BA133" s="142"/>
      <c r="BC133" s="148"/>
      <c r="BE133" s="148"/>
      <c r="BI133" s="148"/>
      <c r="BK133" s="148"/>
      <c r="BO133" s="148"/>
      <c r="BQ133" s="148"/>
      <c r="BU133" s="148"/>
      <c r="BW133" s="148"/>
      <c r="CA133" s="148"/>
      <c r="CC133" s="148"/>
      <c r="CG133" s="148"/>
      <c r="CI133" s="148"/>
      <c r="CM133" s="148"/>
      <c r="CO133" s="148"/>
      <c r="CS133" s="148"/>
      <c r="CU133" s="148"/>
      <c r="CY133" s="148"/>
      <c r="DA133" s="148"/>
    </row>
    <row r="134" spans="3:105">
      <c r="C134" t="s">
        <v>2576</v>
      </c>
      <c r="D134" t="s">
        <v>2577</v>
      </c>
      <c r="E134" t="s">
        <v>537</v>
      </c>
      <c r="F134" s="148"/>
      <c r="H134" s="148"/>
      <c r="J134" s="148"/>
      <c r="L134" s="148"/>
      <c r="N134" s="148"/>
      <c r="O134" s="148"/>
      <c r="P134" t="b">
        <v>1</v>
      </c>
      <c r="R134" s="148"/>
      <c r="T134" s="148"/>
      <c r="V134" s="148"/>
      <c r="AI134" s="160"/>
      <c r="AK134" s="148"/>
      <c r="AM134" s="148"/>
      <c r="AQ134" s="148"/>
      <c r="AS134" s="148"/>
      <c r="AW134" s="148"/>
      <c r="AY134" s="148"/>
      <c r="BA134" s="142"/>
      <c r="BC134" s="148"/>
      <c r="BE134" s="148"/>
      <c r="BI134" s="148"/>
      <c r="BK134" s="148"/>
      <c r="BO134" s="148"/>
      <c r="BQ134" s="148"/>
      <c r="BU134" s="148"/>
      <c r="BW134" s="148"/>
      <c r="CA134" s="148"/>
      <c r="CC134" s="148"/>
      <c r="CG134" s="148"/>
      <c r="CI134" s="148"/>
      <c r="CM134" s="148"/>
      <c r="CO134" s="148"/>
      <c r="CS134" s="148"/>
      <c r="CU134" s="148"/>
      <c r="CY134" s="148"/>
      <c r="DA134" s="148"/>
    </row>
    <row r="135" spans="3:105">
      <c r="C135" t="s">
        <v>2592</v>
      </c>
      <c r="D135" t="s">
        <v>2593</v>
      </c>
      <c r="E135" t="s">
        <v>537</v>
      </c>
      <c r="F135" s="148"/>
      <c r="H135" s="148"/>
      <c r="J135" s="148"/>
      <c r="L135" s="148"/>
      <c r="N135" s="148"/>
      <c r="O135" s="148"/>
      <c r="P135" t="b">
        <v>1</v>
      </c>
      <c r="R135" s="148"/>
      <c r="T135" s="148"/>
      <c r="V135" s="148"/>
      <c r="AI135" s="160"/>
      <c r="AK135" s="148"/>
      <c r="AM135" s="148"/>
      <c r="AQ135" s="148"/>
      <c r="AS135" s="148"/>
      <c r="AW135" s="148"/>
      <c r="AY135" s="148"/>
      <c r="BA135" s="142"/>
      <c r="BC135" s="148"/>
      <c r="BE135" s="148"/>
      <c r="BI135" s="148"/>
      <c r="BK135" s="148"/>
      <c r="BO135" s="148"/>
      <c r="BQ135" s="148"/>
      <c r="BU135" s="148"/>
      <c r="BW135" s="148"/>
      <c r="CA135" s="148"/>
      <c r="CC135" s="148"/>
      <c r="CG135" s="148"/>
      <c r="CI135" s="148"/>
      <c r="CM135" s="148"/>
      <c r="CO135" s="148"/>
      <c r="CS135" s="148"/>
      <c r="CU135" s="148"/>
      <c r="CY135" s="148"/>
      <c r="DA135" s="148"/>
    </row>
    <row r="136" spans="3:105">
      <c r="C136" t="s">
        <v>2596</v>
      </c>
      <c r="D136" t="s">
        <v>2597</v>
      </c>
      <c r="E136" t="s">
        <v>537</v>
      </c>
      <c r="F136" s="148"/>
      <c r="H136" s="148"/>
      <c r="J136" s="148"/>
      <c r="L136" s="148"/>
      <c r="N136" s="148"/>
      <c r="O136" s="148"/>
      <c r="P136" t="b">
        <v>1</v>
      </c>
      <c r="R136" s="148"/>
      <c r="T136" s="148"/>
      <c r="V136" s="148"/>
      <c r="AI136" s="160"/>
      <c r="AK136" s="148"/>
      <c r="AM136" s="148"/>
      <c r="AQ136" s="148"/>
      <c r="AS136" s="148"/>
      <c r="AW136" s="148"/>
      <c r="AY136" s="148"/>
      <c r="BA136" s="142"/>
      <c r="BC136" s="148"/>
      <c r="BE136" s="148"/>
      <c r="BI136" s="148"/>
      <c r="BK136" s="148"/>
      <c r="BO136" s="148"/>
      <c r="BQ136" s="148"/>
      <c r="BU136" s="148"/>
      <c r="BW136" s="148"/>
      <c r="CA136" s="148"/>
      <c r="CC136" s="148"/>
      <c r="CG136" s="148"/>
      <c r="CI136" s="148"/>
      <c r="CM136" s="148"/>
      <c r="CO136" s="148"/>
      <c r="CS136" s="148"/>
      <c r="CU136" s="148"/>
      <c r="CY136" s="148"/>
      <c r="DA136" s="148"/>
    </row>
    <row r="137" spans="3:105">
      <c r="C137" t="s">
        <v>2605</v>
      </c>
      <c r="D137" t="s">
        <v>2606</v>
      </c>
      <c r="E137" t="s">
        <v>537</v>
      </c>
      <c r="F137" s="148"/>
      <c r="H137" s="148"/>
      <c r="J137" s="148"/>
      <c r="L137" s="148"/>
      <c r="N137" s="148"/>
      <c r="O137" s="148"/>
      <c r="P137" t="b">
        <v>1</v>
      </c>
      <c r="R137" s="148"/>
      <c r="T137" s="148"/>
      <c r="V137" s="148"/>
      <c r="AI137" s="160"/>
      <c r="AK137" s="148"/>
      <c r="AM137" s="148"/>
      <c r="AQ137" s="148"/>
      <c r="AS137" s="148"/>
      <c r="AW137" s="148"/>
      <c r="AY137" s="148"/>
      <c r="BA137" s="142"/>
      <c r="BC137" s="148"/>
      <c r="BE137" s="148"/>
      <c r="BI137" s="148"/>
      <c r="BK137" s="148"/>
      <c r="BO137" s="148"/>
      <c r="BQ137" s="148"/>
      <c r="BU137" s="148"/>
      <c r="BW137" s="148"/>
      <c r="CA137" s="148"/>
      <c r="CC137" s="148"/>
      <c r="CG137" s="148"/>
      <c r="CI137" s="148"/>
      <c r="CM137" s="148"/>
      <c r="CO137" s="148"/>
      <c r="CS137" s="148"/>
      <c r="CU137" s="148"/>
      <c r="CY137" s="148"/>
      <c r="DA137" s="148"/>
    </row>
    <row r="138" spans="3:105">
      <c r="C138" t="s">
        <v>2607</v>
      </c>
      <c r="D138" t="s">
        <v>2608</v>
      </c>
      <c r="E138" t="s">
        <v>537</v>
      </c>
      <c r="F138" s="148"/>
      <c r="H138" s="148"/>
      <c r="J138" s="148"/>
      <c r="L138" s="148"/>
      <c r="N138" s="148"/>
      <c r="O138" s="148"/>
      <c r="P138" t="b">
        <v>1</v>
      </c>
      <c r="R138" s="148"/>
      <c r="T138" s="148"/>
      <c r="V138" s="148"/>
      <c r="AI138" s="160"/>
      <c r="AK138" s="148"/>
      <c r="AM138" s="148"/>
      <c r="AQ138" s="148"/>
      <c r="AS138" s="148"/>
      <c r="AW138" s="148"/>
      <c r="AY138" s="148"/>
      <c r="BA138" s="142"/>
      <c r="BC138" s="148"/>
      <c r="BE138" s="148"/>
      <c r="BI138" s="148"/>
      <c r="BK138" s="148"/>
      <c r="BO138" s="148"/>
      <c r="BQ138" s="148"/>
      <c r="BU138" s="148"/>
      <c r="BW138" s="148"/>
      <c r="CA138" s="148"/>
      <c r="CC138" s="148"/>
      <c r="CG138" s="148"/>
      <c r="CI138" s="148"/>
      <c r="CM138" s="148"/>
      <c r="CO138" s="148"/>
      <c r="CS138" s="148"/>
      <c r="CU138" s="148"/>
      <c r="CY138" s="148"/>
      <c r="DA138" s="148"/>
    </row>
    <row r="139" spans="3:105">
      <c r="C139" t="s">
        <v>2609</v>
      </c>
      <c r="D139" t="s">
        <v>2610</v>
      </c>
      <c r="E139" t="s">
        <v>537</v>
      </c>
      <c r="F139" s="148"/>
      <c r="H139" s="148"/>
      <c r="J139" s="148"/>
      <c r="L139" s="148"/>
      <c r="N139" s="148"/>
      <c r="O139" s="148"/>
      <c r="P139" t="b">
        <v>1</v>
      </c>
      <c r="R139" s="148"/>
      <c r="T139" s="148"/>
      <c r="V139" s="148"/>
      <c r="AI139" s="160"/>
      <c r="AK139" s="148"/>
      <c r="AM139" s="148"/>
      <c r="AQ139" s="148"/>
      <c r="AS139" s="148"/>
      <c r="AW139" s="148"/>
      <c r="AY139" s="148"/>
      <c r="BA139" s="142"/>
      <c r="BC139" s="148"/>
      <c r="BE139" s="148"/>
      <c r="BI139" s="148"/>
      <c r="BK139" s="148"/>
      <c r="BO139" s="148"/>
      <c r="BQ139" s="148"/>
      <c r="BU139" s="148"/>
      <c r="BW139" s="148"/>
      <c r="CA139" s="148"/>
      <c r="CC139" s="148"/>
      <c r="CG139" s="148"/>
      <c r="CI139" s="148"/>
      <c r="CM139" s="148"/>
      <c r="CO139" s="148"/>
      <c r="CS139" s="148"/>
      <c r="CU139" s="148"/>
      <c r="CY139" s="148"/>
      <c r="DA139" s="148"/>
    </row>
    <row r="140" spans="3:105">
      <c r="C140" t="s">
        <v>2616</v>
      </c>
      <c r="D140" t="s">
        <v>2617</v>
      </c>
      <c r="E140" t="s">
        <v>537</v>
      </c>
      <c r="F140" s="148"/>
      <c r="H140" s="148"/>
      <c r="J140" s="148"/>
      <c r="L140" s="148"/>
      <c r="N140" s="148"/>
      <c r="O140" s="148"/>
      <c r="P140" t="b">
        <v>1</v>
      </c>
      <c r="R140" s="148"/>
      <c r="T140" s="148"/>
      <c r="V140" s="148"/>
      <c r="AI140" s="160"/>
      <c r="AK140" s="148"/>
      <c r="AM140" s="148"/>
      <c r="AQ140" s="148"/>
      <c r="AS140" s="148"/>
      <c r="AW140" s="148"/>
      <c r="AY140" s="148"/>
      <c r="BA140" s="142"/>
      <c r="BC140" s="148"/>
      <c r="BE140" s="148"/>
      <c r="BI140" s="148"/>
      <c r="BK140" s="148"/>
      <c r="BO140" s="148"/>
      <c r="BQ140" s="148"/>
      <c r="BU140" s="148"/>
      <c r="BW140" s="148"/>
      <c r="CA140" s="148"/>
      <c r="CC140" s="148"/>
      <c r="CG140" s="148"/>
      <c r="CI140" s="148"/>
      <c r="CM140" s="148"/>
      <c r="CO140" s="148"/>
      <c r="CS140" s="148"/>
      <c r="CU140" s="148"/>
      <c r="CY140" s="148"/>
      <c r="DA140" s="14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EBB60-EF50-4E7F-9614-ECC7FA0AF636}">
  <sheetPr filterMode="1"/>
  <dimension ref="A1:DC85"/>
  <sheetViews>
    <sheetView showGridLines="0" workbookViewId="0">
      <pane ySplit="2" topLeftCell="AU7" activePane="bottomLeft" state="frozen"/>
      <selection pane="bottomLeft" activeCell="BE7" sqref="BE7"/>
    </sheetView>
  </sheetViews>
  <sheetFormatPr defaultColWidth="11.42578125" defaultRowHeight="12.75" customHeight="1"/>
  <cols>
    <col min="1" max="1" width="14.42578125" style="6" customWidth="1"/>
    <col min="2" max="2" width="34.140625" style="6" customWidth="1"/>
    <col min="3" max="3" width="17.85546875" style="395" bestFit="1" customWidth="1"/>
    <col min="4" max="4" width="14.85546875" style="596" customWidth="1"/>
    <col min="5" max="6" width="11.42578125" style="6"/>
    <col min="7" max="7" width="13.42578125" style="6" bestFit="1" customWidth="1"/>
    <col min="8" max="8" width="11.42578125" style="6"/>
    <col min="9" max="9" width="14.42578125" style="6" bestFit="1" customWidth="1"/>
    <col min="10" max="10" width="11.42578125" style="6"/>
    <col min="11" max="11" width="13.85546875" style="6" customWidth="1"/>
    <col min="12" max="13" width="11.42578125" style="6"/>
    <col min="14" max="14" width="17" style="6" customWidth="1"/>
    <col min="15" max="15" width="12.7109375" style="6" bestFit="1" customWidth="1"/>
    <col min="16" max="16" width="11.42578125" style="6"/>
    <col min="17" max="17" width="16.85546875" style="376" customWidth="1"/>
    <col min="18" max="18" width="11.42578125" style="6"/>
    <col min="19" max="19" width="17" style="6" customWidth="1"/>
    <col min="20" max="20" width="11.42578125" style="6"/>
    <col min="21" max="21" width="16.5703125" style="6" customWidth="1"/>
    <col min="22" max="22" width="11.42578125" style="6"/>
    <col min="23" max="23" width="11.42578125" style="376"/>
    <col min="24" max="24" width="16.7109375" style="376" customWidth="1"/>
    <col min="25" max="30" width="11.42578125" style="6"/>
    <col min="31" max="31" width="11.42578125" style="6" bestFit="1" customWidth="1"/>
    <col min="32" max="32" width="11.42578125" style="6" customWidth="1"/>
    <col min="33" max="34" width="11.42578125" style="6"/>
    <col min="35" max="35" width="14.7109375" style="376" bestFit="1" customWidth="1"/>
    <col min="36" max="36" width="12" style="6" bestFit="1" customWidth="1"/>
    <col min="37" max="37" width="12.7109375" style="6" bestFit="1" customWidth="1"/>
    <col min="38" max="38" width="11.42578125" style="6" bestFit="1" customWidth="1"/>
    <col min="39" max="40" width="11.42578125" style="6"/>
    <col min="41" max="41" width="18.140625" style="376" bestFit="1" customWidth="1"/>
    <col min="42" max="42" width="12.7109375" style="6" bestFit="1" customWidth="1"/>
    <col min="43" max="43" width="14.140625" style="376" bestFit="1" customWidth="1"/>
    <col min="44" max="49" width="18.42578125" style="6" customWidth="1"/>
    <col min="50" max="79" width="11.42578125" style="6" customWidth="1"/>
    <col min="80" max="80" width="12.7109375" style="6" customWidth="1"/>
    <col min="81" max="103" width="11.42578125" style="6" customWidth="1"/>
    <col min="104" max="105" width="11.42578125" style="6" bestFit="1" customWidth="1"/>
    <col min="106" max="16384" width="11.42578125" style="6"/>
  </cols>
  <sheetData>
    <row r="1" spans="1:105" s="393" customFormat="1" ht="15.75" customHeight="1">
      <c r="A1" s="388"/>
      <c r="B1" s="388"/>
      <c r="C1" s="388"/>
      <c r="D1" s="841" t="s">
        <v>0</v>
      </c>
      <c r="E1" s="841"/>
      <c r="F1" s="841"/>
      <c r="G1" s="841"/>
      <c r="H1" s="841"/>
      <c r="I1" s="841"/>
      <c r="J1" s="841"/>
      <c r="K1" s="841"/>
      <c r="L1" s="841"/>
      <c r="M1" s="841"/>
      <c r="N1" s="841"/>
      <c r="O1" s="841"/>
      <c r="P1" s="841"/>
      <c r="Q1" s="842"/>
      <c r="R1" s="841"/>
      <c r="S1" s="841"/>
      <c r="T1" s="841"/>
      <c r="U1" s="841"/>
      <c r="V1" s="841"/>
      <c r="W1" s="842"/>
      <c r="X1" s="842"/>
      <c r="Y1" s="841"/>
      <c r="Z1" s="841"/>
      <c r="AA1" s="841"/>
      <c r="AB1" s="841"/>
      <c r="AC1" s="841"/>
      <c r="AD1" s="843"/>
      <c r="AE1" s="827" t="s">
        <v>1</v>
      </c>
      <c r="AF1" s="846"/>
      <c r="AG1" s="828"/>
      <c r="AH1" s="828"/>
      <c r="AI1" s="828"/>
      <c r="AJ1" s="828"/>
      <c r="AK1" s="837"/>
      <c r="AL1" s="827" t="s">
        <v>2</v>
      </c>
      <c r="AM1" s="828"/>
      <c r="AN1" s="828"/>
      <c r="AO1" s="828"/>
      <c r="AP1" s="828"/>
      <c r="AQ1" s="837"/>
      <c r="AR1" s="827" t="s">
        <v>3</v>
      </c>
      <c r="AS1" s="828"/>
      <c r="AT1" s="828"/>
      <c r="AU1" s="828"/>
      <c r="AV1" s="828"/>
      <c r="AW1" s="837"/>
      <c r="AX1" s="827" t="s">
        <v>4</v>
      </c>
      <c r="AY1" s="828"/>
      <c r="AZ1" s="828"/>
      <c r="BA1" s="828"/>
      <c r="BB1" s="828"/>
      <c r="BC1" s="837"/>
      <c r="BD1" s="827" t="s">
        <v>5</v>
      </c>
      <c r="BE1" s="828"/>
      <c r="BF1" s="828"/>
      <c r="BG1" s="828"/>
      <c r="BH1" s="828"/>
      <c r="BI1" s="837"/>
      <c r="BJ1" s="827" t="s">
        <v>6</v>
      </c>
      <c r="BK1" s="828"/>
      <c r="BL1" s="828"/>
      <c r="BM1" s="828"/>
      <c r="BN1" s="828"/>
      <c r="BO1" s="837"/>
      <c r="BP1" s="827" t="s">
        <v>7</v>
      </c>
      <c r="BQ1" s="828"/>
      <c r="BR1" s="828"/>
      <c r="BS1" s="828"/>
      <c r="BT1" s="828"/>
      <c r="BU1" s="837"/>
      <c r="BV1" s="827" t="s">
        <v>8</v>
      </c>
      <c r="BW1" s="828"/>
      <c r="BX1" s="828"/>
      <c r="BY1" s="828"/>
      <c r="BZ1" s="828"/>
      <c r="CA1" s="837"/>
      <c r="CB1" s="827" t="s">
        <v>9</v>
      </c>
      <c r="CC1" s="828"/>
      <c r="CD1" s="828"/>
      <c r="CE1" s="828"/>
      <c r="CF1" s="828"/>
      <c r="CG1" s="837"/>
      <c r="CH1" s="827" t="s">
        <v>10</v>
      </c>
      <c r="CI1" s="828"/>
      <c r="CJ1" s="828"/>
      <c r="CK1" s="828"/>
      <c r="CL1" s="828"/>
      <c r="CM1" s="837"/>
      <c r="CN1" s="827" t="s">
        <v>11</v>
      </c>
      <c r="CO1" s="828"/>
      <c r="CP1" s="828"/>
      <c r="CQ1" s="828"/>
      <c r="CR1" s="828"/>
      <c r="CS1" s="837"/>
      <c r="CT1" s="827" t="s">
        <v>12</v>
      </c>
      <c r="CU1" s="828"/>
      <c r="CV1" s="828"/>
      <c r="CW1" s="828"/>
      <c r="CX1" s="828"/>
      <c r="CY1" s="837"/>
      <c r="CZ1" s="844" t="s">
        <v>13</v>
      </c>
    </row>
    <row r="2" spans="1:105" s="387" customFormat="1" ht="40.5">
      <c r="A2" s="389" t="s">
        <v>15</v>
      </c>
      <c r="B2" s="389" t="s">
        <v>16</v>
      </c>
      <c r="C2" s="389" t="s">
        <v>17</v>
      </c>
      <c r="D2" s="594" t="s">
        <v>18</v>
      </c>
      <c r="E2" s="377" t="s">
        <v>2694</v>
      </c>
      <c r="F2" s="547" t="s">
        <v>20</v>
      </c>
      <c r="G2" s="379" t="s">
        <v>21</v>
      </c>
      <c r="H2" s="378" t="s">
        <v>22</v>
      </c>
      <c r="I2" s="379" t="s">
        <v>23</v>
      </c>
      <c r="J2" s="378" t="s">
        <v>24</v>
      </c>
      <c r="K2" s="379" t="s">
        <v>25</v>
      </c>
      <c r="L2" s="378" t="s">
        <v>26</v>
      </c>
      <c r="M2" s="379" t="s">
        <v>27</v>
      </c>
      <c r="N2" s="378" t="s">
        <v>28</v>
      </c>
      <c r="O2" s="378" t="s">
        <v>29</v>
      </c>
      <c r="P2" s="378" t="s">
        <v>30</v>
      </c>
      <c r="Q2" s="380" t="s">
        <v>31</v>
      </c>
      <c r="R2" s="378" t="s">
        <v>32</v>
      </c>
      <c r="S2" s="378" t="s">
        <v>33</v>
      </c>
      <c r="T2" s="378" t="s">
        <v>34</v>
      </c>
      <c r="U2" s="378" t="s">
        <v>35</v>
      </c>
      <c r="V2" s="378" t="s">
        <v>36</v>
      </c>
      <c r="W2" s="380" t="s">
        <v>37</v>
      </c>
      <c r="X2" s="380" t="s">
        <v>2695</v>
      </c>
      <c r="Y2" s="378" t="s">
        <v>41</v>
      </c>
      <c r="Z2" s="378" t="s">
        <v>42</v>
      </c>
      <c r="AA2" s="378" t="s">
        <v>43</v>
      </c>
      <c r="AB2" s="378" t="s">
        <v>44</v>
      </c>
      <c r="AC2" s="378" t="s">
        <v>45</v>
      </c>
      <c r="AD2" s="381" t="s">
        <v>46</v>
      </c>
      <c r="AE2" s="382" t="s">
        <v>47</v>
      </c>
      <c r="AF2" s="766"/>
      <c r="AG2" s="383" t="s">
        <v>48</v>
      </c>
      <c r="AH2" s="424" t="s">
        <v>49</v>
      </c>
      <c r="AI2" s="618" t="s">
        <v>50</v>
      </c>
      <c r="AJ2" s="424" t="s">
        <v>51</v>
      </c>
      <c r="AK2" s="425" t="s">
        <v>52</v>
      </c>
      <c r="AL2" s="426" t="s">
        <v>47</v>
      </c>
      <c r="AM2" s="424" t="s">
        <v>48</v>
      </c>
      <c r="AN2" s="424" t="s">
        <v>49</v>
      </c>
      <c r="AO2" s="618" t="s">
        <v>50</v>
      </c>
      <c r="AP2" s="424" t="s">
        <v>51</v>
      </c>
      <c r="AQ2" s="606" t="s">
        <v>52</v>
      </c>
      <c r="AR2" s="531" t="s">
        <v>47</v>
      </c>
      <c r="AS2" s="23" t="s">
        <v>48</v>
      </c>
      <c r="AT2" s="23" t="s">
        <v>49</v>
      </c>
      <c r="AU2" s="36" t="s">
        <v>50</v>
      </c>
      <c r="AV2" s="23" t="s">
        <v>51</v>
      </c>
      <c r="AW2" s="39" t="s">
        <v>52</v>
      </c>
      <c r="AX2" s="22" t="s">
        <v>47</v>
      </c>
      <c r="AY2" s="23" t="s">
        <v>48</v>
      </c>
      <c r="AZ2" s="23" t="s">
        <v>49</v>
      </c>
      <c r="BA2" s="36" t="s">
        <v>50</v>
      </c>
      <c r="BB2" s="23" t="s">
        <v>51</v>
      </c>
      <c r="BC2" s="39" t="s">
        <v>52</v>
      </c>
      <c r="BD2" s="22" t="s">
        <v>47</v>
      </c>
      <c r="BE2" s="23" t="s">
        <v>48</v>
      </c>
      <c r="BF2" s="23" t="s">
        <v>49</v>
      </c>
      <c r="BG2" s="36" t="s">
        <v>50</v>
      </c>
      <c r="BH2" s="23" t="s">
        <v>51</v>
      </c>
      <c r="BI2" s="39" t="s">
        <v>52</v>
      </c>
      <c r="BJ2" s="22" t="s">
        <v>47</v>
      </c>
      <c r="BK2" s="23" t="s">
        <v>48</v>
      </c>
      <c r="BL2" s="23" t="s">
        <v>49</v>
      </c>
      <c r="BM2" s="36" t="s">
        <v>50</v>
      </c>
      <c r="BN2" s="23" t="s">
        <v>51</v>
      </c>
      <c r="BO2" s="39" t="s">
        <v>52</v>
      </c>
      <c r="BP2" s="22" t="s">
        <v>47</v>
      </c>
      <c r="BQ2" s="23" t="s">
        <v>48</v>
      </c>
      <c r="BR2" s="23" t="s">
        <v>49</v>
      </c>
      <c r="BS2" s="36" t="s">
        <v>50</v>
      </c>
      <c r="BT2" s="23" t="s">
        <v>51</v>
      </c>
      <c r="BU2" s="39" t="s">
        <v>52</v>
      </c>
      <c r="BV2" s="22" t="s">
        <v>47</v>
      </c>
      <c r="BW2" s="23" t="s">
        <v>48</v>
      </c>
      <c r="BX2" s="23" t="s">
        <v>49</v>
      </c>
      <c r="BY2" s="36" t="s">
        <v>50</v>
      </c>
      <c r="BZ2" s="23" t="s">
        <v>51</v>
      </c>
      <c r="CA2" s="39" t="s">
        <v>52</v>
      </c>
      <c r="CB2" s="22" t="s">
        <v>47</v>
      </c>
      <c r="CC2" s="23" t="s">
        <v>48</v>
      </c>
      <c r="CD2" s="23" t="s">
        <v>49</v>
      </c>
      <c r="CE2" s="36" t="s">
        <v>50</v>
      </c>
      <c r="CF2" s="23" t="s">
        <v>51</v>
      </c>
      <c r="CG2" s="39" t="s">
        <v>52</v>
      </c>
      <c r="CH2" s="22" t="s">
        <v>47</v>
      </c>
      <c r="CI2" s="23" t="s">
        <v>48</v>
      </c>
      <c r="CJ2" s="23" t="s">
        <v>49</v>
      </c>
      <c r="CK2" s="36" t="s">
        <v>50</v>
      </c>
      <c r="CL2" s="23" t="s">
        <v>51</v>
      </c>
      <c r="CM2" s="39" t="s">
        <v>52</v>
      </c>
      <c r="CN2" s="22" t="s">
        <v>47</v>
      </c>
      <c r="CO2" s="23" t="s">
        <v>48</v>
      </c>
      <c r="CP2" s="23" t="s">
        <v>49</v>
      </c>
      <c r="CQ2" s="36" t="s">
        <v>50</v>
      </c>
      <c r="CR2" s="23" t="s">
        <v>51</v>
      </c>
      <c r="CS2" s="39" t="s">
        <v>52</v>
      </c>
      <c r="CT2" s="22" t="s">
        <v>47</v>
      </c>
      <c r="CU2" s="23" t="s">
        <v>48</v>
      </c>
      <c r="CV2" s="23" t="s">
        <v>49</v>
      </c>
      <c r="CW2" s="36" t="s">
        <v>50</v>
      </c>
      <c r="CX2" s="23" t="s">
        <v>51</v>
      </c>
      <c r="CY2" s="39" t="s">
        <v>52</v>
      </c>
      <c r="CZ2" s="845"/>
      <c r="DA2" s="387" t="s">
        <v>2696</v>
      </c>
    </row>
    <row r="3" spans="1:105" s="442" customFormat="1" ht="27.75">
      <c r="A3" s="432" t="s">
        <v>2697</v>
      </c>
      <c r="B3" s="593" t="s">
        <v>2698</v>
      </c>
      <c r="C3" s="433" t="s">
        <v>610</v>
      </c>
      <c r="D3" s="597">
        <v>161000000</v>
      </c>
      <c r="E3" s="434"/>
      <c r="F3" s="434">
        <v>2926</v>
      </c>
      <c r="G3" s="435">
        <v>14000000</v>
      </c>
      <c r="H3" s="434">
        <v>71026</v>
      </c>
      <c r="I3" s="435">
        <v>133000000</v>
      </c>
      <c r="J3" s="434">
        <v>4326</v>
      </c>
      <c r="K3" s="435">
        <v>14000000</v>
      </c>
      <c r="L3" s="434"/>
      <c r="M3" s="435"/>
      <c r="N3" s="436">
        <f>+G3+I3+K3+M3</f>
        <v>161000000</v>
      </c>
      <c r="O3" s="434" t="b">
        <f>N3=D3</f>
        <v>1</v>
      </c>
      <c r="P3" s="434">
        <v>20726</v>
      </c>
      <c r="Q3" s="437">
        <v>136266666</v>
      </c>
      <c r="R3" s="434">
        <v>326</v>
      </c>
      <c r="S3" s="438">
        <v>14000000</v>
      </c>
      <c r="T3" s="434">
        <v>2926</v>
      </c>
      <c r="U3" s="438">
        <v>10733334</v>
      </c>
      <c r="V3" s="434"/>
      <c r="W3" s="439"/>
      <c r="X3" s="438">
        <f>SUM(Q3+S3+U3+W3)</f>
        <v>161000000</v>
      </c>
      <c r="Y3" s="434" t="s">
        <v>58</v>
      </c>
      <c r="Z3" s="434" t="s">
        <v>58</v>
      </c>
      <c r="AA3" s="434" t="s">
        <v>696</v>
      </c>
      <c r="AB3" s="434" t="s">
        <v>58</v>
      </c>
      <c r="AC3" s="434" t="s">
        <v>58</v>
      </c>
      <c r="AD3" s="434" t="s">
        <v>58</v>
      </c>
      <c r="AE3" s="440" t="s">
        <v>2699</v>
      </c>
      <c r="AF3" s="524"/>
      <c r="AG3" s="524">
        <v>46073</v>
      </c>
      <c r="AH3" s="525"/>
      <c r="AI3" s="637">
        <v>8400000</v>
      </c>
      <c r="AJ3" s="525">
        <v>49728127</v>
      </c>
      <c r="AK3" s="526">
        <v>808100</v>
      </c>
      <c r="AL3" s="527" t="s">
        <v>2700</v>
      </c>
      <c r="AM3" s="527">
        <v>46107</v>
      </c>
      <c r="AN3" s="529"/>
      <c r="AO3" s="619">
        <v>1400000</v>
      </c>
      <c r="AP3" s="529">
        <v>49729766</v>
      </c>
      <c r="AQ3" s="607">
        <v>2768800</v>
      </c>
      <c r="AR3" s="510"/>
      <c r="AS3" s="572"/>
      <c r="AT3" s="573"/>
      <c r="AU3" s="574"/>
      <c r="AV3" s="573"/>
      <c r="AW3" s="574"/>
      <c r="AX3" s="573"/>
      <c r="AY3" s="573"/>
      <c r="AZ3" s="573"/>
      <c r="BA3" s="574"/>
      <c r="BB3" s="573"/>
      <c r="BC3" s="574"/>
      <c r="BD3" s="573"/>
      <c r="BE3" s="573"/>
      <c r="BF3" s="573"/>
      <c r="BG3" s="574"/>
      <c r="BH3" s="573"/>
      <c r="BI3" s="574"/>
      <c r="BJ3" s="573"/>
      <c r="BK3" s="573"/>
      <c r="BL3" s="573"/>
      <c r="BM3" s="574"/>
      <c r="BN3" s="573"/>
      <c r="BO3" s="574"/>
      <c r="BP3" s="573"/>
      <c r="BQ3" s="573"/>
      <c r="BR3" s="573"/>
      <c r="BS3" s="574"/>
      <c r="BT3" s="573"/>
      <c r="BU3" s="574"/>
      <c r="BV3" s="573"/>
      <c r="BW3" s="573"/>
      <c r="BX3" s="573"/>
      <c r="BY3" s="574"/>
      <c r="BZ3" s="573"/>
      <c r="CA3" s="574"/>
      <c r="CB3" s="573"/>
      <c r="CC3" s="573"/>
      <c r="CD3" s="573"/>
      <c r="CE3" s="574"/>
      <c r="CF3" s="573"/>
      <c r="CG3" s="574"/>
      <c r="CH3" s="573"/>
      <c r="CI3" s="573"/>
      <c r="CJ3" s="573"/>
      <c r="CK3" s="574"/>
      <c r="CL3" s="573"/>
      <c r="CM3" s="574"/>
      <c r="CN3" s="573"/>
      <c r="CO3" s="573"/>
      <c r="CP3" s="573"/>
      <c r="CQ3" s="574"/>
      <c r="CR3" s="573"/>
      <c r="CS3" s="574"/>
      <c r="CT3" s="573"/>
      <c r="CU3" s="573"/>
      <c r="CV3" s="573"/>
      <c r="CW3" s="574"/>
      <c r="CX3" s="573"/>
      <c r="CY3" s="574"/>
      <c r="CZ3" s="530" t="b">
        <f>SUM(AI3,AO3,AU3,BA3,BG3,BM3,BS3,BY3,CE3,CK3,CQ3,CW3)=D3</f>
        <v>0</v>
      </c>
    </row>
    <row r="4" spans="1:105" s="442" customFormat="1" ht="50.25">
      <c r="A4" s="432" t="s">
        <v>2701</v>
      </c>
      <c r="B4" s="593" t="s">
        <v>2702</v>
      </c>
      <c r="C4" s="433" t="s">
        <v>610</v>
      </c>
      <c r="D4" s="597">
        <v>51750000</v>
      </c>
      <c r="E4" s="434"/>
      <c r="F4" s="434">
        <v>10026</v>
      </c>
      <c r="G4" s="435">
        <v>3450000</v>
      </c>
      <c r="H4" s="434">
        <v>37526</v>
      </c>
      <c r="I4" s="435">
        <v>48300000</v>
      </c>
      <c r="J4" s="434"/>
      <c r="K4" s="435"/>
      <c r="L4" s="434"/>
      <c r="M4" s="435"/>
      <c r="N4" s="436">
        <f>+G4+I4+K4+M4</f>
        <v>51750000</v>
      </c>
      <c r="O4" s="434" t="b">
        <f>N4=D4</f>
        <v>1</v>
      </c>
      <c r="P4" s="434">
        <v>37526</v>
      </c>
      <c r="Q4" s="437">
        <v>48300000</v>
      </c>
      <c r="R4" s="434"/>
      <c r="S4" s="438"/>
      <c r="T4" s="434"/>
      <c r="U4" s="438"/>
      <c r="V4" s="434"/>
      <c r="W4" s="439"/>
      <c r="X4" s="438">
        <f>Q4+S4</f>
        <v>48300000</v>
      </c>
      <c r="Y4" s="434" t="s">
        <v>58</v>
      </c>
      <c r="Z4" s="434" t="s">
        <v>58</v>
      </c>
      <c r="AA4" s="434" t="s">
        <v>696</v>
      </c>
      <c r="AB4" s="434" t="s">
        <v>58</v>
      </c>
      <c r="AC4" s="434" t="s">
        <v>58</v>
      </c>
      <c r="AD4" s="530" t="s">
        <v>58</v>
      </c>
      <c r="AE4" s="524" t="s">
        <v>2703</v>
      </c>
      <c r="AF4" s="767"/>
      <c r="AG4" s="567">
        <v>46069</v>
      </c>
      <c r="AH4" s="525"/>
      <c r="AI4" s="637">
        <v>1800000</v>
      </c>
      <c r="AJ4" s="525" t="s">
        <v>218</v>
      </c>
      <c r="AK4" s="526" t="s">
        <v>218</v>
      </c>
      <c r="AL4" s="644" t="s">
        <v>2704</v>
      </c>
      <c r="AM4" s="568" t="s">
        <v>2705</v>
      </c>
      <c r="AN4" s="569"/>
      <c r="AO4" s="620" t="s">
        <v>2706</v>
      </c>
      <c r="AP4" s="570" t="s">
        <v>2707</v>
      </c>
      <c r="AQ4" s="608" t="s">
        <v>2708</v>
      </c>
      <c r="AR4" s="529" t="s">
        <v>2709</v>
      </c>
      <c r="AS4" s="532">
        <v>46120</v>
      </c>
      <c r="AT4" s="510"/>
      <c r="AU4" s="515">
        <v>4500000</v>
      </c>
      <c r="AV4" s="510">
        <v>9502186687</v>
      </c>
      <c r="AW4" s="515">
        <v>522400</v>
      </c>
      <c r="AX4" s="510"/>
      <c r="AY4" s="510"/>
      <c r="AZ4" s="510"/>
      <c r="BA4" s="515"/>
      <c r="BB4" s="510"/>
      <c r="BC4" s="515"/>
      <c r="BD4" s="510"/>
      <c r="BE4" s="510"/>
      <c r="BF4" s="510"/>
      <c r="BG4" s="515"/>
      <c r="BH4" s="510"/>
      <c r="BI4" s="515"/>
      <c r="BJ4" s="510"/>
      <c r="BK4" s="510"/>
      <c r="BL4" s="510"/>
      <c r="BM4" s="515"/>
      <c r="BN4" s="510"/>
      <c r="BO4" s="515"/>
      <c r="BP4" s="510"/>
      <c r="BQ4" s="510"/>
      <c r="BR4" s="510"/>
      <c r="BS4" s="515"/>
      <c r="BT4" s="510"/>
      <c r="BU4" s="515"/>
      <c r="BV4" s="510"/>
      <c r="BW4" s="510"/>
      <c r="BX4" s="510"/>
      <c r="BY4" s="515"/>
      <c r="BZ4" s="510"/>
      <c r="CA4" s="515"/>
      <c r="CB4" s="510"/>
      <c r="CC4" s="510"/>
      <c r="CD4" s="510"/>
      <c r="CE4" s="515"/>
      <c r="CF4" s="510"/>
      <c r="CG4" s="515"/>
      <c r="CH4" s="510"/>
      <c r="CI4" s="510"/>
      <c r="CJ4" s="510"/>
      <c r="CK4" s="515"/>
      <c r="CL4" s="510"/>
      <c r="CM4" s="515"/>
      <c r="CN4" s="510"/>
      <c r="CO4" s="510"/>
      <c r="CP4" s="510"/>
      <c r="CQ4" s="515"/>
      <c r="CR4" s="510"/>
      <c r="CS4" s="515"/>
      <c r="CT4" s="510"/>
      <c r="CU4" s="510"/>
      <c r="CV4" s="510"/>
      <c r="CW4" s="515"/>
      <c r="CX4" s="510"/>
      <c r="CY4" s="515"/>
      <c r="CZ4" s="441" t="b">
        <v>0</v>
      </c>
      <c r="DA4" s="442" t="s">
        <v>2710</v>
      </c>
    </row>
    <row r="5" spans="1:105" s="442" customFormat="1" ht="15">
      <c r="A5" s="539" t="s">
        <v>2711</v>
      </c>
      <c r="B5" s="506" t="s">
        <v>2712</v>
      </c>
      <c r="C5" s="540" t="s">
        <v>610</v>
      </c>
      <c r="D5" s="598">
        <v>116150000</v>
      </c>
      <c r="E5" s="475"/>
      <c r="F5" s="475">
        <v>87926</v>
      </c>
      <c r="G5" s="541">
        <v>10100000</v>
      </c>
      <c r="H5" s="475">
        <v>4826</v>
      </c>
      <c r="I5" s="541">
        <v>96286666</v>
      </c>
      <c r="J5" s="475">
        <v>1326</v>
      </c>
      <c r="K5" s="541">
        <v>10100000</v>
      </c>
      <c r="L5" s="475"/>
      <c r="M5" s="541"/>
      <c r="N5" s="436">
        <f>+G5+I5+K5+M5</f>
        <v>116486666</v>
      </c>
      <c r="O5" s="475" t="b">
        <f t="shared" ref="O5:O69" si="0">N5=D5</f>
        <v>0</v>
      </c>
      <c r="P5" s="475">
        <v>1226</v>
      </c>
      <c r="Q5" s="437">
        <v>9763334</v>
      </c>
      <c r="R5" s="475">
        <v>1226</v>
      </c>
      <c r="S5" s="438">
        <v>96286666</v>
      </c>
      <c r="T5" s="475">
        <v>33726</v>
      </c>
      <c r="U5" s="438">
        <v>10100000</v>
      </c>
      <c r="V5" s="475"/>
      <c r="W5" s="438"/>
      <c r="X5" s="438">
        <f>SUM(Q5+S5+U5+W5)</f>
        <v>116150000</v>
      </c>
      <c r="Y5" s="475" t="s">
        <v>58</v>
      </c>
      <c r="Z5" s="475" t="s">
        <v>58</v>
      </c>
      <c r="AA5" s="434" t="s">
        <v>696</v>
      </c>
      <c r="AB5" s="475" t="s">
        <v>58</v>
      </c>
      <c r="AC5" s="571" t="s">
        <v>58</v>
      </c>
      <c r="AD5" s="441" t="s">
        <v>58</v>
      </c>
      <c r="AE5" s="567" t="s">
        <v>2713</v>
      </c>
      <c r="AF5" s="567"/>
      <c r="AG5" s="567">
        <v>46070</v>
      </c>
      <c r="AH5" s="632"/>
      <c r="AI5" s="637">
        <v>5050000</v>
      </c>
      <c r="AJ5" s="525" t="s">
        <v>218</v>
      </c>
      <c r="AK5" s="633" t="s">
        <v>218</v>
      </c>
      <c r="AL5" s="645" t="s">
        <v>2714</v>
      </c>
      <c r="AM5" s="527">
        <v>46099</v>
      </c>
      <c r="AN5" s="529"/>
      <c r="AO5" s="619">
        <v>10100000</v>
      </c>
      <c r="AP5" s="529">
        <v>36389664</v>
      </c>
      <c r="AQ5" s="619">
        <v>660400</v>
      </c>
      <c r="AR5" s="640"/>
      <c r="AS5" s="640"/>
      <c r="AT5" s="641"/>
      <c r="AU5" s="642"/>
      <c r="AV5" s="641"/>
      <c r="AW5" s="642"/>
      <c r="AX5" s="510"/>
      <c r="AY5" s="510"/>
      <c r="AZ5" s="510"/>
      <c r="BA5" s="515"/>
      <c r="BB5" s="510"/>
      <c r="BC5" s="515"/>
      <c r="BD5" s="510"/>
      <c r="BE5" s="510"/>
      <c r="BF5" s="510"/>
      <c r="BG5" s="515"/>
      <c r="BH5" s="510"/>
      <c r="BI5" s="515"/>
      <c r="BJ5" s="510"/>
      <c r="BK5" s="510"/>
      <c r="BL5" s="510"/>
      <c r="BM5" s="515"/>
      <c r="BN5" s="510"/>
      <c r="BO5" s="515"/>
      <c r="BP5" s="510"/>
      <c r="BQ5" s="510"/>
      <c r="BR5" s="510"/>
      <c r="BS5" s="515"/>
      <c r="BT5" s="510"/>
      <c r="BU5" s="515"/>
      <c r="BV5" s="510"/>
      <c r="BW5" s="510"/>
      <c r="BX5" s="510"/>
      <c r="BY5" s="515"/>
      <c r="BZ5" s="510"/>
      <c r="CA5" s="515"/>
      <c r="CB5" s="510"/>
      <c r="CC5" s="510"/>
      <c r="CD5" s="510"/>
      <c r="CE5" s="515"/>
      <c r="CF5" s="510"/>
      <c r="CG5" s="515"/>
      <c r="CH5" s="510"/>
      <c r="CI5" s="510"/>
      <c r="CJ5" s="510"/>
      <c r="CK5" s="515"/>
      <c r="CL5" s="510"/>
      <c r="CM5" s="515"/>
      <c r="CN5" s="510"/>
      <c r="CO5" s="510"/>
      <c r="CP5" s="510"/>
      <c r="CQ5" s="515"/>
      <c r="CR5" s="510"/>
      <c r="CS5" s="515"/>
      <c r="CT5" s="510"/>
      <c r="CU5" s="510"/>
      <c r="CV5" s="510"/>
      <c r="CW5" s="515"/>
      <c r="CX5" s="510"/>
      <c r="CY5" s="515"/>
      <c r="CZ5" s="441" t="b">
        <f>SUM(AI5,AO5,AU5,BA5,BG5,BM5,BS5,BY5,CE5,CK5,CQ5,CW5)=D5</f>
        <v>0</v>
      </c>
      <c r="DA5" s="442" t="s">
        <v>2715</v>
      </c>
    </row>
    <row r="6" spans="1:105" s="707" customFormat="1" ht="15">
      <c r="A6" s="686" t="s">
        <v>2716</v>
      </c>
      <c r="B6" s="687" t="s">
        <v>2717</v>
      </c>
      <c r="C6" s="688" t="s">
        <v>610</v>
      </c>
      <c r="D6" s="689">
        <v>116150000</v>
      </c>
      <c r="E6" s="690"/>
      <c r="F6" s="690">
        <v>3026</v>
      </c>
      <c r="G6" s="691">
        <v>10100000</v>
      </c>
      <c r="H6" s="690">
        <v>23126</v>
      </c>
      <c r="I6" s="691">
        <v>98306666</v>
      </c>
      <c r="J6" s="690">
        <v>4926</v>
      </c>
      <c r="K6" s="691">
        <v>10100000</v>
      </c>
      <c r="L6" s="690"/>
      <c r="M6" s="691"/>
      <c r="N6" s="692">
        <f t="shared" ref="N6:N17" si="1">+G6+I6+K6+M6</f>
        <v>118506666</v>
      </c>
      <c r="O6" s="690" t="b">
        <f t="shared" si="0"/>
        <v>0</v>
      </c>
      <c r="P6" s="690">
        <v>4326</v>
      </c>
      <c r="Q6" s="693">
        <v>10100000</v>
      </c>
      <c r="R6" s="690">
        <v>5126</v>
      </c>
      <c r="S6" s="693">
        <v>10100000</v>
      </c>
      <c r="T6" s="690">
        <v>13626</v>
      </c>
      <c r="U6" s="693">
        <v>95950000</v>
      </c>
      <c r="V6" s="690"/>
      <c r="W6" s="693"/>
      <c r="X6" s="693">
        <f t="shared" ref="X6:X18" si="2">SUM(Q6+S6+U6+W6)</f>
        <v>116150000</v>
      </c>
      <c r="Y6" s="690" t="s">
        <v>58</v>
      </c>
      <c r="Z6" s="690" t="s">
        <v>58</v>
      </c>
      <c r="AA6" s="694" t="s">
        <v>696</v>
      </c>
      <c r="AB6" s="690" t="s">
        <v>76</v>
      </c>
      <c r="AC6" s="690" t="s">
        <v>58</v>
      </c>
      <c r="AD6" s="695" t="s">
        <v>58</v>
      </c>
      <c r="AE6" s="696" t="s">
        <v>2718</v>
      </c>
      <c r="AF6" s="696"/>
      <c r="AG6" s="697">
        <v>46058</v>
      </c>
      <c r="AH6" s="696"/>
      <c r="AI6" s="698">
        <v>3703333</v>
      </c>
      <c r="AJ6" s="696">
        <v>9496539602</v>
      </c>
      <c r="AK6" s="699">
        <v>1114500</v>
      </c>
      <c r="AL6" s="700" t="s">
        <v>2719</v>
      </c>
      <c r="AM6" s="701">
        <v>46087</v>
      </c>
      <c r="AN6" s="700"/>
      <c r="AO6" s="702">
        <v>10100000</v>
      </c>
      <c r="AP6" s="700">
        <v>9497885112</v>
      </c>
      <c r="AQ6" s="702">
        <v>508800</v>
      </c>
      <c r="AR6" s="700" t="s">
        <v>2720</v>
      </c>
      <c r="AS6" s="701">
        <v>46121</v>
      </c>
      <c r="AT6" s="700"/>
      <c r="AU6" s="703">
        <v>10100000</v>
      </c>
      <c r="AV6" s="700"/>
      <c r="AW6" s="700"/>
      <c r="AX6" s="704"/>
      <c r="AY6" s="662"/>
      <c r="AZ6" s="662"/>
      <c r="BA6" s="705"/>
      <c r="BB6" s="662"/>
      <c r="BC6" s="705"/>
      <c r="BD6" s="662"/>
      <c r="BE6" s="662"/>
      <c r="BF6" s="662"/>
      <c r="BG6" s="705"/>
      <c r="BH6" s="662"/>
      <c r="BI6" s="705"/>
      <c r="BJ6" s="662"/>
      <c r="BK6" s="662"/>
      <c r="BL6" s="662"/>
      <c r="BM6" s="705"/>
      <c r="BN6" s="662"/>
      <c r="BO6" s="705"/>
      <c r="BP6" s="662"/>
      <c r="BQ6" s="662"/>
      <c r="BR6" s="662"/>
      <c r="BS6" s="705"/>
      <c r="BT6" s="662"/>
      <c r="BU6" s="705"/>
      <c r="BV6" s="662"/>
      <c r="BW6" s="662"/>
      <c r="BX6" s="662"/>
      <c r="BY6" s="705"/>
      <c r="BZ6" s="662"/>
      <c r="CA6" s="705"/>
      <c r="CB6" s="662"/>
      <c r="CC6" s="662"/>
      <c r="CD6" s="662"/>
      <c r="CE6" s="705"/>
      <c r="CF6" s="662"/>
      <c r="CG6" s="705"/>
      <c r="CH6" s="662"/>
      <c r="CI6" s="662"/>
      <c r="CJ6" s="662"/>
      <c r="CK6" s="705"/>
      <c r="CL6" s="662"/>
      <c r="CM6" s="705"/>
      <c r="CN6" s="662"/>
      <c r="CO6" s="662"/>
      <c r="CP6" s="662"/>
      <c r="CQ6" s="705"/>
      <c r="CR6" s="662"/>
      <c r="CS6" s="705"/>
      <c r="CT6" s="662"/>
      <c r="CU6" s="662"/>
      <c r="CV6" s="662"/>
      <c r="CW6" s="705"/>
      <c r="CX6" s="662"/>
      <c r="CY6" s="705"/>
      <c r="CZ6" s="706" t="b">
        <f>SUM(AI6,AO6,AU6,BA6,BG6,BM6,BS6,BY6,CE6,CK6,CQ6,CW6)=D6</f>
        <v>0</v>
      </c>
      <c r="DA6" s="707" t="s">
        <v>2721</v>
      </c>
    </row>
    <row r="7" spans="1:105" s="752" customFormat="1" ht="15">
      <c r="A7" s="739" t="s">
        <v>2722</v>
      </c>
      <c r="B7" s="740" t="s">
        <v>2723</v>
      </c>
      <c r="C7" s="741" t="s">
        <v>610</v>
      </c>
      <c r="D7" s="742">
        <v>108100000</v>
      </c>
      <c r="E7" s="743"/>
      <c r="F7" s="743">
        <v>5026</v>
      </c>
      <c r="G7" s="744">
        <v>9400000</v>
      </c>
      <c r="H7" s="743">
        <v>3126</v>
      </c>
      <c r="I7" s="744">
        <v>87600000</v>
      </c>
      <c r="J7" s="743">
        <v>23226</v>
      </c>
      <c r="K7" s="744">
        <v>13293333</v>
      </c>
      <c r="L7" s="743"/>
      <c r="M7" s="744"/>
      <c r="N7" s="745">
        <f t="shared" si="1"/>
        <v>110293333</v>
      </c>
      <c r="O7" s="743" t="b">
        <f t="shared" si="0"/>
        <v>0</v>
      </c>
      <c r="P7" s="743">
        <v>6426</v>
      </c>
      <c r="Q7" s="746">
        <v>11100000</v>
      </c>
      <c r="R7" s="743">
        <v>2226</v>
      </c>
      <c r="S7" s="746">
        <v>9400000</v>
      </c>
      <c r="T7" s="743">
        <v>2326</v>
      </c>
      <c r="U7" s="746">
        <v>87600000</v>
      </c>
      <c r="V7" s="743"/>
      <c r="W7" s="746"/>
      <c r="X7" s="746">
        <f t="shared" si="2"/>
        <v>108100000</v>
      </c>
      <c r="Y7" s="743" t="s">
        <v>76</v>
      </c>
      <c r="Z7" s="743" t="s">
        <v>58</v>
      </c>
      <c r="AA7" s="754" t="s">
        <v>696</v>
      </c>
      <c r="AB7" s="743" t="s">
        <v>76</v>
      </c>
      <c r="AC7" s="743" t="s">
        <v>76</v>
      </c>
      <c r="AD7" s="747" t="s">
        <v>58</v>
      </c>
      <c r="AE7" s="748" t="s">
        <v>2724</v>
      </c>
      <c r="AF7" s="748"/>
      <c r="AG7" s="748"/>
      <c r="AH7" s="749">
        <v>46079</v>
      </c>
      <c r="AI7" s="750">
        <v>2506667</v>
      </c>
      <c r="AJ7" s="748">
        <v>92418539</v>
      </c>
      <c r="AK7" s="750">
        <v>1066400</v>
      </c>
      <c r="AL7" s="751" t="s">
        <v>2725</v>
      </c>
      <c r="AM7" s="751"/>
      <c r="AN7" s="753">
        <v>46111</v>
      </c>
      <c r="AO7" s="750">
        <v>9400000</v>
      </c>
      <c r="AP7" s="751">
        <v>46795138</v>
      </c>
      <c r="AQ7" s="750">
        <v>524100</v>
      </c>
      <c r="AR7" s="751" t="s">
        <v>2726</v>
      </c>
      <c r="AS7" s="753">
        <v>46122</v>
      </c>
      <c r="AT7" s="751"/>
      <c r="AU7" s="750">
        <v>9400000</v>
      </c>
      <c r="AV7" s="751">
        <v>74610722</v>
      </c>
      <c r="AW7" s="750">
        <v>1126600</v>
      </c>
      <c r="AX7" s="751" t="s">
        <v>2727</v>
      </c>
      <c r="AY7" s="726"/>
      <c r="AZ7" s="797">
        <v>46123</v>
      </c>
      <c r="BA7" s="783">
        <v>9400000</v>
      </c>
      <c r="BB7" s="726">
        <v>74610812</v>
      </c>
      <c r="BC7" s="783">
        <v>1124900</v>
      </c>
      <c r="BD7" s="726"/>
      <c r="BE7" s="726"/>
      <c r="BF7" s="726"/>
      <c r="BG7" s="783"/>
      <c r="BH7" s="726"/>
      <c r="BI7" s="783"/>
      <c r="BJ7" s="726"/>
      <c r="BK7" s="726"/>
      <c r="BL7" s="726"/>
      <c r="BM7" s="783"/>
      <c r="BN7" s="726"/>
      <c r="BO7" s="783"/>
      <c r="BP7" s="726"/>
      <c r="BQ7" s="726"/>
      <c r="BR7" s="726"/>
      <c r="BS7" s="783"/>
      <c r="BT7" s="726"/>
      <c r="BU7" s="783"/>
      <c r="BV7" s="726"/>
      <c r="BW7" s="726"/>
      <c r="BX7" s="726"/>
      <c r="BY7" s="783"/>
      <c r="BZ7" s="726"/>
      <c r="CA7" s="783"/>
      <c r="CB7" s="726"/>
      <c r="CC7" s="726"/>
      <c r="CD7" s="726"/>
      <c r="CE7" s="783"/>
      <c r="CF7" s="726"/>
      <c r="CG7" s="783"/>
      <c r="CH7" s="726"/>
      <c r="CI7" s="726"/>
      <c r="CJ7" s="726"/>
      <c r="CK7" s="783"/>
      <c r="CL7" s="726"/>
      <c r="CM7" s="783"/>
      <c r="CN7" s="726"/>
      <c r="CO7" s="726"/>
      <c r="CP7" s="726"/>
      <c r="CQ7" s="783"/>
      <c r="CR7" s="726"/>
      <c r="CS7" s="783"/>
      <c r="CT7" s="726"/>
      <c r="CU7" s="726"/>
      <c r="CV7" s="726"/>
      <c r="CW7" s="783"/>
      <c r="CX7" s="726"/>
      <c r="CY7" s="783"/>
      <c r="CZ7" s="798" t="b">
        <f>SUM(AI7,AO7,AU7,BA7,BG7,BM7,BS7,BY7,CE7,CK7,CQ7,CW7)=D7</f>
        <v>0</v>
      </c>
    </row>
    <row r="8" spans="1:105" s="752" customFormat="1" ht="15">
      <c r="A8" s="739" t="s">
        <v>2728</v>
      </c>
      <c r="B8" s="740" t="s">
        <v>2729</v>
      </c>
      <c r="C8" s="741" t="s">
        <v>610</v>
      </c>
      <c r="D8" s="742">
        <v>92000000</v>
      </c>
      <c r="E8" s="743"/>
      <c r="F8" s="743">
        <v>5126</v>
      </c>
      <c r="G8" s="744">
        <v>77866666</v>
      </c>
      <c r="H8" s="743">
        <v>25126</v>
      </c>
      <c r="I8" s="744">
        <v>8000000</v>
      </c>
      <c r="J8" s="743">
        <v>1026</v>
      </c>
      <c r="K8" s="744">
        <v>8000000</v>
      </c>
      <c r="L8" s="743"/>
      <c r="M8" s="744"/>
      <c r="N8" s="745">
        <f t="shared" si="1"/>
        <v>93866666</v>
      </c>
      <c r="O8" s="743" t="b">
        <f t="shared" si="0"/>
        <v>0</v>
      </c>
      <c r="P8" s="743">
        <v>5726</v>
      </c>
      <c r="Q8" s="746">
        <v>6133334</v>
      </c>
      <c r="R8" s="743">
        <v>15926</v>
      </c>
      <c r="S8" s="746">
        <v>8000000</v>
      </c>
      <c r="T8" s="743">
        <v>5126</v>
      </c>
      <c r="U8" s="746">
        <v>77866666</v>
      </c>
      <c r="V8" s="743"/>
      <c r="W8" s="746"/>
      <c r="X8" s="746">
        <f t="shared" si="2"/>
        <v>92000000</v>
      </c>
      <c r="Y8" s="743" t="s">
        <v>58</v>
      </c>
      <c r="Z8" s="743" t="s">
        <v>58</v>
      </c>
      <c r="AA8" s="754" t="s">
        <v>696</v>
      </c>
      <c r="AB8" s="743" t="s">
        <v>76</v>
      </c>
      <c r="AC8" s="743" t="s">
        <v>76</v>
      </c>
      <c r="AD8" s="747" t="s">
        <v>76</v>
      </c>
      <c r="AE8" s="748" t="s">
        <v>2730</v>
      </c>
      <c r="AF8" s="748"/>
      <c r="AG8" s="749">
        <v>46063</v>
      </c>
      <c r="AH8" s="748"/>
      <c r="AI8" s="750">
        <v>2666667</v>
      </c>
      <c r="AJ8" s="748">
        <v>9496392715</v>
      </c>
      <c r="AK8" s="748">
        <v>905500</v>
      </c>
      <c r="AL8" s="751" t="s">
        <v>2731</v>
      </c>
      <c r="AM8" s="751"/>
      <c r="AN8" s="753">
        <v>46099</v>
      </c>
      <c r="AO8" s="750">
        <v>8000000</v>
      </c>
      <c r="AP8" s="748">
        <v>9500093047</v>
      </c>
      <c r="AQ8" s="750">
        <v>966600</v>
      </c>
      <c r="AR8" s="751" t="s">
        <v>2732</v>
      </c>
      <c r="AS8" s="751"/>
      <c r="AT8" s="753">
        <v>46121</v>
      </c>
      <c r="AU8" s="750">
        <v>800000</v>
      </c>
      <c r="AV8" s="751">
        <v>9501639400</v>
      </c>
      <c r="AW8" s="750">
        <v>938500</v>
      </c>
      <c r="AX8" s="751" t="s">
        <v>2733</v>
      </c>
      <c r="AY8" s="726"/>
      <c r="AZ8" s="797">
        <v>46153</v>
      </c>
      <c r="BA8" s="783">
        <v>8000000</v>
      </c>
      <c r="BB8" s="726">
        <v>9501639395</v>
      </c>
      <c r="BC8" s="783">
        <v>935900</v>
      </c>
      <c r="BD8" s="726"/>
      <c r="BE8" s="726"/>
      <c r="BF8" s="726"/>
      <c r="BG8" s="783"/>
      <c r="BH8" s="726"/>
      <c r="BI8" s="783"/>
      <c r="BJ8" s="726"/>
      <c r="BK8" s="726"/>
      <c r="BL8" s="726"/>
      <c r="BM8" s="783"/>
      <c r="BN8" s="726"/>
      <c r="BO8" s="783"/>
      <c r="BP8" s="726"/>
      <c r="BQ8" s="726"/>
      <c r="BR8" s="726"/>
      <c r="BS8" s="783"/>
      <c r="BT8" s="726"/>
      <c r="BU8" s="783"/>
      <c r="BV8" s="726"/>
      <c r="BW8" s="726"/>
      <c r="BX8" s="726"/>
      <c r="BY8" s="783"/>
      <c r="BZ8" s="726"/>
      <c r="CA8" s="783"/>
      <c r="CB8" s="726"/>
      <c r="CC8" s="726"/>
      <c r="CD8" s="726"/>
      <c r="CE8" s="783"/>
      <c r="CF8" s="726"/>
      <c r="CG8" s="783"/>
      <c r="CH8" s="726"/>
      <c r="CI8" s="726"/>
      <c r="CJ8" s="726"/>
      <c r="CK8" s="783"/>
      <c r="CL8" s="726"/>
      <c r="CM8" s="783"/>
      <c r="CN8" s="726"/>
      <c r="CO8" s="726"/>
      <c r="CP8" s="726"/>
      <c r="CQ8" s="783"/>
      <c r="CR8" s="726"/>
      <c r="CS8" s="783"/>
      <c r="CT8" s="726"/>
      <c r="CU8" s="726"/>
      <c r="CV8" s="726"/>
      <c r="CW8" s="783"/>
      <c r="CX8" s="726"/>
      <c r="CY8" s="783"/>
      <c r="CZ8" s="798" t="b">
        <f>SUM(AI8,AO8,AU8,BA8,BG8,BM8,BS8,BY8,CE8,CK8,CQ8,CW8)=D8</f>
        <v>0</v>
      </c>
    </row>
    <row r="9" spans="1:105" s="752" customFormat="1" ht="15">
      <c r="A9" s="739" t="s">
        <v>2734</v>
      </c>
      <c r="B9" s="740" t="s">
        <v>2735</v>
      </c>
      <c r="C9" s="741" t="s">
        <v>610</v>
      </c>
      <c r="D9" s="742">
        <v>44850000</v>
      </c>
      <c r="E9" s="743"/>
      <c r="F9" s="743">
        <v>5226</v>
      </c>
      <c r="G9" s="744">
        <v>37960000</v>
      </c>
      <c r="H9" s="743">
        <v>1126</v>
      </c>
      <c r="I9" s="744">
        <v>3900000</v>
      </c>
      <c r="J9" s="743">
        <v>11526</v>
      </c>
      <c r="K9" s="744">
        <v>3900000</v>
      </c>
      <c r="L9" s="743"/>
      <c r="M9" s="744"/>
      <c r="N9" s="745">
        <f t="shared" si="1"/>
        <v>45760000</v>
      </c>
      <c r="O9" s="743" t="b">
        <f t="shared" si="0"/>
        <v>0</v>
      </c>
      <c r="P9" s="743">
        <v>4226</v>
      </c>
      <c r="Q9" s="746">
        <v>37050000</v>
      </c>
      <c r="R9" s="743">
        <v>13426</v>
      </c>
      <c r="S9" s="746">
        <v>3900000</v>
      </c>
      <c r="T9" s="743">
        <v>5026</v>
      </c>
      <c r="U9" s="746">
        <v>3900000</v>
      </c>
      <c r="V9" s="743"/>
      <c r="W9" s="746"/>
      <c r="X9" s="746">
        <f t="shared" si="2"/>
        <v>44850000</v>
      </c>
      <c r="Y9" s="743" t="s">
        <v>58</v>
      </c>
      <c r="Z9" s="743" t="s">
        <v>58</v>
      </c>
      <c r="AA9" s="754" t="s">
        <v>696</v>
      </c>
      <c r="AB9" s="743" t="s">
        <v>58</v>
      </c>
      <c r="AC9" s="743" t="s">
        <v>58</v>
      </c>
      <c r="AD9" s="747" t="s">
        <v>58</v>
      </c>
      <c r="AE9" s="748" t="s">
        <v>2736</v>
      </c>
      <c r="AF9" s="748"/>
      <c r="AG9" s="749">
        <v>46058</v>
      </c>
      <c r="AH9" s="748"/>
      <c r="AI9" s="750">
        <v>1430000</v>
      </c>
      <c r="AJ9" s="748">
        <v>92395079</v>
      </c>
      <c r="AK9" s="750">
        <v>452800</v>
      </c>
      <c r="AL9" s="751" t="s">
        <v>2737</v>
      </c>
      <c r="AM9" s="753">
        <v>46090</v>
      </c>
      <c r="AN9" s="751"/>
      <c r="AO9" s="750">
        <v>3900000</v>
      </c>
      <c r="AP9" s="751">
        <v>44936663</v>
      </c>
      <c r="AQ9" s="750">
        <v>509500</v>
      </c>
      <c r="AR9" s="751" t="s">
        <v>2738</v>
      </c>
      <c r="AS9" s="753">
        <v>46113</v>
      </c>
      <c r="AT9" s="751"/>
      <c r="AU9" s="750">
        <v>3900000</v>
      </c>
      <c r="AV9" s="751">
        <v>60476790</v>
      </c>
      <c r="AW9" s="750">
        <v>510200</v>
      </c>
      <c r="AX9" s="761"/>
      <c r="AY9" s="762"/>
      <c r="AZ9" s="762"/>
      <c r="BA9" s="763"/>
      <c r="BB9" s="762"/>
      <c r="BC9" s="763"/>
      <c r="BD9" s="762"/>
      <c r="BE9" s="762"/>
      <c r="BF9" s="762"/>
      <c r="BG9" s="763"/>
      <c r="BH9" s="762"/>
      <c r="BI9" s="763"/>
      <c r="BJ9" s="762"/>
      <c r="BK9" s="762"/>
      <c r="BL9" s="762"/>
      <c r="BM9" s="763"/>
      <c r="BN9" s="762"/>
      <c r="BO9" s="763"/>
      <c r="BP9" s="762"/>
      <c r="BQ9" s="762"/>
      <c r="BR9" s="762"/>
      <c r="BS9" s="763"/>
      <c r="BT9" s="762"/>
      <c r="BU9" s="763"/>
      <c r="BV9" s="762"/>
      <c r="BW9" s="762"/>
      <c r="BX9" s="762"/>
      <c r="BY9" s="763"/>
      <c r="BZ9" s="762"/>
      <c r="CA9" s="763"/>
      <c r="CB9" s="762"/>
      <c r="CC9" s="762"/>
      <c r="CD9" s="762"/>
      <c r="CE9" s="763"/>
      <c r="CF9" s="762"/>
      <c r="CG9" s="763"/>
      <c r="CH9" s="762"/>
      <c r="CI9" s="762"/>
      <c r="CJ9" s="762"/>
      <c r="CK9" s="763"/>
      <c r="CL9" s="762"/>
      <c r="CM9" s="763"/>
      <c r="CN9" s="762"/>
      <c r="CO9" s="762"/>
      <c r="CP9" s="762"/>
      <c r="CQ9" s="763"/>
      <c r="CR9" s="762"/>
      <c r="CS9" s="763"/>
      <c r="CT9" s="762"/>
      <c r="CU9" s="762"/>
      <c r="CV9" s="762"/>
      <c r="CW9" s="763"/>
      <c r="CX9" s="762"/>
      <c r="CY9" s="763"/>
      <c r="CZ9" s="754" t="b">
        <f>SUM(AI9,AO9,AU9,BA9,BG9,BM9,BS9,BY9,CE9,CK9,CQ9,CW9)=D9</f>
        <v>0</v>
      </c>
    </row>
    <row r="10" spans="1:105" s="395" customFormat="1" ht="15">
      <c r="A10" s="384" t="s">
        <v>2739</v>
      </c>
      <c r="B10" s="4" t="s">
        <v>2740</v>
      </c>
      <c r="C10" s="390" t="s">
        <v>610</v>
      </c>
      <c r="D10" s="599">
        <v>95450000</v>
      </c>
      <c r="E10" s="110"/>
      <c r="F10" s="110">
        <v>5326</v>
      </c>
      <c r="G10" s="391">
        <v>79126666</v>
      </c>
      <c r="H10" s="110">
        <v>6326</v>
      </c>
      <c r="I10" s="391">
        <v>8300000</v>
      </c>
      <c r="J10" s="110">
        <v>11626</v>
      </c>
      <c r="K10" s="391">
        <v>8300000</v>
      </c>
      <c r="L10" s="110"/>
      <c r="M10" s="391"/>
      <c r="N10" s="392">
        <f t="shared" si="1"/>
        <v>95726666</v>
      </c>
      <c r="O10" s="110" t="b">
        <f t="shared" si="0"/>
        <v>0</v>
      </c>
      <c r="P10" s="110">
        <v>5226</v>
      </c>
      <c r="Q10" s="385">
        <v>8300000</v>
      </c>
      <c r="R10" s="110">
        <v>13826</v>
      </c>
      <c r="S10" s="385">
        <v>8300000</v>
      </c>
      <c r="T10" s="111"/>
      <c r="U10" s="111"/>
      <c r="V10" s="110"/>
      <c r="W10" s="385"/>
      <c r="X10" s="385">
        <f t="shared" si="2"/>
        <v>16600000</v>
      </c>
      <c r="Y10" s="110" t="s">
        <v>58</v>
      </c>
      <c r="Z10" s="110" t="s">
        <v>58</v>
      </c>
      <c r="AA10" s="398" t="s">
        <v>696</v>
      </c>
      <c r="AB10" s="110" t="s">
        <v>76</v>
      </c>
      <c r="AC10" s="110" t="s">
        <v>76</v>
      </c>
      <c r="AD10" s="566" t="s">
        <v>76</v>
      </c>
      <c r="AE10" s="636"/>
      <c r="AF10" s="636"/>
      <c r="AG10" s="636"/>
      <c r="AH10" s="636"/>
      <c r="AI10" s="638"/>
      <c r="AJ10" s="636"/>
      <c r="AK10" s="639"/>
      <c r="AL10" s="635"/>
      <c r="AM10" s="635"/>
      <c r="AN10" s="635"/>
      <c r="AO10" s="635"/>
      <c r="AP10" s="635"/>
      <c r="AQ10" s="635"/>
      <c r="AR10" s="635"/>
      <c r="AS10" s="635"/>
      <c r="AT10" s="635"/>
      <c r="AU10" s="635"/>
      <c r="AV10" s="635"/>
      <c r="AW10" s="635"/>
      <c r="AX10" s="646"/>
      <c r="AY10" s="1"/>
      <c r="AZ10" s="1"/>
      <c r="BA10" s="38"/>
      <c r="BB10" s="1"/>
      <c r="BC10" s="38"/>
      <c r="BD10" s="1"/>
      <c r="BE10" s="1"/>
      <c r="BF10" s="1"/>
      <c r="BG10" s="38"/>
      <c r="BH10" s="1"/>
      <c r="BI10" s="38"/>
      <c r="BJ10" s="1"/>
      <c r="BK10" s="1"/>
      <c r="BL10" s="1"/>
      <c r="BM10" s="38"/>
      <c r="BN10" s="1"/>
      <c r="BO10" s="38"/>
      <c r="BP10" s="1"/>
      <c r="BQ10" s="1"/>
      <c r="BR10" s="1"/>
      <c r="BS10" s="38"/>
      <c r="BT10" s="1"/>
      <c r="BU10" s="38"/>
      <c r="BV10" s="1"/>
      <c r="BW10" s="1"/>
      <c r="BX10" s="1"/>
      <c r="BY10" s="38"/>
      <c r="BZ10" s="1"/>
      <c r="CA10" s="38"/>
      <c r="CB10" s="1"/>
      <c r="CC10" s="1"/>
      <c r="CD10" s="1"/>
      <c r="CE10" s="38"/>
      <c r="CF10" s="1"/>
      <c r="CG10" s="38"/>
      <c r="CH10" s="1"/>
      <c r="CI10" s="1"/>
      <c r="CJ10" s="1"/>
      <c r="CK10" s="38"/>
      <c r="CL10" s="1"/>
      <c r="CM10" s="38"/>
      <c r="CN10" s="1"/>
      <c r="CO10" s="1"/>
      <c r="CP10" s="1"/>
      <c r="CQ10" s="38"/>
      <c r="CR10" s="1"/>
      <c r="CS10" s="38"/>
      <c r="CT10" s="1"/>
      <c r="CU10" s="1"/>
      <c r="CV10" s="1"/>
      <c r="CW10" s="38"/>
      <c r="CX10" s="1"/>
      <c r="CY10" s="38"/>
      <c r="CZ10" s="394" t="b">
        <f>SUM(AI10,AO10,AU10,BA10,BG10,BM10,BS10,BY10,CE10,CK10,CQ10,CW10)=D10</f>
        <v>0</v>
      </c>
    </row>
    <row r="11" spans="1:105" s="395" customFormat="1" ht="15">
      <c r="A11" s="384" t="s">
        <v>2741</v>
      </c>
      <c r="B11" s="4" t="s">
        <v>2742</v>
      </c>
      <c r="C11" s="390" t="s">
        <v>610</v>
      </c>
      <c r="D11" s="599">
        <v>47150000</v>
      </c>
      <c r="E11" s="110"/>
      <c r="F11" s="110">
        <v>5426</v>
      </c>
      <c r="G11" s="391">
        <v>10640000</v>
      </c>
      <c r="H11" s="110">
        <v>1526</v>
      </c>
      <c r="I11" s="391">
        <v>25200000</v>
      </c>
      <c r="J11" s="110">
        <v>25326</v>
      </c>
      <c r="K11" s="391">
        <v>12600000</v>
      </c>
      <c r="L11" s="110"/>
      <c r="M11" s="391"/>
      <c r="N11" s="392">
        <f t="shared" si="1"/>
        <v>48440000</v>
      </c>
      <c r="O11" s="110" t="b">
        <f t="shared" si="0"/>
        <v>0</v>
      </c>
      <c r="P11" s="110">
        <v>4526</v>
      </c>
      <c r="Q11" s="385">
        <v>9350000</v>
      </c>
      <c r="R11" s="110">
        <v>14126</v>
      </c>
      <c r="S11" s="385">
        <v>12600000</v>
      </c>
      <c r="T11" s="110">
        <v>5326</v>
      </c>
      <c r="U11" s="385">
        <v>25200000</v>
      </c>
      <c r="V11" s="110"/>
      <c r="W11" s="385"/>
      <c r="X11" s="385">
        <f t="shared" si="2"/>
        <v>47150000</v>
      </c>
      <c r="Y11" s="110" t="s">
        <v>58</v>
      </c>
      <c r="Z11" s="110" t="s">
        <v>58</v>
      </c>
      <c r="AA11" s="398" t="s">
        <v>696</v>
      </c>
      <c r="AB11" s="110" t="s">
        <v>76</v>
      </c>
      <c r="AC11" s="110" t="s">
        <v>76</v>
      </c>
      <c r="AD11" s="566" t="s">
        <v>76</v>
      </c>
      <c r="AE11" s="636"/>
      <c r="AF11" s="636"/>
      <c r="AG11" s="636"/>
      <c r="AH11" s="636"/>
      <c r="AI11" s="638"/>
      <c r="AJ11" s="636"/>
      <c r="AK11" s="639"/>
      <c r="AL11" s="635"/>
      <c r="AM11" s="635"/>
      <c r="AN11" s="635"/>
      <c r="AO11" s="635"/>
      <c r="AP11" s="635"/>
      <c r="AQ11" s="635"/>
      <c r="AR11" s="635"/>
      <c r="AS11" s="635"/>
      <c r="AT11" s="635"/>
      <c r="AU11" s="635"/>
      <c r="AV11" s="635"/>
      <c r="AW11" s="635"/>
      <c r="AX11" s="646"/>
      <c r="AY11" s="1"/>
      <c r="AZ11" s="1"/>
      <c r="BA11" s="38"/>
      <c r="BB11" s="1"/>
      <c r="BC11" s="38"/>
      <c r="BD11" s="1"/>
      <c r="BE11" s="1"/>
      <c r="BF11" s="1"/>
      <c r="BG11" s="38"/>
      <c r="BH11" s="1"/>
      <c r="BI11" s="38"/>
      <c r="BJ11" s="1"/>
      <c r="BK11" s="1"/>
      <c r="BL11" s="1"/>
      <c r="BM11" s="38"/>
      <c r="BN11" s="1"/>
      <c r="BO11" s="38"/>
      <c r="BP11" s="1"/>
      <c r="BQ11" s="1"/>
      <c r="BR11" s="1"/>
      <c r="BS11" s="38"/>
      <c r="BT11" s="1"/>
      <c r="BU11" s="38"/>
      <c r="BV11" s="1"/>
      <c r="BW11" s="1"/>
      <c r="BX11" s="1"/>
      <c r="BY11" s="38"/>
      <c r="BZ11" s="1"/>
      <c r="CA11" s="38"/>
      <c r="CB11" s="1"/>
      <c r="CC11" s="1"/>
      <c r="CD11" s="1"/>
      <c r="CE11" s="38"/>
      <c r="CF11" s="1"/>
      <c r="CG11" s="38"/>
      <c r="CH11" s="1"/>
      <c r="CI11" s="1"/>
      <c r="CJ11" s="1"/>
      <c r="CK11" s="38"/>
      <c r="CL11" s="1"/>
      <c r="CM11" s="38"/>
      <c r="CN11" s="1"/>
      <c r="CO11" s="1"/>
      <c r="CP11" s="1"/>
      <c r="CQ11" s="38"/>
      <c r="CR11" s="1"/>
      <c r="CS11" s="38"/>
      <c r="CT11" s="1"/>
      <c r="CU11" s="1"/>
      <c r="CV11" s="1"/>
      <c r="CW11" s="38"/>
      <c r="CX11" s="1"/>
      <c r="CY11" s="38"/>
      <c r="CZ11" s="394" t="b">
        <f>SUM(AI11,AO11,AU11,BA11,BG11,BM11,BS11,BY11,CE11,CK11,CQ11,CW11)=D11</f>
        <v>0</v>
      </c>
    </row>
    <row r="12" spans="1:105" s="752" customFormat="1" ht="15">
      <c r="A12" s="739" t="s">
        <v>2743</v>
      </c>
      <c r="B12" s="740" t="s">
        <v>2744</v>
      </c>
      <c r="C12" s="741" t="s">
        <v>610</v>
      </c>
      <c r="D12" s="742">
        <v>148350000</v>
      </c>
      <c r="E12" s="743"/>
      <c r="F12" s="743">
        <v>1626</v>
      </c>
      <c r="G12" s="744">
        <v>22470000</v>
      </c>
      <c r="H12" s="743">
        <v>88026</v>
      </c>
      <c r="I12" s="744">
        <v>97980000</v>
      </c>
      <c r="J12" s="743">
        <v>25426</v>
      </c>
      <c r="K12" s="744">
        <v>27900000</v>
      </c>
      <c r="L12" s="743"/>
      <c r="M12" s="744"/>
      <c r="N12" s="745">
        <f t="shared" si="1"/>
        <v>148350000</v>
      </c>
      <c r="O12" s="743" t="b">
        <f t="shared" si="0"/>
        <v>1</v>
      </c>
      <c r="P12" s="743">
        <v>52126</v>
      </c>
      <c r="Q12" s="746">
        <v>97980000</v>
      </c>
      <c r="R12" s="743">
        <v>9426</v>
      </c>
      <c r="S12" s="746">
        <v>27900000</v>
      </c>
      <c r="T12" s="743">
        <v>3326</v>
      </c>
      <c r="U12" s="746">
        <v>22470000</v>
      </c>
      <c r="V12" s="743"/>
      <c r="W12" s="746"/>
      <c r="X12" s="746">
        <f t="shared" si="2"/>
        <v>148350000</v>
      </c>
      <c r="Y12" s="743" t="s">
        <v>58</v>
      </c>
      <c r="Z12" s="743" t="s">
        <v>58</v>
      </c>
      <c r="AA12" s="743" t="s">
        <v>696</v>
      </c>
      <c r="AB12" s="743" t="s">
        <v>76</v>
      </c>
      <c r="AC12" s="743" t="s">
        <v>76</v>
      </c>
      <c r="AD12" s="747" t="s">
        <v>58</v>
      </c>
      <c r="AE12" s="748" t="s">
        <v>2745</v>
      </c>
      <c r="AF12" s="748"/>
      <c r="AG12" s="749">
        <v>46067</v>
      </c>
      <c r="AH12" s="748"/>
      <c r="AI12" s="750">
        <v>5160000</v>
      </c>
      <c r="AJ12" s="748">
        <v>44246509</v>
      </c>
      <c r="AK12" s="750">
        <v>1465700</v>
      </c>
      <c r="AL12" s="751" t="s">
        <v>2746</v>
      </c>
      <c r="AM12" s="751" t="s">
        <v>2747</v>
      </c>
      <c r="AO12" s="750">
        <v>12900000</v>
      </c>
      <c r="AP12" s="751">
        <v>52865334</v>
      </c>
      <c r="AQ12" s="750">
        <v>1465700</v>
      </c>
      <c r="AR12" s="751" t="s">
        <v>2748</v>
      </c>
      <c r="AS12" s="753">
        <v>46129</v>
      </c>
      <c r="AT12" s="751"/>
      <c r="AU12" s="750">
        <v>12900000</v>
      </c>
      <c r="AV12" s="751">
        <v>68209530</v>
      </c>
      <c r="AW12" s="750">
        <v>1465700</v>
      </c>
      <c r="AX12" s="751" t="s">
        <v>2749</v>
      </c>
      <c r="AY12" s="724">
        <v>46153</v>
      </c>
      <c r="AZ12" s="714"/>
      <c r="BA12" s="720">
        <v>12900000</v>
      </c>
      <c r="BB12" s="714">
        <v>75156547</v>
      </c>
      <c r="BC12" s="720">
        <v>1465700</v>
      </c>
      <c r="BD12" s="714"/>
      <c r="BE12" s="714"/>
      <c r="BF12" s="714"/>
      <c r="BG12" s="720"/>
      <c r="BH12" s="714"/>
      <c r="BI12" s="720"/>
      <c r="BJ12" s="714"/>
      <c r="BK12" s="714"/>
      <c r="BL12" s="714"/>
      <c r="BM12" s="720"/>
      <c r="BN12" s="714"/>
      <c r="BO12" s="720"/>
      <c r="BP12" s="714"/>
      <c r="BQ12" s="714"/>
      <c r="BR12" s="714"/>
      <c r="BS12" s="720"/>
      <c r="BT12" s="714"/>
      <c r="BU12" s="720"/>
      <c r="BV12" s="714"/>
      <c r="BW12" s="714"/>
      <c r="BX12" s="714"/>
      <c r="BY12" s="720"/>
      <c r="BZ12" s="714"/>
      <c r="CA12" s="720"/>
      <c r="CB12" s="714"/>
      <c r="CC12" s="714"/>
      <c r="CD12" s="714"/>
      <c r="CE12" s="720"/>
      <c r="CF12" s="714"/>
      <c r="CG12" s="720"/>
      <c r="CH12" s="714"/>
      <c r="CI12" s="714"/>
      <c r="CJ12" s="714"/>
      <c r="CK12" s="720"/>
      <c r="CL12" s="714"/>
      <c r="CM12" s="720"/>
      <c r="CN12" s="714"/>
      <c r="CO12" s="714"/>
      <c r="CP12" s="714"/>
      <c r="CQ12" s="720"/>
      <c r="CR12" s="714"/>
      <c r="CS12" s="720"/>
      <c r="CT12" s="714"/>
      <c r="CU12" s="714"/>
      <c r="CV12" s="714"/>
      <c r="CW12" s="720"/>
      <c r="CX12" s="714"/>
      <c r="CY12" s="720"/>
      <c r="CZ12" s="754" t="e">
        <f>SUM(AI12,#REF!,AU12,BA12,BG12,BM12,BS12,BY12,CE12,CK12,CQ12,CW12)=D12</f>
        <v>#REF!</v>
      </c>
    </row>
    <row r="13" spans="1:105" s="442" customFormat="1" ht="13.5">
      <c r="A13" s="539" t="s">
        <v>2750</v>
      </c>
      <c r="B13" s="592" t="s">
        <v>2751</v>
      </c>
      <c r="C13" s="540" t="s">
        <v>610</v>
      </c>
      <c r="D13" s="600">
        <v>95450000</v>
      </c>
      <c r="E13" s="475"/>
      <c r="F13" s="475">
        <v>1726</v>
      </c>
      <c r="G13" s="541">
        <v>8023334</v>
      </c>
      <c r="H13" s="475">
        <v>88126</v>
      </c>
      <c r="I13" s="541">
        <v>18300000</v>
      </c>
      <c r="J13" s="475">
        <v>25526</v>
      </c>
      <c r="K13" s="541">
        <v>69126666</v>
      </c>
      <c r="L13" s="475"/>
      <c r="M13" s="541"/>
      <c r="N13" s="436">
        <f t="shared" si="1"/>
        <v>95450000</v>
      </c>
      <c r="O13" s="475" t="b">
        <f t="shared" si="0"/>
        <v>1</v>
      </c>
      <c r="P13" s="475">
        <v>62626</v>
      </c>
      <c r="Q13" s="438">
        <v>18300000</v>
      </c>
      <c r="R13" s="475">
        <v>12626</v>
      </c>
      <c r="S13" s="438">
        <v>69126666</v>
      </c>
      <c r="T13" s="475">
        <v>4226</v>
      </c>
      <c r="U13" s="438">
        <v>8023334</v>
      </c>
      <c r="V13" s="475"/>
      <c r="W13" s="438"/>
      <c r="X13" s="438">
        <f t="shared" si="2"/>
        <v>95450000</v>
      </c>
      <c r="Y13" s="475" t="s">
        <v>58</v>
      </c>
      <c r="Z13" s="475" t="s">
        <v>58</v>
      </c>
      <c r="AA13" s="475" t="s">
        <v>696</v>
      </c>
      <c r="AB13" s="475" t="s">
        <v>76</v>
      </c>
      <c r="AC13" s="475" t="s">
        <v>76</v>
      </c>
      <c r="AD13" s="571" t="s">
        <v>58</v>
      </c>
      <c r="AE13" s="626" t="s">
        <v>2752</v>
      </c>
      <c r="AF13" s="626"/>
      <c r="AG13" s="628">
        <v>46056</v>
      </c>
      <c r="AH13" s="626"/>
      <c r="AI13" s="634">
        <v>3320000</v>
      </c>
      <c r="AJ13" s="626">
        <v>9498142557</v>
      </c>
      <c r="AK13" s="626">
        <v>969600</v>
      </c>
      <c r="AL13" s="626" t="s">
        <v>2753</v>
      </c>
      <c r="AM13" s="628">
        <v>46087</v>
      </c>
      <c r="AN13" s="626"/>
      <c r="AO13" s="634">
        <v>8300000</v>
      </c>
      <c r="AP13" s="626" t="s">
        <v>2754</v>
      </c>
      <c r="AQ13" s="643">
        <v>963600</v>
      </c>
      <c r="AR13" s="626" t="s">
        <v>2755</v>
      </c>
      <c r="AS13" s="628">
        <v>46121</v>
      </c>
      <c r="AT13" s="626"/>
      <c r="AU13" s="634">
        <v>8300000</v>
      </c>
      <c r="AV13" s="626">
        <v>9500657836</v>
      </c>
      <c r="AW13" s="634">
        <v>963600</v>
      </c>
      <c r="AX13" s="621"/>
      <c r="AY13" s="112"/>
      <c r="AZ13" s="112"/>
      <c r="BA13" s="118"/>
      <c r="BB13" s="112"/>
      <c r="BC13" s="118"/>
      <c r="BD13" s="112"/>
      <c r="BE13" s="112"/>
      <c r="BF13" s="112"/>
      <c r="BG13" s="118"/>
      <c r="BH13" s="112"/>
      <c r="BI13" s="118"/>
      <c r="BJ13" s="112"/>
      <c r="BK13" s="112"/>
      <c r="BL13" s="112"/>
      <c r="BM13" s="118"/>
      <c r="BN13" s="112"/>
      <c r="BO13" s="118"/>
      <c r="BP13" s="112"/>
      <c r="BQ13" s="112"/>
      <c r="BR13" s="112"/>
      <c r="BS13" s="118"/>
      <c r="BT13" s="112"/>
      <c r="BU13" s="118"/>
      <c r="BV13" s="112"/>
      <c r="BW13" s="112"/>
      <c r="BX13" s="112"/>
      <c r="BY13" s="118"/>
      <c r="BZ13" s="112"/>
      <c r="CA13" s="118"/>
      <c r="CB13" s="112"/>
      <c r="CC13" s="112"/>
      <c r="CD13" s="112"/>
      <c r="CE13" s="118"/>
      <c r="CF13" s="112"/>
      <c r="CG13" s="118"/>
      <c r="CH13" s="112"/>
      <c r="CI13" s="112"/>
      <c r="CJ13" s="112"/>
      <c r="CK13" s="118"/>
      <c r="CL13" s="112"/>
      <c r="CM13" s="118"/>
      <c r="CN13" s="112"/>
      <c r="CO13" s="112"/>
      <c r="CP13" s="112"/>
      <c r="CQ13" s="118"/>
      <c r="CR13" s="112"/>
      <c r="CS13" s="118"/>
      <c r="CT13" s="112"/>
      <c r="CU13" s="112"/>
      <c r="CV13" s="112"/>
      <c r="CW13" s="118"/>
      <c r="CX13" s="112"/>
      <c r="CY13" s="118"/>
      <c r="CZ13" s="434" t="b">
        <f>SUM(AI13,AO13,AU13,BA13,BG13,BM13,BS13,BY13,CE13,CK13,CQ13,CW13)=D13</f>
        <v>0</v>
      </c>
      <c r="DA13" s="442" t="s">
        <v>2715</v>
      </c>
    </row>
    <row r="14" spans="1:105" s="442" customFormat="1" ht="13.5">
      <c r="A14" s="539" t="s">
        <v>2756</v>
      </c>
      <c r="B14" s="592" t="s">
        <v>2757</v>
      </c>
      <c r="C14" s="540" t="s">
        <v>610</v>
      </c>
      <c r="D14" s="600">
        <v>42940000</v>
      </c>
      <c r="E14" s="475"/>
      <c r="F14" s="475">
        <v>426</v>
      </c>
      <c r="G14" s="541">
        <v>7600000</v>
      </c>
      <c r="H14" s="475">
        <v>26026</v>
      </c>
      <c r="I14" s="541">
        <v>7600000</v>
      </c>
      <c r="J14" s="475">
        <v>88726</v>
      </c>
      <c r="K14" s="541">
        <v>27740000</v>
      </c>
      <c r="L14" s="475"/>
      <c r="M14" s="541"/>
      <c r="N14" s="436">
        <f>G14+I14+K14</f>
        <v>42940000</v>
      </c>
      <c r="O14" s="475" t="b">
        <f t="shared" si="0"/>
        <v>1</v>
      </c>
      <c r="P14" s="475">
        <v>105726</v>
      </c>
      <c r="Q14" s="438">
        <v>27740000</v>
      </c>
      <c r="R14" s="475">
        <v>8126</v>
      </c>
      <c r="S14" s="438">
        <v>7600000</v>
      </c>
      <c r="T14" s="475">
        <v>29826</v>
      </c>
      <c r="U14" s="438">
        <v>7600000</v>
      </c>
      <c r="V14" s="475"/>
      <c r="W14" s="438"/>
      <c r="X14" s="438">
        <f>Q14+S14+U14</f>
        <v>42940000</v>
      </c>
      <c r="Y14" s="475" t="s">
        <v>58</v>
      </c>
      <c r="Z14" s="475" t="s">
        <v>58</v>
      </c>
      <c r="AA14" s="475" t="s">
        <v>696</v>
      </c>
      <c r="AB14" s="475" t="s">
        <v>58</v>
      </c>
      <c r="AC14" s="475" t="s">
        <v>58</v>
      </c>
      <c r="AD14" s="571" t="s">
        <v>58</v>
      </c>
      <c r="AE14" s="622" t="s">
        <v>2758</v>
      </c>
      <c r="AF14" s="622"/>
      <c r="AG14" s="623">
        <v>46057</v>
      </c>
      <c r="AH14" s="622"/>
      <c r="AI14" s="624">
        <v>506667</v>
      </c>
      <c r="AJ14" s="622">
        <v>1079310307</v>
      </c>
      <c r="AK14" s="625">
        <v>84800</v>
      </c>
      <c r="AL14" s="626" t="s">
        <v>2759</v>
      </c>
      <c r="AM14" s="627">
        <v>46093</v>
      </c>
      <c r="AN14" s="622"/>
      <c r="AO14" s="624">
        <v>3800000</v>
      </c>
      <c r="AP14" s="622">
        <v>1079331235</v>
      </c>
      <c r="AQ14" s="624">
        <v>508300</v>
      </c>
      <c r="AR14" s="628" t="s">
        <v>2760</v>
      </c>
      <c r="AS14" s="629">
        <v>46120</v>
      </c>
      <c r="AT14" s="630"/>
      <c r="AU14" s="631">
        <v>3800000</v>
      </c>
      <c r="AV14" s="516">
        <v>1080012725</v>
      </c>
      <c r="AW14" s="577">
        <v>508300</v>
      </c>
      <c r="AX14" s="447"/>
      <c r="AY14" s="447"/>
      <c r="AZ14" s="447"/>
      <c r="BA14" s="453"/>
      <c r="BB14" s="447"/>
      <c r="BC14" s="453"/>
      <c r="BD14" s="447"/>
      <c r="BE14" s="447"/>
      <c r="BF14" s="447"/>
      <c r="BG14" s="453"/>
      <c r="BH14" s="447"/>
      <c r="BI14" s="453"/>
      <c r="BJ14" s="447"/>
      <c r="BK14" s="447"/>
      <c r="BL14" s="447"/>
      <c r="BM14" s="453"/>
      <c r="BN14" s="447"/>
      <c r="BO14" s="453"/>
      <c r="BP14" s="447"/>
      <c r="BQ14" s="447"/>
      <c r="BR14" s="447"/>
      <c r="BS14" s="453"/>
      <c r="BT14" s="447"/>
      <c r="BU14" s="453"/>
      <c r="BV14" s="447"/>
      <c r="BW14" s="447"/>
      <c r="BX14" s="447"/>
      <c r="BY14" s="453"/>
      <c r="BZ14" s="447"/>
      <c r="CA14" s="453"/>
      <c r="CB14" s="447"/>
      <c r="CC14" s="447"/>
      <c r="CD14" s="447"/>
      <c r="CE14" s="453"/>
      <c r="CF14" s="447"/>
      <c r="CG14" s="453"/>
      <c r="CH14" s="447"/>
      <c r="CI14" s="447"/>
      <c r="CJ14" s="447"/>
      <c r="CK14" s="453"/>
      <c r="CL14" s="447"/>
      <c r="CM14" s="453"/>
      <c r="CN14" s="447"/>
      <c r="CO14" s="447"/>
      <c r="CP14" s="447"/>
      <c r="CQ14" s="453"/>
      <c r="CR14" s="447"/>
      <c r="CS14" s="453"/>
      <c r="CT14" s="447"/>
      <c r="CU14" s="447"/>
      <c r="CV14" s="447"/>
      <c r="CW14" s="453"/>
      <c r="CX14" s="447"/>
      <c r="CY14" s="453"/>
      <c r="CZ14" s="434" t="b">
        <v>0</v>
      </c>
      <c r="DA14" s="442" t="s">
        <v>2761</v>
      </c>
    </row>
    <row r="15" spans="1:105" s="395" customFormat="1" ht="27.75">
      <c r="A15" s="384" t="s">
        <v>2762</v>
      </c>
      <c r="B15" s="390" t="s">
        <v>2763</v>
      </c>
      <c r="C15" s="390" t="s">
        <v>610</v>
      </c>
      <c r="D15" s="599">
        <v>80500000</v>
      </c>
      <c r="E15" s="110"/>
      <c r="F15" s="110">
        <v>26126</v>
      </c>
      <c r="G15" s="391">
        <v>14000000</v>
      </c>
      <c r="H15" s="110">
        <v>88826</v>
      </c>
      <c r="I15" s="391">
        <v>52733333</v>
      </c>
      <c r="J15" s="110">
        <v>526</v>
      </c>
      <c r="K15" s="391">
        <v>13766667</v>
      </c>
      <c r="L15" s="110"/>
      <c r="M15" s="391"/>
      <c r="N15" s="392">
        <f t="shared" si="1"/>
        <v>80500000</v>
      </c>
      <c r="O15" s="110" t="b">
        <f t="shared" si="0"/>
        <v>1</v>
      </c>
      <c r="P15" s="110">
        <v>54326</v>
      </c>
      <c r="Q15" s="385">
        <v>52733333</v>
      </c>
      <c r="R15" s="110">
        <v>3826</v>
      </c>
      <c r="S15" s="385">
        <v>13766667</v>
      </c>
      <c r="T15" s="110">
        <v>10926</v>
      </c>
      <c r="U15" s="385">
        <v>14000000</v>
      </c>
      <c r="V15" s="110"/>
      <c r="W15" s="385"/>
      <c r="X15" s="385">
        <f t="shared" si="2"/>
        <v>80500000</v>
      </c>
      <c r="Y15" s="110" t="s">
        <v>58</v>
      </c>
      <c r="Z15" s="110" t="s">
        <v>58</v>
      </c>
      <c r="AA15" s="110" t="s">
        <v>696</v>
      </c>
      <c r="AB15" s="110" t="s">
        <v>76</v>
      </c>
      <c r="AC15" s="110" t="s">
        <v>76</v>
      </c>
      <c r="AD15" s="566" t="s">
        <v>58</v>
      </c>
      <c r="AE15" s="528"/>
      <c r="AF15" s="528"/>
      <c r="AG15" s="528"/>
      <c r="AH15" s="528"/>
      <c r="AI15" s="609"/>
      <c r="AJ15" s="528"/>
      <c r="AK15" s="589"/>
      <c r="AL15" s="394"/>
      <c r="AM15" s="110"/>
      <c r="AN15" s="394"/>
      <c r="AO15" s="610"/>
      <c r="AP15" s="394"/>
      <c r="AQ15" s="610"/>
      <c r="AR15" s="27"/>
      <c r="AS15" s="27"/>
      <c r="AT15" s="27"/>
      <c r="AU15" s="38"/>
      <c r="AV15" s="1"/>
      <c r="AW15" s="38"/>
      <c r="AX15" s="1"/>
      <c r="AY15" s="1"/>
      <c r="AZ15" s="1"/>
      <c r="BA15" s="38"/>
      <c r="BB15" s="1"/>
      <c r="BC15" s="38"/>
      <c r="BD15" s="1"/>
      <c r="BE15" s="1"/>
      <c r="BF15" s="1"/>
      <c r="BG15" s="38"/>
      <c r="BH15" s="1"/>
      <c r="BI15" s="38"/>
      <c r="BJ15" s="1"/>
      <c r="BK15" s="1"/>
      <c r="BL15" s="1"/>
      <c r="BM15" s="38"/>
      <c r="BN15" s="1"/>
      <c r="BO15" s="38"/>
      <c r="BP15" s="1"/>
      <c r="BQ15" s="1"/>
      <c r="BR15" s="1"/>
      <c r="BS15" s="38"/>
      <c r="BT15" s="1"/>
      <c r="BU15" s="38"/>
      <c r="BV15" s="1"/>
      <c r="BW15" s="1"/>
      <c r="BX15" s="1"/>
      <c r="BY15" s="38"/>
      <c r="BZ15" s="1"/>
      <c r="CA15" s="38"/>
      <c r="CB15" s="1"/>
      <c r="CC15" s="1"/>
      <c r="CD15" s="1"/>
      <c r="CE15" s="38"/>
      <c r="CF15" s="1"/>
      <c r="CG15" s="38"/>
      <c r="CH15" s="1"/>
      <c r="CI15" s="1"/>
      <c r="CJ15" s="1"/>
      <c r="CK15" s="38"/>
      <c r="CL15" s="1"/>
      <c r="CM15" s="38"/>
      <c r="CN15" s="1"/>
      <c r="CO15" s="1"/>
      <c r="CP15" s="1"/>
      <c r="CQ15" s="38"/>
      <c r="CR15" s="1"/>
      <c r="CS15" s="38"/>
      <c r="CT15" s="1"/>
      <c r="CU15" s="1"/>
      <c r="CV15" s="1"/>
      <c r="CW15" s="38"/>
      <c r="CX15" s="1"/>
      <c r="CY15" s="38"/>
      <c r="CZ15" s="394" t="b">
        <f>SUM(AI15,AO15,AU15,BA15,BG15,BM15,BS15,BY15,CE15,CK15,CQ15,CW15)=D15</f>
        <v>0</v>
      </c>
    </row>
    <row r="16" spans="1:105" s="442" customFormat="1" ht="27.75">
      <c r="A16" s="539" t="s">
        <v>2764</v>
      </c>
      <c r="B16" s="592" t="s">
        <v>2765</v>
      </c>
      <c r="C16" s="540" t="s">
        <v>610</v>
      </c>
      <c r="D16" s="600">
        <v>126500000</v>
      </c>
      <c r="E16" s="475"/>
      <c r="F16" s="475">
        <v>88426</v>
      </c>
      <c r="G16" s="541">
        <v>82866667</v>
      </c>
      <c r="H16" s="475">
        <v>226</v>
      </c>
      <c r="I16" s="541">
        <v>21633333</v>
      </c>
      <c r="J16" s="475">
        <v>25726</v>
      </c>
      <c r="K16" s="541">
        <v>22000000</v>
      </c>
      <c r="L16" s="475"/>
      <c r="M16" s="541"/>
      <c r="N16" s="436">
        <f t="shared" si="1"/>
        <v>126500000</v>
      </c>
      <c r="O16" s="475" t="b">
        <f t="shared" si="0"/>
        <v>1</v>
      </c>
      <c r="P16" s="475">
        <v>63026</v>
      </c>
      <c r="Q16" s="438">
        <v>82866667</v>
      </c>
      <c r="R16" s="475">
        <v>4526</v>
      </c>
      <c r="S16" s="438">
        <v>21633333</v>
      </c>
      <c r="T16" s="475">
        <v>12926</v>
      </c>
      <c r="U16" s="438">
        <v>22000000</v>
      </c>
      <c r="V16" s="475"/>
      <c r="W16" s="438"/>
      <c r="X16" s="438">
        <f t="shared" si="2"/>
        <v>126500000</v>
      </c>
      <c r="Y16" s="475" t="s">
        <v>58</v>
      </c>
      <c r="Z16" s="475" t="s">
        <v>58</v>
      </c>
      <c r="AA16" s="475" t="s">
        <v>696</v>
      </c>
      <c r="AB16" s="475" t="s">
        <v>58</v>
      </c>
      <c r="AC16" s="475" t="s">
        <v>58</v>
      </c>
      <c r="AD16" s="475" t="s">
        <v>58</v>
      </c>
      <c r="AE16" s="590" t="s">
        <v>2766</v>
      </c>
      <c r="AF16" s="590"/>
      <c r="AG16" s="590">
        <v>46063</v>
      </c>
      <c r="AH16" s="434"/>
      <c r="AI16" s="439">
        <v>4400000</v>
      </c>
      <c r="AJ16" s="434" t="s">
        <v>245</v>
      </c>
      <c r="AK16" s="543" t="s">
        <v>218</v>
      </c>
      <c r="AL16" s="542" t="s">
        <v>2767</v>
      </c>
      <c r="AM16" s="542">
        <v>46090</v>
      </c>
      <c r="AN16" s="475"/>
      <c r="AO16" s="438">
        <v>11000000</v>
      </c>
      <c r="AP16" s="475">
        <v>9499941376</v>
      </c>
      <c r="AQ16" s="438">
        <v>1278700</v>
      </c>
      <c r="AR16" s="447"/>
      <c r="AS16" s="447"/>
      <c r="AT16" s="447"/>
      <c r="AU16" s="453"/>
      <c r="AV16" s="447"/>
      <c r="AW16" s="453"/>
      <c r="AX16" s="447"/>
      <c r="AY16" s="447"/>
      <c r="AZ16" s="447"/>
      <c r="BA16" s="453"/>
      <c r="BB16" s="447"/>
      <c r="BC16" s="453"/>
      <c r="BD16" s="447"/>
      <c r="BE16" s="447"/>
      <c r="BF16" s="447"/>
      <c r="BG16" s="453"/>
      <c r="BH16" s="447"/>
      <c r="BI16" s="453"/>
      <c r="BJ16" s="447"/>
      <c r="BK16" s="447"/>
      <c r="BL16" s="447"/>
      <c r="BM16" s="453"/>
      <c r="BN16" s="447"/>
      <c r="BO16" s="453"/>
      <c r="BP16" s="447"/>
      <c r="BQ16" s="447"/>
      <c r="BR16" s="447"/>
      <c r="BS16" s="453"/>
      <c r="BT16" s="447"/>
      <c r="BU16" s="453"/>
      <c r="BV16" s="447"/>
      <c r="BW16" s="447"/>
      <c r="BX16" s="447"/>
      <c r="BY16" s="453"/>
      <c r="BZ16" s="447"/>
      <c r="CA16" s="453"/>
      <c r="CB16" s="447"/>
      <c r="CC16" s="447"/>
      <c r="CD16" s="447"/>
      <c r="CE16" s="453"/>
      <c r="CF16" s="447"/>
      <c r="CG16" s="453"/>
      <c r="CH16" s="447"/>
      <c r="CI16" s="447"/>
      <c r="CJ16" s="447"/>
      <c r="CK16" s="453"/>
      <c r="CL16" s="447"/>
      <c r="CM16" s="453"/>
      <c r="CN16" s="447"/>
      <c r="CO16" s="447"/>
      <c r="CP16" s="447"/>
      <c r="CQ16" s="453"/>
      <c r="CR16" s="447"/>
      <c r="CS16" s="453"/>
      <c r="CT16" s="447"/>
      <c r="CU16" s="447"/>
      <c r="CV16" s="447"/>
      <c r="CW16" s="453"/>
      <c r="CX16" s="447"/>
      <c r="CY16" s="453"/>
      <c r="CZ16" s="434" t="b">
        <f>SUM(AI16,AO16,AU16,BA16,BG16,BM16,BS16,BY16,CE16,CK16,CQ16,CW16)=D16</f>
        <v>0</v>
      </c>
      <c r="DA16" s="442" t="s">
        <v>2768</v>
      </c>
    </row>
    <row r="17" spans="1:105" s="395" customFormat="1" ht="27.75">
      <c r="A17" s="384" t="s">
        <v>2769</v>
      </c>
      <c r="B17" s="591" t="s">
        <v>2770</v>
      </c>
      <c r="C17" s="390" t="s">
        <v>610</v>
      </c>
      <c r="D17" s="599">
        <v>85100000</v>
      </c>
      <c r="E17" s="110"/>
      <c r="F17" s="110">
        <v>79126</v>
      </c>
      <c r="G17" s="391">
        <v>85100000</v>
      </c>
      <c r="H17" s="333"/>
      <c r="I17" s="397"/>
      <c r="J17" s="333"/>
      <c r="K17" s="397"/>
      <c r="L17" s="110"/>
      <c r="M17" s="391"/>
      <c r="N17" s="392">
        <f t="shared" si="1"/>
        <v>85100000</v>
      </c>
      <c r="O17" s="110" t="b">
        <f t="shared" si="0"/>
        <v>1</v>
      </c>
      <c r="P17" s="110">
        <v>58826</v>
      </c>
      <c r="Q17" s="385">
        <v>66001623</v>
      </c>
      <c r="R17" s="111"/>
      <c r="S17" s="396"/>
      <c r="T17" s="111"/>
      <c r="U17" s="396"/>
      <c r="V17" s="110"/>
      <c r="W17" s="385"/>
      <c r="X17" s="385">
        <f t="shared" si="2"/>
        <v>66001623</v>
      </c>
      <c r="Y17" s="110" t="s">
        <v>58</v>
      </c>
      <c r="Z17" s="110" t="s">
        <v>58</v>
      </c>
      <c r="AA17" s="110" t="s">
        <v>696</v>
      </c>
      <c r="AB17" s="110" t="s">
        <v>76</v>
      </c>
      <c r="AC17" s="110" t="s">
        <v>76</v>
      </c>
      <c r="AD17" s="110" t="s">
        <v>58</v>
      </c>
      <c r="AE17" s="110"/>
      <c r="AF17" s="110"/>
      <c r="AG17" s="110"/>
      <c r="AH17" s="110"/>
      <c r="AI17" s="385"/>
      <c r="AJ17" s="110"/>
      <c r="AK17" s="386"/>
      <c r="AL17" s="110"/>
      <c r="AM17" s="110"/>
      <c r="AN17" s="110"/>
      <c r="AO17" s="385"/>
      <c r="AP17" s="110"/>
      <c r="AQ17" s="385"/>
      <c r="AR17" s="1"/>
      <c r="AS17" s="1"/>
      <c r="AT17" s="1"/>
      <c r="AU17" s="38"/>
      <c r="AV17" s="1"/>
      <c r="AW17" s="38"/>
      <c r="AX17" s="1"/>
      <c r="AY17" s="1"/>
      <c r="AZ17" s="1"/>
      <c r="BA17" s="38"/>
      <c r="BB17" s="1"/>
      <c r="BC17" s="38"/>
      <c r="BD17" s="1"/>
      <c r="BE17" s="1"/>
      <c r="BF17" s="1"/>
      <c r="BG17" s="38"/>
      <c r="BH17" s="1"/>
      <c r="BI17" s="38"/>
      <c r="BJ17" s="1"/>
      <c r="BK17" s="1"/>
      <c r="BL17" s="1"/>
      <c r="BM17" s="38"/>
      <c r="BN17" s="1"/>
      <c r="BO17" s="38"/>
      <c r="BP17" s="1"/>
      <c r="BQ17" s="1"/>
      <c r="BR17" s="1"/>
      <c r="BS17" s="38"/>
      <c r="BT17" s="1"/>
      <c r="BU17" s="38"/>
      <c r="BV17" s="1"/>
      <c r="BW17" s="1"/>
      <c r="BX17" s="1"/>
      <c r="BY17" s="38"/>
      <c r="BZ17" s="1"/>
      <c r="CA17" s="38"/>
      <c r="CB17" s="1"/>
      <c r="CC17" s="1"/>
      <c r="CD17" s="1"/>
      <c r="CE17" s="38"/>
      <c r="CF17" s="1"/>
      <c r="CG17" s="38"/>
      <c r="CH17" s="1"/>
      <c r="CI17" s="1"/>
      <c r="CJ17" s="1"/>
      <c r="CK17" s="38"/>
      <c r="CL17" s="1"/>
      <c r="CM17" s="38"/>
      <c r="CN17" s="1"/>
      <c r="CO17" s="1"/>
      <c r="CP17" s="1"/>
      <c r="CQ17" s="38"/>
      <c r="CR17" s="1"/>
      <c r="CS17" s="38"/>
      <c r="CT17" s="1"/>
      <c r="CU17" s="1"/>
      <c r="CV17" s="1"/>
      <c r="CW17" s="38"/>
      <c r="CX17" s="1"/>
      <c r="CY17" s="38"/>
      <c r="CZ17" s="394" t="b">
        <f>SUM(AI17,AO17,AU17,BA17,BG17,BM17,BS17,BY17,CE17,CK17,CQ17,CW17)=D17</f>
        <v>0</v>
      </c>
      <c r="DA17" s="395" t="s">
        <v>2771</v>
      </c>
    </row>
    <row r="18" spans="1:105" s="395" customFormat="1" ht="13.5">
      <c r="A18" s="384" t="s">
        <v>2772</v>
      </c>
      <c r="B18" s="390" t="s">
        <v>2773</v>
      </c>
      <c r="C18" s="390" t="s">
        <v>610</v>
      </c>
      <c r="D18" s="386"/>
      <c r="E18" s="546"/>
      <c r="F18" s="546"/>
      <c r="G18" s="549"/>
      <c r="H18" s="528"/>
      <c r="I18" s="558"/>
      <c r="J18" s="528"/>
      <c r="K18" s="551"/>
      <c r="L18" s="110"/>
      <c r="M18" s="391"/>
      <c r="N18" s="110"/>
      <c r="O18" s="110" t="b">
        <f t="shared" si="0"/>
        <v>1</v>
      </c>
      <c r="P18" s="110"/>
      <c r="Q18" s="385"/>
      <c r="R18" s="110"/>
      <c r="S18" s="385"/>
      <c r="T18" s="110"/>
      <c r="U18" s="385"/>
      <c r="V18" s="110"/>
      <c r="W18" s="385"/>
      <c r="X18" s="385">
        <f t="shared" si="2"/>
        <v>0</v>
      </c>
      <c r="Y18" s="110"/>
      <c r="Z18" s="110"/>
      <c r="AA18" s="110"/>
      <c r="AB18" s="110"/>
      <c r="AC18" s="110"/>
      <c r="AD18" s="110"/>
      <c r="AE18" s="110"/>
      <c r="AF18" s="110"/>
      <c r="AG18" s="110"/>
      <c r="AH18" s="110"/>
      <c r="AI18" s="385"/>
      <c r="AJ18" s="110"/>
      <c r="AK18" s="386"/>
      <c r="AL18" s="110"/>
      <c r="AM18" s="110"/>
      <c r="AN18" s="110"/>
      <c r="AO18" s="385"/>
      <c r="AP18" s="110"/>
      <c r="AQ18" s="385"/>
      <c r="AR18" s="1"/>
      <c r="AS18" s="1"/>
      <c r="AT18" s="1"/>
      <c r="AU18" s="38"/>
      <c r="AV18" s="1"/>
      <c r="AW18" s="38"/>
      <c r="AX18" s="1"/>
      <c r="AY18" s="1"/>
      <c r="AZ18" s="1"/>
      <c r="BA18" s="38"/>
      <c r="BB18" s="1"/>
      <c r="BC18" s="38"/>
      <c r="BD18" s="1"/>
      <c r="BE18" s="1"/>
      <c r="BF18" s="1"/>
      <c r="BG18" s="38"/>
      <c r="BH18" s="1"/>
      <c r="BI18" s="38"/>
      <c r="BJ18" s="1"/>
      <c r="BK18" s="1"/>
      <c r="BL18" s="1"/>
      <c r="BM18" s="38"/>
      <c r="BN18" s="1"/>
      <c r="BO18" s="38"/>
      <c r="BP18" s="1"/>
      <c r="BQ18" s="1"/>
      <c r="BR18" s="1"/>
      <c r="BS18" s="38"/>
      <c r="BT18" s="1"/>
      <c r="BU18" s="38"/>
      <c r="BV18" s="1"/>
      <c r="BW18" s="1"/>
      <c r="BX18" s="1"/>
      <c r="BY18" s="38"/>
      <c r="BZ18" s="1"/>
      <c r="CA18" s="38"/>
      <c r="CB18" s="1"/>
      <c r="CC18" s="1"/>
      <c r="CD18" s="1"/>
      <c r="CE18" s="38"/>
      <c r="CF18" s="1"/>
      <c r="CG18" s="38"/>
      <c r="CH18" s="1"/>
      <c r="CI18" s="1"/>
      <c r="CJ18" s="1"/>
      <c r="CK18" s="38"/>
      <c r="CL18" s="1"/>
      <c r="CM18" s="38"/>
      <c r="CN18" s="1"/>
      <c r="CO18" s="1"/>
      <c r="CP18" s="1"/>
      <c r="CQ18" s="38"/>
      <c r="CR18" s="1"/>
      <c r="CS18" s="38"/>
      <c r="CT18" s="1"/>
      <c r="CU18" s="1"/>
      <c r="CV18" s="1"/>
      <c r="CW18" s="38"/>
      <c r="CX18" s="1"/>
      <c r="CY18" s="38"/>
      <c r="CZ18" s="394" t="b">
        <f>SUM(AI18,AO18,AU18,BA18,BG18,BM18,BS18,BY18,CE18,CK18,CQ18,CW18)=D18</f>
        <v>1</v>
      </c>
    </row>
    <row r="19" spans="1:105" s="517" customFormat="1" ht="15">
      <c r="A19" s="505" t="s">
        <v>2774</v>
      </c>
      <c r="B19" s="506" t="s">
        <v>2775</v>
      </c>
      <c r="C19" s="540" t="s">
        <v>610</v>
      </c>
      <c r="D19" s="601">
        <v>92000000</v>
      </c>
      <c r="E19" s="508"/>
      <c r="F19" s="508">
        <v>1226</v>
      </c>
      <c r="G19" s="545">
        <v>46933333</v>
      </c>
      <c r="H19" s="509">
        <v>88326</v>
      </c>
      <c r="I19" s="559">
        <v>7066667</v>
      </c>
      <c r="J19" s="509">
        <v>11726</v>
      </c>
      <c r="K19" s="511">
        <v>38000000</v>
      </c>
      <c r="L19" s="447"/>
      <c r="M19" s="446"/>
      <c r="N19" s="447"/>
      <c r="O19" s="447" t="b">
        <f t="shared" si="0"/>
        <v>0</v>
      </c>
      <c r="P19" s="447">
        <v>4026</v>
      </c>
      <c r="Q19" s="446">
        <v>46933333</v>
      </c>
      <c r="R19" s="518">
        <v>12226</v>
      </c>
      <c r="S19" s="446">
        <v>38000000</v>
      </c>
      <c r="T19" s="518">
        <v>57426</v>
      </c>
      <c r="U19" s="446">
        <v>7066667</v>
      </c>
      <c r="V19" s="447"/>
      <c r="W19" s="447"/>
      <c r="X19" s="447"/>
      <c r="Y19" s="447" t="s">
        <v>58</v>
      </c>
      <c r="Z19" s="447" t="s">
        <v>58</v>
      </c>
      <c r="AA19" s="447" t="s">
        <v>2776</v>
      </c>
      <c r="AB19" s="447" t="s">
        <v>58</v>
      </c>
      <c r="AC19" s="447" t="s">
        <v>58</v>
      </c>
      <c r="AD19" s="447" t="s">
        <v>58</v>
      </c>
      <c r="AE19" s="472" t="s">
        <v>2777</v>
      </c>
      <c r="AF19" s="472"/>
      <c r="AG19" s="519">
        <v>46057</v>
      </c>
      <c r="AH19" s="447"/>
      <c r="AI19" s="611">
        <v>3200000</v>
      </c>
      <c r="AJ19" s="447" t="s">
        <v>1185</v>
      </c>
      <c r="AK19" s="453"/>
      <c r="AL19" s="447"/>
      <c r="AM19" s="447"/>
      <c r="AN19" s="447"/>
      <c r="AO19" s="611"/>
      <c r="AP19" s="447"/>
      <c r="AQ19" s="611"/>
      <c r="AR19" s="447"/>
      <c r="AS19" s="447"/>
      <c r="AT19" s="447"/>
      <c r="AU19" s="453"/>
      <c r="AV19" s="447"/>
      <c r="AW19" s="453"/>
      <c r="AX19" s="447"/>
      <c r="AY19" s="447"/>
      <c r="AZ19" s="447"/>
      <c r="BA19" s="453"/>
      <c r="BB19" s="447"/>
      <c r="BC19" s="453"/>
      <c r="BD19" s="447"/>
      <c r="BE19" s="447"/>
      <c r="BF19" s="447"/>
      <c r="BG19" s="453"/>
      <c r="BH19" s="447"/>
      <c r="BI19" s="453"/>
      <c r="BJ19" s="447"/>
      <c r="BK19" s="447"/>
      <c r="BL19" s="447"/>
      <c r="BM19" s="453"/>
      <c r="BN19" s="447"/>
      <c r="BO19" s="453"/>
      <c r="BP19" s="447"/>
      <c r="BQ19" s="447"/>
      <c r="BR19" s="447"/>
      <c r="BS19" s="453"/>
      <c r="BT19" s="447"/>
      <c r="BU19" s="453"/>
      <c r="BV19" s="447"/>
      <c r="BW19" s="447"/>
      <c r="BX19" s="447"/>
      <c r="BY19" s="453"/>
      <c r="BZ19" s="447"/>
      <c r="CA19" s="453"/>
      <c r="CB19" s="447"/>
      <c r="CC19" s="447"/>
      <c r="CD19" s="447"/>
      <c r="CE19" s="453"/>
      <c r="CF19" s="447"/>
      <c r="CG19" s="453"/>
      <c r="CH19" s="447"/>
      <c r="CI19" s="447"/>
      <c r="CJ19" s="447"/>
      <c r="CK19" s="453"/>
      <c r="CL19" s="447"/>
      <c r="CM19" s="453"/>
      <c r="CN19" s="447"/>
      <c r="CO19" s="447"/>
      <c r="CP19" s="447"/>
      <c r="CQ19" s="453"/>
      <c r="CR19" s="447"/>
      <c r="CS19" s="453"/>
      <c r="CT19" s="447"/>
      <c r="CU19" s="447"/>
      <c r="CV19" s="447"/>
      <c r="CW19" s="453"/>
      <c r="CX19" s="447"/>
      <c r="CY19" s="453"/>
      <c r="CZ19" s="516" t="b">
        <f>SUM(AI19,AO19,AU19,BA19,BG19,BM19,BS19,BY19,CE19,CK19,CQ19,CW19)=D19</f>
        <v>0</v>
      </c>
      <c r="DA19" s="517" t="s">
        <v>2778</v>
      </c>
    </row>
    <row r="20" spans="1:105" s="517" customFormat="1" ht="13.5" hidden="1">
      <c r="A20" s="505" t="s">
        <v>2779</v>
      </c>
      <c r="B20" s="506" t="s">
        <v>614</v>
      </c>
      <c r="C20" s="506" t="s">
        <v>1036</v>
      </c>
      <c r="D20" s="601">
        <v>121900000</v>
      </c>
      <c r="E20" s="544"/>
      <c r="F20" s="544">
        <v>5526</v>
      </c>
      <c r="G20" s="545">
        <v>8500000</v>
      </c>
      <c r="H20" s="544">
        <v>6726</v>
      </c>
      <c r="I20" s="559">
        <v>5100000</v>
      </c>
      <c r="J20" s="544">
        <v>70326</v>
      </c>
      <c r="K20" s="511">
        <v>115206666</v>
      </c>
      <c r="L20" s="447"/>
      <c r="M20" s="446"/>
      <c r="N20" s="447"/>
      <c r="O20" s="522" t="b">
        <f t="shared" si="0"/>
        <v>0</v>
      </c>
      <c r="P20" s="521">
        <v>3926</v>
      </c>
      <c r="Q20" s="446">
        <v>5100000</v>
      </c>
      <c r="R20" s="521">
        <v>55626</v>
      </c>
      <c r="S20" s="446">
        <v>11700000</v>
      </c>
      <c r="T20" s="521">
        <v>4726</v>
      </c>
      <c r="U20" s="446">
        <v>5100000</v>
      </c>
      <c r="V20" s="447"/>
      <c r="W20" s="447"/>
      <c r="X20" s="447"/>
      <c r="Y20" s="447" t="s">
        <v>58</v>
      </c>
      <c r="Z20" s="447" t="s">
        <v>58</v>
      </c>
      <c r="AA20" s="447" t="s">
        <v>2776</v>
      </c>
      <c r="AB20" s="447" t="s">
        <v>58</v>
      </c>
      <c r="AC20" s="447" t="s">
        <v>58</v>
      </c>
      <c r="AD20" s="447" t="s">
        <v>58</v>
      </c>
      <c r="AE20" s="520" t="s">
        <v>2780</v>
      </c>
      <c r="AF20" s="520"/>
      <c r="AG20" s="454">
        <v>46059</v>
      </c>
      <c r="AH20" s="447"/>
      <c r="AI20" s="611">
        <v>3886667</v>
      </c>
      <c r="AJ20" s="521">
        <v>92364059</v>
      </c>
      <c r="AK20" s="453">
        <v>1253300</v>
      </c>
      <c r="AL20" s="523" t="s">
        <v>2781</v>
      </c>
      <c r="AM20" s="454">
        <v>46084</v>
      </c>
      <c r="AN20" s="447"/>
      <c r="AO20" s="611">
        <v>10600000</v>
      </c>
      <c r="AP20" s="447">
        <v>53612566</v>
      </c>
      <c r="AQ20" s="611">
        <v>543400</v>
      </c>
      <c r="AR20" s="447"/>
      <c r="AS20" s="447"/>
      <c r="AT20" s="447"/>
      <c r="AU20" s="453"/>
      <c r="AV20" s="447"/>
      <c r="AW20" s="453"/>
      <c r="AX20" s="447"/>
      <c r="AY20" s="447"/>
      <c r="AZ20" s="447"/>
      <c r="BA20" s="453"/>
      <c r="BB20" s="447"/>
      <c r="BC20" s="453"/>
      <c r="BD20" s="447"/>
      <c r="BE20" s="447"/>
      <c r="BF20" s="447"/>
      <c r="BG20" s="453"/>
      <c r="BH20" s="447"/>
      <c r="BI20" s="453"/>
      <c r="BJ20" s="447"/>
      <c r="BK20" s="447"/>
      <c r="BL20" s="447"/>
      <c r="BM20" s="453"/>
      <c r="BN20" s="447"/>
      <c r="BO20" s="453"/>
      <c r="BP20" s="447"/>
      <c r="BQ20" s="447"/>
      <c r="BR20" s="447"/>
      <c r="BS20" s="453"/>
      <c r="BT20" s="447"/>
      <c r="BU20" s="453"/>
      <c r="BV20" s="447"/>
      <c r="BW20" s="447"/>
      <c r="BX20" s="447"/>
      <c r="BY20" s="453"/>
      <c r="BZ20" s="447"/>
      <c r="CA20" s="453"/>
      <c r="CB20" s="447"/>
      <c r="CC20" s="447"/>
      <c r="CD20" s="447"/>
      <c r="CE20" s="453"/>
      <c r="CF20" s="447"/>
      <c r="CG20" s="453"/>
      <c r="CH20" s="447"/>
      <c r="CI20" s="447"/>
      <c r="CJ20" s="447"/>
      <c r="CK20" s="453"/>
      <c r="CL20" s="447"/>
      <c r="CM20" s="453"/>
      <c r="CN20" s="447"/>
      <c r="CO20" s="447"/>
      <c r="CP20" s="447"/>
      <c r="CQ20" s="453"/>
      <c r="CR20" s="447"/>
      <c r="CS20" s="453"/>
      <c r="CT20" s="447"/>
      <c r="CU20" s="447"/>
      <c r="CV20" s="447"/>
      <c r="CW20" s="453"/>
      <c r="CX20" s="447"/>
      <c r="CY20" s="453"/>
      <c r="CZ20" s="516" t="b">
        <f>SUM(AI20,AO20,AU20,BA20,BG20,BM20,BS20,BY20,CE20,CK20,CQ20,CW20)=D20</f>
        <v>0</v>
      </c>
    </row>
    <row r="21" spans="1:105" ht="15" hidden="1">
      <c r="A21" s="7" t="s">
        <v>2782</v>
      </c>
      <c r="B21" s="4" t="s">
        <v>2783</v>
      </c>
      <c r="C21" s="4" t="s">
        <v>1036</v>
      </c>
      <c r="D21" s="602">
        <v>97800000</v>
      </c>
      <c r="E21" s="427"/>
      <c r="F21" s="548">
        <v>6926</v>
      </c>
      <c r="G21" s="550">
        <v>8500000</v>
      </c>
      <c r="H21" s="548">
        <v>70426</v>
      </c>
      <c r="I21" s="560">
        <v>81033333</v>
      </c>
      <c r="J21" s="171">
        <v>5626</v>
      </c>
      <c r="K21" s="498">
        <v>8500000</v>
      </c>
      <c r="L21" s="1"/>
      <c r="M21" s="24"/>
      <c r="N21" s="1"/>
      <c r="O21" s="1" t="b">
        <f t="shared" si="0"/>
        <v>0</v>
      </c>
      <c r="P21" s="53">
        <v>82026</v>
      </c>
      <c r="Q21" s="24">
        <v>80800000</v>
      </c>
      <c r="R21" s="53">
        <v>6326</v>
      </c>
      <c r="S21" s="24">
        <v>8500000</v>
      </c>
      <c r="T21" s="53">
        <v>5426</v>
      </c>
      <c r="U21" s="24">
        <v>8500000</v>
      </c>
      <c r="V21" s="1"/>
      <c r="W21" s="1"/>
      <c r="X21" s="1"/>
      <c r="Y21" s="1" t="s">
        <v>58</v>
      </c>
      <c r="Z21" s="1" t="s">
        <v>58</v>
      </c>
      <c r="AA21" s="1" t="s">
        <v>2776</v>
      </c>
      <c r="AB21" s="1" t="s">
        <v>58</v>
      </c>
      <c r="AC21" s="1" t="s">
        <v>58</v>
      </c>
      <c r="AD21" s="1" t="s">
        <v>58</v>
      </c>
      <c r="AE21" t="s">
        <v>2784</v>
      </c>
      <c r="AF21"/>
      <c r="AG21" s="69">
        <v>46070</v>
      </c>
      <c r="AH21" s="254"/>
      <c r="AI21" s="771">
        <v>2700000</v>
      </c>
      <c r="AJ21">
        <v>92409291</v>
      </c>
      <c r="AK21" s="255">
        <v>948000</v>
      </c>
      <c r="AL21" s="503"/>
      <c r="AM21" s="503"/>
      <c r="AN21" s="503"/>
      <c r="AO21" s="613"/>
      <c r="AP21" s="503"/>
      <c r="AQ21" s="613"/>
      <c r="AR21" s="254"/>
      <c r="AS21" s="1"/>
      <c r="AT21" s="1"/>
      <c r="AU21" s="38"/>
      <c r="AV21" s="1"/>
      <c r="AW21" s="38"/>
      <c r="AX21" s="1"/>
      <c r="AY21" s="1"/>
      <c r="AZ21" s="1"/>
      <c r="BA21" s="38"/>
      <c r="BB21" s="1"/>
      <c r="BC21" s="38"/>
      <c r="BD21" s="1"/>
      <c r="BE21" s="1"/>
      <c r="BF21" s="1"/>
      <c r="BG21" s="38"/>
      <c r="BH21" s="1"/>
      <c r="BI21" s="38"/>
      <c r="BJ21" s="1"/>
      <c r="BK21" s="1"/>
      <c r="BL21" s="1"/>
      <c r="BM21" s="38"/>
      <c r="BN21" s="1"/>
      <c r="BO21" s="38"/>
      <c r="BP21" s="1"/>
      <c r="BQ21" s="1"/>
      <c r="BR21" s="1"/>
      <c r="BS21" s="38"/>
      <c r="BT21" s="1"/>
      <c r="BU21" s="38"/>
      <c r="BV21" s="1"/>
      <c r="BW21" s="1"/>
      <c r="BX21" s="1"/>
      <c r="BY21" s="38"/>
      <c r="BZ21" s="1"/>
      <c r="CA21" s="38"/>
      <c r="CB21" s="1"/>
      <c r="CC21" s="1"/>
      <c r="CD21" s="1"/>
      <c r="CE21" s="38"/>
      <c r="CF21" s="1"/>
      <c r="CG21" s="38"/>
      <c r="CH21" s="1"/>
      <c r="CI21" s="1"/>
      <c r="CJ21" s="1"/>
      <c r="CK21" s="38"/>
      <c r="CL21" s="1"/>
      <c r="CM21" s="38"/>
      <c r="CN21" s="1"/>
      <c r="CO21" s="1"/>
      <c r="CP21" s="1"/>
      <c r="CQ21" s="38"/>
      <c r="CR21" s="1"/>
      <c r="CS21" s="38"/>
      <c r="CT21" s="1"/>
      <c r="CU21" s="1"/>
      <c r="CV21" s="1"/>
      <c r="CW21" s="38"/>
      <c r="CX21" s="1"/>
      <c r="CY21" s="38"/>
      <c r="CZ21" s="27" t="b">
        <f>SUM(AI21,AO21,AU21,BA21,BG21,BM21,BS21,BY21,CE21,CK21,CQ21,CW21)=D21</f>
        <v>0</v>
      </c>
      <c r="DA21" s="6" t="s">
        <v>2785</v>
      </c>
    </row>
    <row r="22" spans="1:105" s="784" customFormat="1" ht="15" hidden="1">
      <c r="A22" s="772" t="s">
        <v>2786</v>
      </c>
      <c r="B22" s="740" t="s">
        <v>2787</v>
      </c>
      <c r="C22" s="740" t="s">
        <v>1036</v>
      </c>
      <c r="D22" s="773">
        <v>56350000</v>
      </c>
      <c r="E22" s="774"/>
      <c r="F22" s="775">
        <v>70526</v>
      </c>
      <c r="G22" s="776">
        <v>36750000</v>
      </c>
      <c r="H22" s="775">
        <v>5726</v>
      </c>
      <c r="I22" s="777">
        <v>9800000</v>
      </c>
      <c r="J22" s="726">
        <v>7226</v>
      </c>
      <c r="K22" s="778">
        <v>9800000</v>
      </c>
      <c r="L22" s="714"/>
      <c r="M22" s="713"/>
      <c r="N22" s="714"/>
      <c r="O22" s="714" t="b">
        <f t="shared" si="0"/>
        <v>0</v>
      </c>
      <c r="P22" s="779">
        <v>5326</v>
      </c>
      <c r="Q22" s="713">
        <v>9800000</v>
      </c>
      <c r="R22" s="779">
        <v>6226</v>
      </c>
      <c r="S22" s="713">
        <v>9800000</v>
      </c>
      <c r="T22" s="779">
        <v>81126</v>
      </c>
      <c r="U22" s="713">
        <v>36750000</v>
      </c>
      <c r="V22" s="714"/>
      <c r="W22" s="714"/>
      <c r="X22" s="714"/>
      <c r="Y22" s="714" t="s">
        <v>58</v>
      </c>
      <c r="Z22" s="714" t="s">
        <v>58</v>
      </c>
      <c r="AA22" s="714" t="s">
        <v>2776</v>
      </c>
      <c r="AB22" s="714" t="s">
        <v>58</v>
      </c>
      <c r="AC22" s="714" t="s">
        <v>58</v>
      </c>
      <c r="AD22" s="780" t="s">
        <v>58</v>
      </c>
      <c r="AE22" s="760" t="s">
        <v>2788</v>
      </c>
      <c r="AF22" s="760"/>
      <c r="AG22" s="781">
        <v>46056</v>
      </c>
      <c r="AH22" s="726"/>
      <c r="AI22" s="782">
        <v>1470000</v>
      </c>
      <c r="AJ22" s="760">
        <v>40382544</v>
      </c>
      <c r="AK22" s="783">
        <v>508300</v>
      </c>
      <c r="AL22" s="760" t="s">
        <v>2789</v>
      </c>
      <c r="AM22" s="781">
        <v>46084</v>
      </c>
      <c r="AO22" s="782">
        <v>4900000</v>
      </c>
      <c r="AP22" s="760">
        <v>40382544</v>
      </c>
      <c r="AQ22" s="783">
        <v>508300</v>
      </c>
      <c r="AR22" s="783" t="s">
        <v>2790</v>
      </c>
      <c r="AS22" s="785">
        <v>46118</v>
      </c>
      <c r="AT22" s="714"/>
      <c r="AU22" s="720">
        <v>4900000</v>
      </c>
      <c r="AV22" s="714">
        <v>576009173</v>
      </c>
      <c r="AW22" s="720">
        <v>608100</v>
      </c>
      <c r="AX22" s="760" t="s">
        <v>2791</v>
      </c>
      <c r="AY22" s="786">
        <v>46153</v>
      </c>
      <c r="AZ22" s="714"/>
      <c r="BA22" s="720">
        <v>4900000</v>
      </c>
      <c r="BB22" s="760" t="s">
        <v>2792</v>
      </c>
      <c r="BC22" s="720">
        <v>608100</v>
      </c>
      <c r="BD22" s="714"/>
      <c r="BE22" s="714"/>
      <c r="BF22" s="714"/>
      <c r="BG22" s="720"/>
      <c r="BH22" s="714"/>
      <c r="BI22" s="720"/>
      <c r="BJ22" s="714"/>
      <c r="BK22" s="714"/>
      <c r="BL22" s="714"/>
      <c r="BM22" s="720"/>
      <c r="BN22" s="714"/>
      <c r="BO22" s="720"/>
      <c r="BP22" s="714"/>
      <c r="BQ22" s="714"/>
      <c r="BR22" s="714"/>
      <c r="BS22" s="720"/>
      <c r="BT22" s="714"/>
      <c r="BU22" s="720"/>
      <c r="BV22" s="714"/>
      <c r="BW22" s="714"/>
      <c r="BX22" s="714"/>
      <c r="BY22" s="720"/>
      <c r="BZ22" s="714"/>
      <c r="CA22" s="720"/>
      <c r="CB22" s="714"/>
      <c r="CC22" s="714"/>
      <c r="CD22" s="714"/>
      <c r="CE22" s="720"/>
      <c r="CF22" s="714"/>
      <c r="CG22" s="720"/>
      <c r="CH22" s="714"/>
      <c r="CI22" s="714"/>
      <c r="CJ22" s="714"/>
      <c r="CK22" s="720"/>
      <c r="CL22" s="714"/>
      <c r="CM22" s="720"/>
      <c r="CN22" s="714"/>
      <c r="CO22" s="714"/>
      <c r="CP22" s="714"/>
      <c r="CQ22" s="720"/>
      <c r="CR22" s="714"/>
      <c r="CS22" s="720"/>
      <c r="CT22" s="714"/>
      <c r="CU22" s="714"/>
      <c r="CV22" s="714"/>
      <c r="CW22" s="720"/>
      <c r="CX22" s="714"/>
      <c r="CY22" s="720"/>
      <c r="CZ22" s="762" t="e">
        <f>SUM(AI22,#REF!,AU22,BA22,BG22,BM22,BS22,BY22,CE22,CK22,CQ22,CW22)=D22</f>
        <v>#REF!</v>
      </c>
    </row>
    <row r="23" spans="1:105" ht="13.5" hidden="1">
      <c r="A23" s="7" t="s">
        <v>2793</v>
      </c>
      <c r="B23" s="4" t="s">
        <v>2794</v>
      </c>
      <c r="C23" s="4" t="s">
        <v>1036</v>
      </c>
      <c r="D23" s="603">
        <v>90400000</v>
      </c>
      <c r="E23" s="427"/>
      <c r="F23" s="548">
        <v>7526</v>
      </c>
      <c r="G23" s="550">
        <v>14000000</v>
      </c>
      <c r="H23" s="548">
        <v>70626</v>
      </c>
      <c r="I23" s="561">
        <v>60400000</v>
      </c>
      <c r="J23" s="548">
        <v>5826</v>
      </c>
      <c r="K23" s="552">
        <v>16000000</v>
      </c>
      <c r="L23" s="254"/>
      <c r="M23" s="24"/>
      <c r="N23" s="1"/>
      <c r="O23" s="1" t="b">
        <f t="shared" si="0"/>
        <v>0</v>
      </c>
      <c r="P23" s="53">
        <v>115426</v>
      </c>
      <c r="Q23" s="364">
        <v>60400000</v>
      </c>
      <c r="R23" s="53">
        <v>8226</v>
      </c>
      <c r="S23" s="364">
        <v>14000000</v>
      </c>
      <c r="T23" s="53">
        <v>9526</v>
      </c>
      <c r="U23" s="364">
        <v>16000000</v>
      </c>
      <c r="V23" s="1"/>
      <c r="W23" s="1"/>
      <c r="X23" s="1"/>
      <c r="Y23" s="1" t="s">
        <v>58</v>
      </c>
      <c r="Z23" s="1" t="s">
        <v>58</v>
      </c>
      <c r="AA23" s="1" t="s">
        <v>2776</v>
      </c>
      <c r="AB23" s="1" t="s">
        <v>58</v>
      </c>
      <c r="AC23" s="1" t="s">
        <v>58</v>
      </c>
      <c r="AD23" s="1" t="s">
        <v>58</v>
      </c>
      <c r="AE23" s="768"/>
      <c r="AF23" s="768"/>
      <c r="AG23" s="768"/>
      <c r="AH23" s="768"/>
      <c r="AI23" s="769"/>
      <c r="AJ23" s="768"/>
      <c r="AK23" s="770"/>
      <c r="AL23" s="768"/>
      <c r="AM23" s="768"/>
      <c r="AN23" s="768"/>
      <c r="AO23" s="769"/>
      <c r="AP23" s="768"/>
      <c r="AQ23" s="769"/>
      <c r="AR23" s="27"/>
      <c r="AS23" s="1"/>
      <c r="AT23" s="1"/>
      <c r="AU23" s="38"/>
      <c r="AV23" s="1"/>
      <c r="AW23" s="38"/>
      <c r="AX23" s="1"/>
      <c r="AY23" s="1"/>
      <c r="AZ23" s="1"/>
      <c r="BA23" s="38"/>
      <c r="BB23" s="1"/>
      <c r="BC23" s="38"/>
      <c r="BD23" s="1"/>
      <c r="BE23" s="1"/>
      <c r="BF23" s="1"/>
      <c r="BG23" s="38"/>
      <c r="BH23" s="1"/>
      <c r="BI23" s="38"/>
      <c r="BJ23" s="1"/>
      <c r="BK23" s="1"/>
      <c r="BL23" s="1"/>
      <c r="BM23" s="38"/>
      <c r="BN23" s="1"/>
      <c r="BO23" s="38"/>
      <c r="BP23" s="1"/>
      <c r="BQ23" s="1"/>
      <c r="BR23" s="1"/>
      <c r="BS23" s="38"/>
      <c r="BT23" s="1"/>
      <c r="BU23" s="38"/>
      <c r="BV23" s="1"/>
      <c r="BW23" s="1"/>
      <c r="BX23" s="1"/>
      <c r="BY23" s="38"/>
      <c r="BZ23" s="1"/>
      <c r="CA23" s="38"/>
      <c r="CB23" s="1"/>
      <c r="CC23" s="1"/>
      <c r="CD23" s="1"/>
      <c r="CE23" s="38"/>
      <c r="CF23" s="1"/>
      <c r="CG23" s="38"/>
      <c r="CH23" s="1"/>
      <c r="CI23" s="1"/>
      <c r="CJ23" s="1"/>
      <c r="CK23" s="38"/>
      <c r="CL23" s="1"/>
      <c r="CM23" s="38"/>
      <c r="CN23" s="1"/>
      <c r="CO23" s="1"/>
      <c r="CP23" s="1"/>
      <c r="CQ23" s="38"/>
      <c r="CR23" s="1"/>
      <c r="CS23" s="38"/>
      <c r="CT23" s="1"/>
      <c r="CU23" s="1"/>
      <c r="CV23" s="1"/>
      <c r="CW23" s="38"/>
      <c r="CX23" s="1"/>
      <c r="CY23" s="38"/>
      <c r="CZ23" s="27" t="b">
        <f>SUM(AI23,AO23,AU23,BA23,BG23,BM23,BS23,BY23,CE23,CK23,CQ23,CW23)=D23</f>
        <v>0</v>
      </c>
      <c r="DA23" s="6" t="s">
        <v>2795</v>
      </c>
    </row>
    <row r="24" spans="1:105" s="517" customFormat="1" ht="15">
      <c r="A24" s="505" t="s">
        <v>2796</v>
      </c>
      <c r="B24" s="506" t="s">
        <v>2797</v>
      </c>
      <c r="C24" s="709" t="s">
        <v>610</v>
      </c>
      <c r="D24" s="604">
        <v>69066667</v>
      </c>
      <c r="E24" s="508"/>
      <c r="F24" s="509">
        <v>70826</v>
      </c>
      <c r="G24" s="545">
        <v>45200000</v>
      </c>
      <c r="H24" s="509">
        <v>7926</v>
      </c>
      <c r="I24" s="562">
        <v>12000000</v>
      </c>
      <c r="J24" s="509">
        <v>6026</v>
      </c>
      <c r="K24" s="553">
        <v>12000000</v>
      </c>
      <c r="L24" s="510"/>
      <c r="M24" s="511"/>
      <c r="N24" s="453">
        <f>G24+I24+K24</f>
        <v>69200000</v>
      </c>
      <c r="O24" s="512" t="b">
        <f t="shared" si="0"/>
        <v>0</v>
      </c>
      <c r="P24" s="509">
        <v>726</v>
      </c>
      <c r="Q24" s="507">
        <v>1200000</v>
      </c>
      <c r="R24" s="509">
        <v>626</v>
      </c>
      <c r="S24" s="507">
        <v>11866667</v>
      </c>
      <c r="T24" s="509">
        <v>26026</v>
      </c>
      <c r="U24" s="507">
        <v>45200000</v>
      </c>
      <c r="V24" s="513"/>
      <c r="W24" s="447"/>
      <c r="X24" s="447"/>
      <c r="Y24" s="447" t="s">
        <v>58</v>
      </c>
      <c r="Z24" s="447" t="s">
        <v>58</v>
      </c>
      <c r="AA24" s="447" t="s">
        <v>2776</v>
      </c>
      <c r="AB24" s="447" t="s">
        <v>58</v>
      </c>
      <c r="AC24" s="447" t="s">
        <v>58</v>
      </c>
      <c r="AD24" s="512" t="s">
        <v>58</v>
      </c>
      <c r="AE24" s="474" t="s">
        <v>2798</v>
      </c>
      <c r="AF24" s="474"/>
      <c r="AG24" s="514">
        <v>46059</v>
      </c>
      <c r="AH24" s="510"/>
      <c r="AI24" s="614">
        <v>3966667</v>
      </c>
      <c r="AJ24" s="510" t="s">
        <v>218</v>
      </c>
      <c r="AK24" s="515" t="s">
        <v>218</v>
      </c>
      <c r="AL24" s="474" t="s">
        <v>2799</v>
      </c>
      <c r="AM24" s="514">
        <v>46084</v>
      </c>
      <c r="AN24" s="510"/>
      <c r="AO24" s="614">
        <v>7000000</v>
      </c>
      <c r="AP24" s="474">
        <v>1078401165</v>
      </c>
      <c r="AQ24" s="614">
        <v>592500</v>
      </c>
      <c r="AR24" s="304"/>
      <c r="AS24" s="1"/>
      <c r="AT24" s="1"/>
      <c r="AU24" s="38"/>
      <c r="AV24" s="1"/>
      <c r="AW24" s="38"/>
      <c r="AX24" s="1"/>
      <c r="AY24" s="1"/>
      <c r="AZ24" s="1"/>
      <c r="BA24" s="38"/>
      <c r="BB24" s="1"/>
      <c r="BC24" s="38"/>
      <c r="BD24" s="1"/>
      <c r="BE24" s="1"/>
      <c r="BF24" s="1"/>
      <c r="BG24" s="38"/>
      <c r="BH24" s="1"/>
      <c r="BI24" s="38"/>
      <c r="BJ24" s="1"/>
      <c r="BK24" s="1"/>
      <c r="BL24" s="1"/>
      <c r="BM24" s="38"/>
      <c r="BN24" s="1"/>
      <c r="BO24" s="38"/>
      <c r="BP24" s="1"/>
      <c r="BQ24" s="1"/>
      <c r="BR24" s="1"/>
      <c r="BS24" s="38"/>
      <c r="BT24" s="1"/>
      <c r="BU24" s="38"/>
      <c r="BV24" s="1"/>
      <c r="BW24" s="1"/>
      <c r="BX24" s="1"/>
      <c r="BY24" s="38"/>
      <c r="BZ24" s="1"/>
      <c r="CA24" s="38"/>
      <c r="CB24" s="1"/>
      <c r="CC24" s="1"/>
      <c r="CD24" s="1"/>
      <c r="CE24" s="38"/>
      <c r="CF24" s="1"/>
      <c r="CG24" s="38"/>
      <c r="CH24" s="1"/>
      <c r="CI24" s="1"/>
      <c r="CJ24" s="1"/>
      <c r="CK24" s="38"/>
      <c r="CL24" s="1"/>
      <c r="CM24" s="38"/>
      <c r="CN24" s="1"/>
      <c r="CO24" s="1"/>
      <c r="CP24" s="1"/>
      <c r="CQ24" s="38"/>
      <c r="CR24" s="1"/>
      <c r="CS24" s="38"/>
      <c r="CT24" s="1"/>
      <c r="CU24" s="1"/>
      <c r="CV24" s="1"/>
      <c r="CW24" s="38"/>
      <c r="CX24" s="1"/>
      <c r="CY24" s="38"/>
      <c r="CZ24" s="516" t="b">
        <f>SUM(AI24,AO24,AU24,BA24,BG24,BM24,BS24,BY24,CE24,CK24,CQ24,CW24)=D24</f>
        <v>0</v>
      </c>
      <c r="DA24" s="517" t="s">
        <v>2710</v>
      </c>
    </row>
    <row r="25" spans="1:105" ht="13.5" hidden="1">
      <c r="A25" s="7" t="s">
        <v>2800</v>
      </c>
      <c r="B25" s="4" t="s">
        <v>2415</v>
      </c>
      <c r="C25" s="4" t="s">
        <v>1036</v>
      </c>
      <c r="D25" s="605">
        <v>89666667</v>
      </c>
      <c r="E25" s="427"/>
      <c r="F25" s="548">
        <v>6126</v>
      </c>
      <c r="G25" s="550">
        <v>24000000</v>
      </c>
      <c r="H25" s="548">
        <v>8226</v>
      </c>
      <c r="I25" s="361">
        <v>35000000</v>
      </c>
      <c r="J25" s="548">
        <v>70926</v>
      </c>
      <c r="K25" s="554">
        <v>31400000</v>
      </c>
      <c r="L25" s="502"/>
      <c r="M25" s="364"/>
      <c r="N25" s="254"/>
      <c r="O25" s="254" t="b">
        <f t="shared" si="0"/>
        <v>0</v>
      </c>
      <c r="P25" s="53">
        <v>726</v>
      </c>
      <c r="Q25" s="501">
        <v>23266667</v>
      </c>
      <c r="R25" s="53">
        <v>27826</v>
      </c>
      <c r="S25" s="501">
        <v>31400000</v>
      </c>
      <c r="T25" s="53">
        <v>826</v>
      </c>
      <c r="U25" s="501">
        <v>35000000</v>
      </c>
      <c r="V25" s="254"/>
      <c r="W25" s="254"/>
      <c r="X25" s="254"/>
      <c r="Y25" s="1" t="s">
        <v>58</v>
      </c>
      <c r="Z25" s="1" t="s">
        <v>58</v>
      </c>
      <c r="AA25" s="1" t="s">
        <v>2776</v>
      </c>
      <c r="AB25" s="1" t="s">
        <v>58</v>
      </c>
      <c r="AC25" s="1" t="s">
        <v>58</v>
      </c>
      <c r="AD25" s="1" t="s">
        <v>58</v>
      </c>
      <c r="AE25" s="136"/>
      <c r="AF25" s="136"/>
      <c r="AG25" s="136"/>
      <c r="AH25" s="136"/>
      <c r="AI25" s="615"/>
      <c r="AJ25" s="289">
        <v>9500241127</v>
      </c>
      <c r="AK25" s="137"/>
      <c r="AL25" s="136"/>
      <c r="AM25" s="136"/>
      <c r="AN25" s="136"/>
      <c r="AO25" s="615"/>
      <c r="AP25" s="136"/>
      <c r="AQ25" s="615"/>
      <c r="AR25" s="1"/>
      <c r="AS25" s="1"/>
      <c r="AT25" s="1"/>
      <c r="AU25" s="38"/>
      <c r="AV25" s="1"/>
      <c r="AW25" s="38"/>
      <c r="AX25" s="1"/>
      <c r="AY25" s="1"/>
      <c r="AZ25" s="1"/>
      <c r="BA25" s="38"/>
      <c r="BB25" s="1"/>
      <c r="BC25" s="38"/>
      <c r="BD25" s="1"/>
      <c r="BE25" s="1"/>
      <c r="BF25" s="1"/>
      <c r="BG25" s="38"/>
      <c r="BH25" s="1"/>
      <c r="BI25" s="38"/>
      <c r="BJ25" s="1"/>
      <c r="BK25" s="1"/>
      <c r="BL25" s="1"/>
      <c r="BM25" s="38"/>
      <c r="BN25" s="1"/>
      <c r="BO25" s="38"/>
      <c r="BP25" s="1"/>
      <c r="BQ25" s="1"/>
      <c r="BR25" s="1"/>
      <c r="BS25" s="38"/>
      <c r="BT25" s="1"/>
      <c r="BU25" s="38"/>
      <c r="BV25" s="1"/>
      <c r="BW25" s="1"/>
      <c r="BX25" s="1"/>
      <c r="BY25" s="38"/>
      <c r="BZ25" s="1"/>
      <c r="CA25" s="38"/>
      <c r="CB25" s="1"/>
      <c r="CC25" s="1"/>
      <c r="CD25" s="1"/>
      <c r="CE25" s="38"/>
      <c r="CF25" s="1"/>
      <c r="CG25" s="38"/>
      <c r="CH25" s="1"/>
      <c r="CI25" s="1"/>
      <c r="CJ25" s="1"/>
      <c r="CK25" s="38"/>
      <c r="CL25" s="1"/>
      <c r="CM25" s="38"/>
      <c r="CN25" s="1"/>
      <c r="CO25" s="1"/>
      <c r="CP25" s="1"/>
      <c r="CQ25" s="38"/>
      <c r="CR25" s="1"/>
      <c r="CS25" s="38"/>
      <c r="CT25" s="1"/>
      <c r="CU25" s="1"/>
      <c r="CV25" s="1"/>
      <c r="CW25" s="38"/>
      <c r="CX25" s="1"/>
      <c r="CY25" s="38"/>
      <c r="CZ25" s="27" t="b">
        <f>SUM(AI25,AO25,AU25,BA25,BG25,BM25,BS25,BY25,CE25,CK25,CQ25,CW25)=D25</f>
        <v>0</v>
      </c>
      <c r="DA25" s="6" t="s">
        <v>2801</v>
      </c>
    </row>
    <row r="26" spans="1:105" ht="13.5" hidden="1">
      <c r="A26" s="7" t="s">
        <v>2802</v>
      </c>
      <c r="B26" s="4" t="s">
        <v>2522</v>
      </c>
      <c r="C26" s="4" t="s">
        <v>1036</v>
      </c>
      <c r="D26" s="602">
        <v>113000000</v>
      </c>
      <c r="E26" s="427"/>
      <c r="F26" s="548">
        <v>2126</v>
      </c>
      <c r="G26" s="550">
        <v>50000000</v>
      </c>
      <c r="H26" s="548">
        <v>89026</v>
      </c>
      <c r="I26" s="563">
        <v>13000000</v>
      </c>
      <c r="J26" s="548">
        <v>26226</v>
      </c>
      <c r="K26" s="555">
        <v>50000000</v>
      </c>
      <c r="L26" s="171"/>
      <c r="M26" s="429"/>
      <c r="N26" s="253">
        <f>G26+I26+K26</f>
        <v>113000000</v>
      </c>
      <c r="O26" s="171" t="b">
        <f t="shared" si="0"/>
        <v>1</v>
      </c>
      <c r="P26" s="430">
        <v>12826</v>
      </c>
      <c r="Q26" s="429">
        <v>50000000</v>
      </c>
      <c r="R26" s="428">
        <v>62826</v>
      </c>
      <c r="S26" s="429">
        <v>13000000</v>
      </c>
      <c r="T26" s="428">
        <v>4426</v>
      </c>
      <c r="U26" s="429">
        <v>50000000</v>
      </c>
      <c r="V26" s="171"/>
      <c r="W26" s="171"/>
      <c r="X26" s="253">
        <f>Q26+S26+U26</f>
        <v>113000000</v>
      </c>
      <c r="Y26" s="304" t="s">
        <v>58</v>
      </c>
      <c r="Z26" s="1" t="s">
        <v>58</v>
      </c>
      <c r="AA26" s="1" t="s">
        <v>696</v>
      </c>
      <c r="AB26" s="1" t="s">
        <v>58</v>
      </c>
      <c r="AC26" s="1" t="s">
        <v>58</v>
      </c>
      <c r="AD26" s="1" t="s">
        <v>58</v>
      </c>
      <c r="AE26" s="38" t="s">
        <v>2803</v>
      </c>
      <c r="AF26" s="38"/>
      <c r="AG26" s="38">
        <v>46062</v>
      </c>
      <c r="AH26" s="1"/>
      <c r="AI26" s="260">
        <v>4000000</v>
      </c>
      <c r="AJ26" s="1" t="s">
        <v>218</v>
      </c>
      <c r="AK26" s="38" t="s">
        <v>218</v>
      </c>
      <c r="AL26" s="117" t="s">
        <v>2804</v>
      </c>
      <c r="AM26" s="117">
        <v>46084</v>
      </c>
      <c r="AN26" s="112"/>
      <c r="AO26" s="616">
        <v>10000000</v>
      </c>
      <c r="AP26" s="431"/>
      <c r="AQ26" s="616">
        <v>1160900</v>
      </c>
      <c r="AR26" s="1"/>
      <c r="AS26" s="1"/>
      <c r="AT26" s="1"/>
      <c r="AU26" s="38"/>
      <c r="AV26" s="1"/>
      <c r="AW26" s="38"/>
      <c r="AX26" s="1"/>
      <c r="AY26" s="1"/>
      <c r="AZ26" s="1"/>
      <c r="BA26" s="38"/>
      <c r="BB26" s="1"/>
      <c r="BC26" s="38"/>
      <c r="BD26" s="1"/>
      <c r="BE26" s="1"/>
      <c r="BF26" s="1"/>
      <c r="BG26" s="38"/>
      <c r="BH26" s="1"/>
      <c r="BI26" s="38"/>
      <c r="BJ26" s="1"/>
      <c r="BK26" s="1"/>
      <c r="BL26" s="1"/>
      <c r="BM26" s="38"/>
      <c r="BN26" s="1"/>
      <c r="BO26" s="38"/>
      <c r="BP26" s="1"/>
      <c r="BQ26" s="1"/>
      <c r="BR26" s="1"/>
      <c r="BS26" s="38"/>
      <c r="BT26" s="1"/>
      <c r="BU26" s="38"/>
      <c r="BV26" s="1"/>
      <c r="BW26" s="1"/>
      <c r="BX26" s="1"/>
      <c r="BY26" s="38"/>
      <c r="BZ26" s="1"/>
      <c r="CA26" s="38"/>
      <c r="CB26" s="1"/>
      <c r="CC26" s="1"/>
      <c r="CD26" s="1"/>
      <c r="CE26" s="38"/>
      <c r="CF26" s="1"/>
      <c r="CG26" s="38"/>
      <c r="CH26" s="1"/>
      <c r="CI26" s="1"/>
      <c r="CJ26" s="1"/>
      <c r="CK26" s="38"/>
      <c r="CL26" s="1"/>
      <c r="CM26" s="38"/>
      <c r="CN26" s="1"/>
      <c r="CO26" s="1"/>
      <c r="CP26" s="1"/>
      <c r="CQ26" s="38"/>
      <c r="CR26" s="1"/>
      <c r="CS26" s="38"/>
      <c r="CT26" s="1"/>
      <c r="CU26" s="1"/>
      <c r="CV26" s="1"/>
      <c r="CW26" s="38"/>
      <c r="CX26" s="1"/>
      <c r="CY26" s="38"/>
      <c r="CZ26" s="27" t="b">
        <f>SUM(AI26,AO26,AU26,BA26,BG26,BM26,BS26,BY26,CE26,CK26,CQ26,CW26)=D26</f>
        <v>0</v>
      </c>
      <c r="DA26" s="6" t="s">
        <v>2805</v>
      </c>
    </row>
    <row r="27" spans="1:105" ht="15" hidden="1">
      <c r="A27" s="7" t="s">
        <v>2806</v>
      </c>
      <c r="B27" s="4" t="s">
        <v>2807</v>
      </c>
      <c r="C27" s="4" t="s">
        <v>1036</v>
      </c>
      <c r="D27" s="602">
        <v>96600000</v>
      </c>
      <c r="E27" s="427"/>
      <c r="F27" s="548">
        <v>26326</v>
      </c>
      <c r="G27" s="550">
        <v>52000000</v>
      </c>
      <c r="H27" s="548">
        <v>2226</v>
      </c>
      <c r="I27" s="564">
        <v>33600000</v>
      </c>
      <c r="J27" s="548">
        <v>326</v>
      </c>
      <c r="K27" s="556">
        <v>11000000</v>
      </c>
      <c r="L27" s="27"/>
      <c r="M27" s="26"/>
      <c r="N27" s="27"/>
      <c r="O27" s="27" t="b">
        <f t="shared" si="0"/>
        <v>0</v>
      </c>
      <c r="P27" s="53">
        <v>9826</v>
      </c>
      <c r="Q27" s="26">
        <v>52000000</v>
      </c>
      <c r="R27" s="53">
        <v>3326</v>
      </c>
      <c r="S27" s="26">
        <v>11000000</v>
      </c>
      <c r="T27" s="53">
        <v>3526</v>
      </c>
      <c r="U27" s="26">
        <v>33600000</v>
      </c>
      <c r="V27" s="27"/>
      <c r="W27" s="27"/>
      <c r="X27" s="27"/>
      <c r="Y27" s="1" t="s">
        <v>58</v>
      </c>
      <c r="Z27" s="1" t="s">
        <v>58</v>
      </c>
      <c r="AA27" s="1" t="s">
        <v>2776</v>
      </c>
      <c r="AB27" s="1" t="s">
        <v>58</v>
      </c>
      <c r="AC27" s="1" t="s">
        <v>58</v>
      </c>
      <c r="AD27" s="1" t="s">
        <v>58</v>
      </c>
      <c r="AE27" t="s">
        <v>2808</v>
      </c>
      <c r="AF27"/>
      <c r="AG27" s="69">
        <v>46057</v>
      </c>
      <c r="AH27" s="1"/>
      <c r="AI27" s="260">
        <v>3920000</v>
      </c>
      <c r="AJ27">
        <v>9496342180</v>
      </c>
      <c r="AK27" s="38">
        <v>948000</v>
      </c>
      <c r="AL27" s="49"/>
      <c r="AM27" s="49"/>
      <c r="AN27" s="49"/>
      <c r="AO27" s="612"/>
      <c r="AP27" s="49"/>
      <c r="AQ27" s="612"/>
      <c r="AR27" s="1"/>
      <c r="AS27" s="1"/>
      <c r="AT27" s="1"/>
      <c r="AU27" s="38"/>
      <c r="AV27" s="1"/>
      <c r="AW27" s="38"/>
      <c r="AX27" s="1"/>
      <c r="AY27" s="1"/>
      <c r="AZ27" s="1"/>
      <c r="BA27" s="38"/>
      <c r="BB27" s="1"/>
      <c r="BC27" s="38"/>
      <c r="BD27" s="1"/>
      <c r="BE27" s="1"/>
      <c r="BF27" s="1"/>
      <c r="BG27" s="38"/>
      <c r="BH27" s="1"/>
      <c r="BI27" s="38"/>
      <c r="BJ27" s="1"/>
      <c r="BK27" s="1"/>
      <c r="BL27" s="1"/>
      <c r="BM27" s="38"/>
      <c r="BN27" s="1"/>
      <c r="BO27" s="38"/>
      <c r="BP27" s="1"/>
      <c r="BQ27" s="1"/>
      <c r="BR27" s="1"/>
      <c r="BS27" s="38"/>
      <c r="BT27" s="1"/>
      <c r="BU27" s="38"/>
      <c r="BV27" s="1"/>
      <c r="BW27" s="1"/>
      <c r="BX27" s="1"/>
      <c r="BY27" s="38"/>
      <c r="BZ27" s="1"/>
      <c r="CA27" s="38"/>
      <c r="CB27" s="1"/>
      <c r="CC27" s="1"/>
      <c r="CD27" s="1"/>
      <c r="CE27" s="38"/>
      <c r="CF27" s="1"/>
      <c r="CG27" s="38"/>
      <c r="CH27" s="1"/>
      <c r="CI27" s="1"/>
      <c r="CJ27" s="1"/>
      <c r="CK27" s="38"/>
      <c r="CL27" s="1"/>
      <c r="CM27" s="38"/>
      <c r="CN27" s="1"/>
      <c r="CO27" s="1"/>
      <c r="CP27" s="1"/>
      <c r="CQ27" s="38"/>
      <c r="CR27" s="1"/>
      <c r="CS27" s="38"/>
      <c r="CT27" s="1"/>
      <c r="CU27" s="1"/>
      <c r="CV27" s="1"/>
      <c r="CW27" s="38"/>
      <c r="CX27" s="1"/>
      <c r="CY27" s="38"/>
      <c r="CZ27" s="27" t="b">
        <f>SUM(AI27,AO27,AU27,BA27,BG27,BM27,BS27,BY27,CE27,CK27,CQ27,CW27)=D27</f>
        <v>0</v>
      </c>
      <c r="DA27" s="6" t="s">
        <v>2809</v>
      </c>
    </row>
    <row r="28" spans="1:105" ht="15" hidden="1">
      <c r="A28" s="7" t="s">
        <v>2810</v>
      </c>
      <c r="B28" s="4" t="s">
        <v>606</v>
      </c>
      <c r="C28" s="4" t="s">
        <v>1036</v>
      </c>
      <c r="D28" s="602">
        <v>96600000</v>
      </c>
      <c r="E28" s="427"/>
      <c r="F28" s="548">
        <v>2326</v>
      </c>
      <c r="G28" s="550">
        <v>32000000</v>
      </c>
      <c r="H28" s="548">
        <v>23326</v>
      </c>
      <c r="I28" s="560">
        <v>44000000</v>
      </c>
      <c r="J28" s="548">
        <v>426</v>
      </c>
      <c r="K28" s="498">
        <v>20600000</v>
      </c>
      <c r="L28" s="1"/>
      <c r="M28" s="24"/>
      <c r="N28" s="1"/>
      <c r="O28" s="1" t="b">
        <f t="shared" si="0"/>
        <v>0</v>
      </c>
      <c r="P28" s="53">
        <v>1726</v>
      </c>
      <c r="Q28" s="24">
        <v>20600000</v>
      </c>
      <c r="R28" s="53">
        <v>17260</v>
      </c>
      <c r="S28" s="24">
        <v>32000000</v>
      </c>
      <c r="T28" s="53">
        <v>6026</v>
      </c>
      <c r="U28" s="24">
        <v>44000000</v>
      </c>
      <c r="V28" s="1"/>
      <c r="W28" s="1"/>
      <c r="X28" s="1"/>
      <c r="Y28" s="1" t="s">
        <v>58</v>
      </c>
      <c r="Z28" s="1" t="s">
        <v>58</v>
      </c>
      <c r="AA28" s="1" t="s">
        <v>2776</v>
      </c>
      <c r="AB28" s="1" t="s">
        <v>58</v>
      </c>
      <c r="AC28" s="1" t="s">
        <v>58</v>
      </c>
      <c r="AD28" s="1" t="s">
        <v>58</v>
      </c>
      <c r="AE28" t="s">
        <v>2811</v>
      </c>
      <c r="AF28"/>
      <c r="AG28" s="69">
        <v>46058</v>
      </c>
      <c r="AH28" s="1"/>
      <c r="AI28" s="260">
        <v>4200000</v>
      </c>
      <c r="AJ28">
        <v>9496422798</v>
      </c>
      <c r="AK28" s="38">
        <v>847500</v>
      </c>
      <c r="AL28" t="s">
        <v>2812</v>
      </c>
      <c r="AM28" s="69">
        <v>46087</v>
      </c>
      <c r="AN28" s="1"/>
      <c r="AO28" s="260">
        <v>8400000</v>
      </c>
      <c r="AP28">
        <v>9499050033</v>
      </c>
      <c r="AQ28" s="260">
        <v>975200</v>
      </c>
      <c r="AR28" s="1"/>
      <c r="AS28" s="1"/>
      <c r="AT28" s="1"/>
      <c r="AU28" s="38"/>
      <c r="AV28" s="1"/>
      <c r="AW28" s="38"/>
      <c r="AX28" s="1"/>
      <c r="AY28" s="1"/>
      <c r="AZ28" s="1"/>
      <c r="BA28" s="38"/>
      <c r="BB28" s="1"/>
      <c r="BC28" s="38"/>
      <c r="BD28" s="1"/>
      <c r="BE28" s="1"/>
      <c r="BF28" s="1"/>
      <c r="BG28" s="38"/>
      <c r="BH28" s="1"/>
      <c r="BI28" s="38"/>
      <c r="BJ28" s="1"/>
      <c r="BK28" s="1"/>
      <c r="BL28" s="1"/>
      <c r="BM28" s="38"/>
      <c r="BN28" s="1"/>
      <c r="BO28" s="38"/>
      <c r="BP28" s="1"/>
      <c r="BQ28" s="1"/>
      <c r="BR28" s="1"/>
      <c r="BS28" s="38"/>
      <c r="BT28" s="1"/>
      <c r="BU28" s="38"/>
      <c r="BV28" s="1"/>
      <c r="BW28" s="1"/>
      <c r="BX28" s="1"/>
      <c r="BY28" s="38"/>
      <c r="BZ28" s="1"/>
      <c r="CA28" s="38"/>
      <c r="CB28" s="1"/>
      <c r="CC28" s="1"/>
      <c r="CD28" s="1"/>
      <c r="CE28" s="38"/>
      <c r="CF28" s="1"/>
      <c r="CG28" s="38"/>
      <c r="CH28" s="1"/>
      <c r="CI28" s="1"/>
      <c r="CJ28" s="1"/>
      <c r="CK28" s="38"/>
      <c r="CL28" s="1"/>
      <c r="CM28" s="38"/>
      <c r="CN28" s="1"/>
      <c r="CO28" s="1"/>
      <c r="CP28" s="1"/>
      <c r="CQ28" s="38"/>
      <c r="CR28" s="1"/>
      <c r="CS28" s="38"/>
      <c r="CT28" s="1"/>
      <c r="CU28" s="1"/>
      <c r="CV28" s="1"/>
      <c r="CW28" s="38"/>
      <c r="CX28" s="1"/>
      <c r="CY28" s="38"/>
      <c r="CZ28" s="27" t="b">
        <f>SUM(AI28,AO28,AU28,BA28,BG28,BM28,BS28,BY28,CE28,CK28,CQ28,CW28)=D28</f>
        <v>0</v>
      </c>
      <c r="DA28" s="6" t="s">
        <v>2813</v>
      </c>
    </row>
    <row r="29" spans="1:105" ht="13.5" hidden="1">
      <c r="A29" s="7" t="s">
        <v>2814</v>
      </c>
      <c r="B29" s="4" t="s">
        <v>2815</v>
      </c>
      <c r="C29" s="4" t="s">
        <v>1036</v>
      </c>
      <c r="D29" s="602">
        <v>86250000</v>
      </c>
      <c r="E29" s="427"/>
      <c r="F29" s="548">
        <v>23426</v>
      </c>
      <c r="G29" s="550">
        <v>32000000</v>
      </c>
      <c r="H29" s="548">
        <v>2426</v>
      </c>
      <c r="I29" s="560">
        <v>30000000</v>
      </c>
      <c r="J29" s="548">
        <v>526</v>
      </c>
      <c r="K29" s="498">
        <v>24250000</v>
      </c>
      <c r="L29" s="1"/>
      <c r="M29" s="24"/>
      <c r="N29" s="1"/>
      <c r="O29" s="1" t="b">
        <f t="shared" si="0"/>
        <v>0</v>
      </c>
      <c r="P29" s="53">
        <v>17526</v>
      </c>
      <c r="Q29" s="24">
        <v>32000000</v>
      </c>
      <c r="R29" s="53">
        <v>6826</v>
      </c>
      <c r="S29" s="24">
        <v>30000000</v>
      </c>
      <c r="T29" s="53">
        <v>5926</v>
      </c>
      <c r="U29" s="24">
        <v>24250000</v>
      </c>
      <c r="V29" s="1"/>
      <c r="W29" s="1"/>
      <c r="X29" s="1"/>
      <c r="Y29" s="1" t="s">
        <v>58</v>
      </c>
      <c r="Z29" s="1" t="s">
        <v>58</v>
      </c>
      <c r="AA29" s="1" t="s">
        <v>2776</v>
      </c>
      <c r="AB29" s="1" t="s">
        <v>58</v>
      </c>
      <c r="AC29" s="1" t="s">
        <v>58</v>
      </c>
      <c r="AD29" s="1" t="s">
        <v>58</v>
      </c>
      <c r="AE29" s="49"/>
      <c r="AF29" s="49"/>
      <c r="AG29" s="49"/>
      <c r="AH29" s="49"/>
      <c r="AI29" s="612"/>
      <c r="AJ29" s="49"/>
      <c r="AK29" s="50"/>
      <c r="AL29" s="49"/>
      <c r="AM29" s="49"/>
      <c r="AN29" s="49"/>
      <c r="AO29" s="612"/>
      <c r="AP29" s="49"/>
      <c r="AQ29" s="612"/>
      <c r="AR29" s="1"/>
      <c r="AS29" s="1"/>
      <c r="AT29" s="1"/>
      <c r="AU29" s="38"/>
      <c r="AV29" s="1"/>
      <c r="AW29" s="38"/>
      <c r="AX29" s="1"/>
      <c r="AY29" s="1"/>
      <c r="AZ29" s="1"/>
      <c r="BA29" s="38"/>
      <c r="BB29" s="1"/>
      <c r="BC29" s="38"/>
      <c r="BD29" s="1"/>
      <c r="BE29" s="1"/>
      <c r="BF29" s="1"/>
      <c r="BG29" s="38"/>
      <c r="BH29" s="1"/>
      <c r="BI29" s="38"/>
      <c r="BJ29" s="1"/>
      <c r="BK29" s="1"/>
      <c r="BL29" s="1"/>
      <c r="BM29" s="38"/>
      <c r="BN29" s="1"/>
      <c r="BO29" s="38"/>
      <c r="BP29" s="1"/>
      <c r="BQ29" s="1"/>
      <c r="BR29" s="1"/>
      <c r="BS29" s="38"/>
      <c r="BT29" s="1"/>
      <c r="BU29" s="38"/>
      <c r="BV29" s="1"/>
      <c r="BW29" s="1"/>
      <c r="BX29" s="1"/>
      <c r="BY29" s="38"/>
      <c r="BZ29" s="1"/>
      <c r="CA29" s="38"/>
      <c r="CB29" s="1"/>
      <c r="CC29" s="1"/>
      <c r="CD29" s="1"/>
      <c r="CE29" s="38"/>
      <c r="CF29" s="1"/>
      <c r="CG29" s="38"/>
      <c r="CH29" s="1"/>
      <c r="CI29" s="1"/>
      <c r="CJ29" s="1"/>
      <c r="CK29" s="38"/>
      <c r="CL29" s="1"/>
      <c r="CM29" s="38"/>
      <c r="CN29" s="1"/>
      <c r="CO29" s="1"/>
      <c r="CP29" s="1"/>
      <c r="CQ29" s="38"/>
      <c r="CR29" s="1"/>
      <c r="CS29" s="38"/>
      <c r="CT29" s="1"/>
      <c r="CU29" s="1"/>
      <c r="CV29" s="1"/>
      <c r="CW29" s="38"/>
      <c r="CX29" s="1"/>
      <c r="CY29" s="38"/>
      <c r="CZ29" s="27" t="b">
        <f>SUM(AI29,AO29,AU29,BA29,BG29,BM29,BS29,BY29,CE29,CK29,CQ29,CW29)=D29</f>
        <v>0</v>
      </c>
      <c r="DA29" s="6" t="s">
        <v>2816</v>
      </c>
    </row>
    <row r="30" spans="1:105" ht="15" hidden="1">
      <c r="A30" s="7" t="s">
        <v>2817</v>
      </c>
      <c r="B30" s="4" t="s">
        <v>2418</v>
      </c>
      <c r="C30" s="4" t="s">
        <v>1036</v>
      </c>
      <c r="D30" s="602">
        <v>96600000</v>
      </c>
      <c r="E30" s="427"/>
      <c r="F30" s="548">
        <v>2526</v>
      </c>
      <c r="G30" s="550">
        <v>32000000</v>
      </c>
      <c r="H30" s="548">
        <v>23526</v>
      </c>
      <c r="I30" s="560">
        <v>32000000</v>
      </c>
      <c r="J30" s="548">
        <v>626</v>
      </c>
      <c r="K30" s="498">
        <v>32600000</v>
      </c>
      <c r="L30" s="1"/>
      <c r="M30" s="24"/>
      <c r="N30" s="1"/>
      <c r="O30" s="1" t="b">
        <f t="shared" si="0"/>
        <v>0</v>
      </c>
      <c r="P30" s="53">
        <v>12326</v>
      </c>
      <c r="Q30" s="24">
        <v>32000000</v>
      </c>
      <c r="R30" s="53">
        <v>4126</v>
      </c>
      <c r="S30" s="24">
        <v>32000000</v>
      </c>
      <c r="T30" s="53">
        <v>3726</v>
      </c>
      <c r="U30" s="24">
        <v>32600000</v>
      </c>
      <c r="V30" s="1"/>
      <c r="W30" s="1"/>
      <c r="X30" s="1"/>
      <c r="Y30" s="1" t="s">
        <v>58</v>
      </c>
      <c r="Z30" s="1" t="s">
        <v>58</v>
      </c>
      <c r="AA30" s="1" t="s">
        <v>2776</v>
      </c>
      <c r="AB30" s="1" t="s">
        <v>58</v>
      </c>
      <c r="AC30" s="1" t="s">
        <v>58</v>
      </c>
      <c r="AD30" s="1" t="s">
        <v>58</v>
      </c>
      <c r="AE30" t="s">
        <v>2818</v>
      </c>
      <c r="AF30"/>
      <c r="AG30" s="69">
        <v>46060</v>
      </c>
      <c r="AH30" s="1"/>
      <c r="AI30" s="260">
        <v>3080000</v>
      </c>
      <c r="AJ30">
        <v>9496339595</v>
      </c>
      <c r="AK30" s="38">
        <v>936300</v>
      </c>
      <c r="AL30" s="49"/>
      <c r="AM30" s="49"/>
      <c r="AN30" s="49"/>
      <c r="AO30" s="612"/>
      <c r="AP30" s="49"/>
      <c r="AQ30" s="612"/>
      <c r="AR30" s="1"/>
      <c r="AS30" s="1"/>
      <c r="AT30" s="1"/>
      <c r="AU30" s="38"/>
      <c r="AV30" s="1"/>
      <c r="AW30" s="38"/>
      <c r="AX30" s="1"/>
      <c r="AY30" s="1"/>
      <c r="AZ30" s="1"/>
      <c r="BA30" s="38"/>
      <c r="BB30" s="1"/>
      <c r="BC30" s="38"/>
      <c r="BD30" s="1"/>
      <c r="BE30" s="1"/>
      <c r="BF30" s="1"/>
      <c r="BG30" s="38"/>
      <c r="BH30" s="1"/>
      <c r="BI30" s="38"/>
      <c r="BJ30" s="1"/>
      <c r="BK30" s="1"/>
      <c r="BL30" s="1"/>
      <c r="BM30" s="38"/>
      <c r="BN30" s="1"/>
      <c r="BO30" s="38"/>
      <c r="BP30" s="1"/>
      <c r="BQ30" s="1"/>
      <c r="BR30" s="1"/>
      <c r="BS30" s="38"/>
      <c r="BT30" s="1"/>
      <c r="BU30" s="38"/>
      <c r="BV30" s="1"/>
      <c r="BW30" s="1"/>
      <c r="BX30" s="1"/>
      <c r="BY30" s="38"/>
      <c r="BZ30" s="1"/>
      <c r="CA30" s="38"/>
      <c r="CB30" s="1"/>
      <c r="CC30" s="1"/>
      <c r="CD30" s="1"/>
      <c r="CE30" s="38"/>
      <c r="CF30" s="1"/>
      <c r="CG30" s="38"/>
      <c r="CH30" s="1"/>
      <c r="CI30" s="1"/>
      <c r="CJ30" s="1"/>
      <c r="CK30" s="38"/>
      <c r="CL30" s="1"/>
      <c r="CM30" s="38"/>
      <c r="CN30" s="1"/>
      <c r="CO30" s="1"/>
      <c r="CP30" s="1"/>
      <c r="CQ30" s="38"/>
      <c r="CR30" s="1"/>
      <c r="CS30" s="38"/>
      <c r="CT30" s="1"/>
      <c r="CU30" s="1"/>
      <c r="CV30" s="1"/>
      <c r="CW30" s="38"/>
      <c r="CX30" s="1"/>
      <c r="CY30" s="38"/>
      <c r="CZ30" s="27" t="b">
        <f>SUM(AI30,AO30,AU30,BA30,BG30,BM30,BS30,BY30,CE30,CK30,CQ30,CW30)=D30</f>
        <v>0</v>
      </c>
      <c r="DA30" s="6" t="s">
        <v>2785</v>
      </c>
    </row>
    <row r="31" spans="1:105" ht="15" hidden="1">
      <c r="A31" s="7" t="s">
        <v>2819</v>
      </c>
      <c r="B31" s="4" t="s">
        <v>800</v>
      </c>
      <c r="C31" s="4" t="s">
        <v>1036</v>
      </c>
      <c r="D31" s="602">
        <v>47150000</v>
      </c>
      <c r="E31" s="427"/>
      <c r="F31" s="548">
        <v>23626</v>
      </c>
      <c r="G31" s="550">
        <v>12000000</v>
      </c>
      <c r="H31" s="548">
        <v>1926</v>
      </c>
      <c r="I31" s="560">
        <v>16400000</v>
      </c>
      <c r="J31" s="548">
        <v>726</v>
      </c>
      <c r="K31" s="498">
        <v>18750000</v>
      </c>
      <c r="L31" s="1"/>
      <c r="M31" s="24"/>
      <c r="N31" s="1"/>
      <c r="O31" s="1" t="b">
        <f t="shared" si="0"/>
        <v>0</v>
      </c>
      <c r="P31" s="53">
        <v>8026</v>
      </c>
      <c r="Q31" s="24">
        <v>12000000</v>
      </c>
      <c r="R31" s="53">
        <v>2526</v>
      </c>
      <c r="S31" s="24">
        <v>16400000</v>
      </c>
      <c r="T31" s="53">
        <v>25260</v>
      </c>
      <c r="U31" s="24">
        <v>18750000</v>
      </c>
      <c r="V31" s="1"/>
      <c r="W31" s="1"/>
      <c r="X31" s="1"/>
      <c r="Y31" s="1" t="s">
        <v>58</v>
      </c>
      <c r="Z31" s="1" t="s">
        <v>58</v>
      </c>
      <c r="AA31" s="1" t="s">
        <v>2776</v>
      </c>
      <c r="AB31" s="1" t="s">
        <v>58</v>
      </c>
      <c r="AC31" s="1" t="s">
        <v>58</v>
      </c>
      <c r="AD31" s="1" t="s">
        <v>58</v>
      </c>
      <c r="AE31" t="s">
        <v>2820</v>
      </c>
      <c r="AF31"/>
      <c r="AG31" s="69">
        <v>46058</v>
      </c>
      <c r="AH31" s="1"/>
      <c r="AI31" s="260">
        <v>1913333</v>
      </c>
      <c r="AJ31">
        <v>40858895</v>
      </c>
      <c r="AK31" s="38">
        <v>508300</v>
      </c>
      <c r="AL31" s="49"/>
      <c r="AM31" s="49"/>
      <c r="AN31" s="49"/>
      <c r="AO31" s="612"/>
      <c r="AP31" s="49"/>
      <c r="AQ31" s="612"/>
      <c r="AR31" s="1"/>
      <c r="AS31" s="1"/>
      <c r="AT31" s="1"/>
      <c r="AU31" s="38"/>
      <c r="AV31" s="1"/>
      <c r="AW31" s="38"/>
      <c r="AX31" s="1"/>
      <c r="AY31" s="1"/>
      <c r="AZ31" s="1"/>
      <c r="BA31" s="38"/>
      <c r="BB31" s="1"/>
      <c r="BC31" s="38"/>
      <c r="BD31" s="1"/>
      <c r="BE31" s="1"/>
      <c r="BF31" s="1"/>
      <c r="BG31" s="38"/>
      <c r="BH31" s="1"/>
      <c r="BI31" s="38"/>
      <c r="BJ31" s="1"/>
      <c r="BK31" s="1"/>
      <c r="BL31" s="1"/>
      <c r="BM31" s="38"/>
      <c r="BN31" s="1"/>
      <c r="BO31" s="38"/>
      <c r="BP31" s="1"/>
      <c r="BQ31" s="1"/>
      <c r="BR31" s="1"/>
      <c r="BS31" s="38"/>
      <c r="BT31" s="1"/>
      <c r="BU31" s="38"/>
      <c r="BV31" s="1"/>
      <c r="BW31" s="1"/>
      <c r="BX31" s="1"/>
      <c r="BY31" s="38"/>
      <c r="BZ31" s="1"/>
      <c r="CA31" s="38"/>
      <c r="CB31" s="1"/>
      <c r="CC31" s="1"/>
      <c r="CD31" s="1"/>
      <c r="CE31" s="38"/>
      <c r="CF31" s="1"/>
      <c r="CG31" s="38"/>
      <c r="CH31" s="1"/>
      <c r="CI31" s="1"/>
      <c r="CJ31" s="1"/>
      <c r="CK31" s="38"/>
      <c r="CL31" s="1"/>
      <c r="CM31" s="38"/>
      <c r="CN31" s="1"/>
      <c r="CO31" s="1"/>
      <c r="CP31" s="1"/>
      <c r="CQ31" s="38"/>
      <c r="CR31" s="1"/>
      <c r="CS31" s="38"/>
      <c r="CT31" s="1"/>
      <c r="CU31" s="1"/>
      <c r="CV31" s="1"/>
      <c r="CW31" s="38"/>
      <c r="CX31" s="1"/>
      <c r="CY31" s="38"/>
      <c r="CZ31" s="27" t="b">
        <f>SUM(AI31,AO31,AU31,BA31,BG31,BM31,BS31,BY31,CE31,CK31,CQ31,CW31)=D31</f>
        <v>0</v>
      </c>
      <c r="DA31" s="6" t="s">
        <v>2785</v>
      </c>
    </row>
    <row r="32" spans="1:105" ht="13.5" hidden="1">
      <c r="A32" s="7" t="s">
        <v>2821</v>
      </c>
      <c r="B32" s="4" t="s">
        <v>2822</v>
      </c>
      <c r="C32" s="4" t="s">
        <v>880</v>
      </c>
      <c r="D32" s="595"/>
      <c r="E32" s="427"/>
      <c r="F32" s="427"/>
      <c r="G32" s="550"/>
      <c r="H32" s="171"/>
      <c r="I32" s="560"/>
      <c r="J32" s="171"/>
      <c r="K32" s="498"/>
      <c r="L32" s="1"/>
      <c r="M32" s="24"/>
      <c r="N32" s="1"/>
      <c r="O32" s="1" t="b">
        <f t="shared" si="0"/>
        <v>1</v>
      </c>
      <c r="P32" s="1"/>
      <c r="Q32" s="1"/>
      <c r="R32" s="1"/>
      <c r="S32" s="1"/>
      <c r="T32" s="1"/>
      <c r="U32" s="1"/>
      <c r="V32" s="1"/>
      <c r="W32" s="1"/>
      <c r="X32" s="1"/>
      <c r="Y32" s="1"/>
      <c r="Z32" s="1"/>
      <c r="AA32" s="1"/>
      <c r="AB32" s="1"/>
      <c r="AC32" s="1"/>
      <c r="AD32" s="1"/>
      <c r="AE32" s="1"/>
      <c r="AF32" s="1"/>
      <c r="AG32" s="1"/>
      <c r="AH32" s="1"/>
      <c r="AI32" s="260"/>
      <c r="AJ32" s="1"/>
      <c r="AK32" s="38"/>
      <c r="AL32" s="1"/>
      <c r="AM32" s="1"/>
      <c r="AN32" s="1"/>
      <c r="AO32" s="260"/>
      <c r="AP32" s="1"/>
      <c r="AQ32" s="260"/>
      <c r="AR32" s="1"/>
      <c r="AS32" s="1"/>
      <c r="AT32" s="1"/>
      <c r="AU32" s="38"/>
      <c r="AV32" s="1"/>
      <c r="AW32" s="38"/>
      <c r="AX32" s="1"/>
      <c r="AY32" s="1"/>
      <c r="AZ32" s="1"/>
      <c r="BA32" s="38"/>
      <c r="BB32" s="1"/>
      <c r="BC32" s="38"/>
      <c r="BD32" s="1"/>
      <c r="BE32" s="1"/>
      <c r="BF32" s="1"/>
      <c r="BG32" s="38"/>
      <c r="BH32" s="1"/>
      <c r="BI32" s="38"/>
      <c r="BJ32" s="1"/>
      <c r="BK32" s="1"/>
      <c r="BL32" s="1"/>
      <c r="BM32" s="38"/>
      <c r="BN32" s="1"/>
      <c r="BO32" s="38"/>
      <c r="BP32" s="1"/>
      <c r="BQ32" s="1"/>
      <c r="BR32" s="1"/>
      <c r="BS32" s="38"/>
      <c r="BT32" s="1"/>
      <c r="BU32" s="38"/>
      <c r="BV32" s="1"/>
      <c r="BW32" s="1"/>
      <c r="BX32" s="1"/>
      <c r="BY32" s="38"/>
      <c r="BZ32" s="1"/>
      <c r="CA32" s="38"/>
      <c r="CB32" s="1"/>
      <c r="CC32" s="1"/>
      <c r="CD32" s="1"/>
      <c r="CE32" s="38"/>
      <c r="CF32" s="1"/>
      <c r="CG32" s="38"/>
      <c r="CH32" s="1"/>
      <c r="CI32" s="1"/>
      <c r="CJ32" s="1"/>
      <c r="CK32" s="38"/>
      <c r="CL32" s="1"/>
      <c r="CM32" s="38"/>
      <c r="CN32" s="1"/>
      <c r="CO32" s="1"/>
      <c r="CP32" s="1"/>
      <c r="CQ32" s="38"/>
      <c r="CR32" s="1"/>
      <c r="CS32" s="38"/>
      <c r="CT32" s="1"/>
      <c r="CU32" s="1"/>
      <c r="CV32" s="1"/>
      <c r="CW32" s="38"/>
      <c r="CX32" s="1"/>
      <c r="CY32" s="38"/>
      <c r="CZ32" s="27" t="b">
        <f>SUM(AI32,AO32,AU32,BA32,BG32,BM32,BS32,BY32,CE32,CK32,CQ32,CW32)=D32</f>
        <v>1</v>
      </c>
    </row>
    <row r="33" spans="1:107" ht="13.5" hidden="1">
      <c r="A33" s="7" t="s">
        <v>2823</v>
      </c>
      <c r="B33" s="4" t="s">
        <v>2824</v>
      </c>
      <c r="C33" s="4" t="s">
        <v>880</v>
      </c>
      <c r="D33" s="595"/>
      <c r="E33" s="427"/>
      <c r="F33" s="427"/>
      <c r="G33" s="550"/>
      <c r="H33" s="171"/>
      <c r="I33" s="560"/>
      <c r="J33" s="171"/>
      <c r="K33" s="498"/>
      <c r="L33" s="1"/>
      <c r="M33" s="24"/>
      <c r="N33" s="1"/>
      <c r="O33" s="1" t="b">
        <f t="shared" si="0"/>
        <v>1</v>
      </c>
      <c r="P33" s="1"/>
      <c r="Q33" s="1"/>
      <c r="R33" s="1"/>
      <c r="S33" s="1"/>
      <c r="T33" s="1"/>
      <c r="U33" s="1"/>
      <c r="V33" s="1"/>
      <c r="W33" s="1"/>
      <c r="X33" s="1"/>
      <c r="Y33" s="1"/>
      <c r="Z33" s="1"/>
      <c r="AA33" s="1"/>
      <c r="AB33" s="1"/>
      <c r="AC33" s="1"/>
      <c r="AD33" s="1"/>
      <c r="AE33" s="1"/>
      <c r="AF33" s="1"/>
      <c r="AG33" s="1"/>
      <c r="AH33" s="1"/>
      <c r="AI33" s="260"/>
      <c r="AJ33" s="1"/>
      <c r="AK33" s="38"/>
      <c r="AL33" s="1"/>
      <c r="AM33" s="1"/>
      <c r="AN33" s="1"/>
      <c r="AO33" s="260"/>
      <c r="AP33" s="1"/>
      <c r="AQ33" s="260"/>
      <c r="AR33" s="1"/>
      <c r="AS33" s="1"/>
      <c r="AT33" s="1"/>
      <c r="AU33" s="38"/>
      <c r="AV33" s="1"/>
      <c r="AW33" s="38"/>
      <c r="AX33" s="1"/>
      <c r="AY33" s="1"/>
      <c r="AZ33" s="1"/>
      <c r="BA33" s="38"/>
      <c r="BB33" s="1"/>
      <c r="BC33" s="38"/>
      <c r="BD33" s="1"/>
      <c r="BE33" s="1"/>
      <c r="BF33" s="1"/>
      <c r="BG33" s="38"/>
      <c r="BH33" s="1"/>
      <c r="BI33" s="38"/>
      <c r="BJ33" s="1"/>
      <c r="BK33" s="1"/>
      <c r="BL33" s="1"/>
      <c r="BM33" s="38"/>
      <c r="BN33" s="1"/>
      <c r="BO33" s="38"/>
      <c r="BP33" s="1"/>
      <c r="BQ33" s="1"/>
      <c r="BR33" s="1"/>
      <c r="BS33" s="38"/>
      <c r="BT33" s="1"/>
      <c r="BU33" s="38"/>
      <c r="BV33" s="1"/>
      <c r="BW33" s="1"/>
      <c r="BX33" s="1"/>
      <c r="BY33" s="38"/>
      <c r="BZ33" s="1"/>
      <c r="CA33" s="38"/>
      <c r="CB33" s="1"/>
      <c r="CC33" s="1"/>
      <c r="CD33" s="1"/>
      <c r="CE33" s="38"/>
      <c r="CF33" s="1"/>
      <c r="CG33" s="38"/>
      <c r="CH33" s="1"/>
      <c r="CI33" s="1"/>
      <c r="CJ33" s="1"/>
      <c r="CK33" s="38"/>
      <c r="CL33" s="1"/>
      <c r="CM33" s="38"/>
      <c r="CN33" s="1"/>
      <c r="CO33" s="1"/>
      <c r="CP33" s="1"/>
      <c r="CQ33" s="38"/>
      <c r="CR33" s="1"/>
      <c r="CS33" s="38"/>
      <c r="CT33" s="1"/>
      <c r="CU33" s="1"/>
      <c r="CV33" s="1"/>
      <c r="CW33" s="38"/>
      <c r="CX33" s="1"/>
      <c r="CY33" s="38"/>
      <c r="CZ33" s="27" t="b">
        <f>SUM(AI33,AO33,AU33,BA33,BG33,BM33,BS33,BY33,CE33,CK33,CQ33,CW33)=D33</f>
        <v>1</v>
      </c>
    </row>
    <row r="34" spans="1:107" ht="13.5" hidden="1">
      <c r="A34" s="7" t="s">
        <v>2825</v>
      </c>
      <c r="B34" s="4" t="s">
        <v>2826</v>
      </c>
      <c r="C34" s="4" t="s">
        <v>880</v>
      </c>
      <c r="D34" s="595"/>
      <c r="E34" s="427"/>
      <c r="F34" s="427"/>
      <c r="G34" s="550"/>
      <c r="H34" s="171"/>
      <c r="I34" s="560"/>
      <c r="J34" s="171"/>
      <c r="K34" s="498"/>
      <c r="L34" s="1"/>
      <c r="M34" s="24"/>
      <c r="N34" s="1"/>
      <c r="O34" s="1" t="b">
        <f t="shared" si="0"/>
        <v>1</v>
      </c>
      <c r="P34" s="1"/>
      <c r="Q34" s="1"/>
      <c r="R34" s="1"/>
      <c r="S34" s="1"/>
      <c r="T34" s="1"/>
      <c r="U34" s="1"/>
      <c r="V34" s="1"/>
      <c r="W34" s="1"/>
      <c r="X34" s="1"/>
      <c r="Y34" s="1"/>
      <c r="Z34" s="1"/>
      <c r="AA34" s="1"/>
      <c r="AB34" s="1"/>
      <c r="AC34" s="1"/>
      <c r="AD34" s="1"/>
      <c r="AE34" s="1"/>
      <c r="AF34" s="1"/>
      <c r="AG34" s="1"/>
      <c r="AH34" s="1"/>
      <c r="AI34" s="260"/>
      <c r="AJ34" s="1"/>
      <c r="AK34" s="38"/>
      <c r="AL34" s="1"/>
      <c r="AM34" s="1"/>
      <c r="AN34" s="1"/>
      <c r="AO34" s="260"/>
      <c r="AP34" s="1"/>
      <c r="AQ34" s="260"/>
      <c r="AR34" s="1"/>
      <c r="AS34" s="1"/>
      <c r="AT34" s="1"/>
      <c r="AU34" s="38"/>
      <c r="AV34" s="1"/>
      <c r="AW34" s="38"/>
      <c r="AX34" s="1"/>
      <c r="AY34" s="1"/>
      <c r="AZ34" s="1"/>
      <c r="BA34" s="38"/>
      <c r="BB34" s="1"/>
      <c r="BC34" s="38"/>
      <c r="BD34" s="1"/>
      <c r="BE34" s="1"/>
      <c r="BF34" s="1"/>
      <c r="BG34" s="38"/>
      <c r="BH34" s="1"/>
      <c r="BI34" s="38"/>
      <c r="BJ34" s="1"/>
      <c r="BK34" s="1"/>
      <c r="BL34" s="1"/>
      <c r="BM34" s="38"/>
      <c r="BN34" s="1"/>
      <c r="BO34" s="38"/>
      <c r="BP34" s="1"/>
      <c r="BQ34" s="1"/>
      <c r="BR34" s="1"/>
      <c r="BS34" s="38"/>
      <c r="BT34" s="1"/>
      <c r="BU34" s="38"/>
      <c r="BV34" s="1"/>
      <c r="BW34" s="1"/>
      <c r="BX34" s="1"/>
      <c r="BY34" s="38"/>
      <c r="BZ34" s="1"/>
      <c r="CA34" s="38"/>
      <c r="CB34" s="1"/>
      <c r="CC34" s="1"/>
      <c r="CD34" s="1"/>
      <c r="CE34" s="38"/>
      <c r="CF34" s="1"/>
      <c r="CG34" s="38"/>
      <c r="CH34" s="1"/>
      <c r="CI34" s="1"/>
      <c r="CJ34" s="1"/>
      <c r="CK34" s="38"/>
      <c r="CL34" s="1"/>
      <c r="CM34" s="38"/>
      <c r="CN34" s="1"/>
      <c r="CO34" s="1"/>
      <c r="CP34" s="1"/>
      <c r="CQ34" s="38"/>
      <c r="CR34" s="1"/>
      <c r="CS34" s="38"/>
      <c r="CT34" s="1"/>
      <c r="CU34" s="1"/>
      <c r="CV34" s="1"/>
      <c r="CW34" s="38"/>
      <c r="CX34" s="1"/>
      <c r="CY34" s="38"/>
      <c r="CZ34" s="27" t="b">
        <f>SUM(AI34,AO34,AU34,BA34,BG34,BM34,BS34,BY34,CE34,CK34,CQ34,CW34)=D34</f>
        <v>1</v>
      </c>
    </row>
    <row r="35" spans="1:107" ht="13.5" hidden="1">
      <c r="A35" s="7" t="s">
        <v>2827</v>
      </c>
      <c r="B35" s="4" t="s">
        <v>2828</v>
      </c>
      <c r="C35" s="4" t="s">
        <v>880</v>
      </c>
      <c r="D35" s="595"/>
      <c r="E35" s="427"/>
      <c r="F35" s="427"/>
      <c r="G35" s="550"/>
      <c r="H35" s="171"/>
      <c r="I35" s="498"/>
      <c r="J35" s="27"/>
      <c r="K35" s="24"/>
      <c r="L35" s="1"/>
      <c r="M35" s="24"/>
      <c r="N35" s="1"/>
      <c r="O35" s="1" t="b">
        <f t="shared" si="0"/>
        <v>1</v>
      </c>
      <c r="P35" s="1"/>
      <c r="Q35" s="1"/>
      <c r="R35" s="1"/>
      <c r="S35" s="1"/>
      <c r="T35" s="1"/>
      <c r="U35" s="1"/>
      <c r="V35" s="1"/>
      <c r="W35" s="1"/>
      <c r="X35" s="1"/>
      <c r="Y35" s="1"/>
      <c r="Z35" s="1"/>
      <c r="AA35" s="1"/>
      <c r="AB35" s="1"/>
      <c r="AC35" s="1"/>
      <c r="AD35" s="1"/>
      <c r="AE35" s="1"/>
      <c r="AF35" s="1"/>
      <c r="AG35" s="1"/>
      <c r="AH35" s="1"/>
      <c r="AI35" s="260"/>
      <c r="AJ35" s="1"/>
      <c r="AK35" s="38"/>
      <c r="AL35" s="1"/>
      <c r="AM35" s="1"/>
      <c r="AN35" s="1"/>
      <c r="AO35" s="260"/>
      <c r="AP35" s="1"/>
      <c r="AQ35" s="260"/>
      <c r="AR35" s="1"/>
      <c r="AS35" s="1"/>
      <c r="AT35" s="1"/>
      <c r="AU35" s="38"/>
      <c r="AV35" s="1"/>
      <c r="AW35" s="38"/>
      <c r="AX35" s="1"/>
      <c r="AY35" s="1"/>
      <c r="AZ35" s="1"/>
      <c r="BA35" s="38"/>
      <c r="BB35" s="1"/>
      <c r="BC35" s="38"/>
      <c r="BD35" s="1"/>
      <c r="BE35" s="1"/>
      <c r="BF35" s="1"/>
      <c r="BG35" s="38"/>
      <c r="BH35" s="1"/>
      <c r="BI35" s="38"/>
      <c r="BJ35" s="1"/>
      <c r="BK35" s="1"/>
      <c r="BL35" s="1"/>
      <c r="BM35" s="38"/>
      <c r="BN35" s="1"/>
      <c r="BO35" s="38"/>
      <c r="BP35" s="1"/>
      <c r="BQ35" s="1"/>
      <c r="BR35" s="1"/>
      <c r="BS35" s="38"/>
      <c r="BT35" s="1"/>
      <c r="BU35" s="38"/>
      <c r="BV35" s="1"/>
      <c r="BW35" s="1"/>
      <c r="BX35" s="1"/>
      <c r="BY35" s="38"/>
      <c r="BZ35" s="1"/>
      <c r="CA35" s="38"/>
      <c r="CB35" s="1"/>
      <c r="CC35" s="1"/>
      <c r="CD35" s="1"/>
      <c r="CE35" s="38"/>
      <c r="CF35" s="1"/>
      <c r="CG35" s="38"/>
      <c r="CH35" s="1"/>
      <c r="CI35" s="1"/>
      <c r="CJ35" s="1"/>
      <c r="CK35" s="38"/>
      <c r="CL35" s="1"/>
      <c r="CM35" s="38"/>
      <c r="CN35" s="1"/>
      <c r="CO35" s="1"/>
      <c r="CP35" s="1"/>
      <c r="CQ35" s="38"/>
      <c r="CR35" s="1"/>
      <c r="CS35" s="38"/>
      <c r="CT35" s="1"/>
      <c r="CU35" s="1"/>
      <c r="CV35" s="1"/>
      <c r="CW35" s="38"/>
      <c r="CX35" s="1"/>
      <c r="CY35" s="38"/>
      <c r="CZ35" s="27" t="b">
        <f>SUM(AI35,AO35,AU35,BA35,BG35,BM35,BS35,BY35,CE35,CK35,CQ35,CW35)=D35</f>
        <v>1</v>
      </c>
    </row>
    <row r="36" spans="1:107" ht="13.5" hidden="1">
      <c r="A36" s="7" t="s">
        <v>2829</v>
      </c>
      <c r="B36" s="4" t="s">
        <v>2830</v>
      </c>
      <c r="C36" s="4" t="s">
        <v>880</v>
      </c>
      <c r="D36" s="595"/>
      <c r="E36" s="427"/>
      <c r="F36" s="427"/>
      <c r="G36" s="550"/>
      <c r="H36" s="171"/>
      <c r="I36" s="498"/>
      <c r="J36" s="1"/>
      <c r="K36" s="24"/>
      <c r="L36" s="1"/>
      <c r="M36" s="24"/>
      <c r="N36" s="1"/>
      <c r="O36" s="1" t="b">
        <f t="shared" si="0"/>
        <v>1</v>
      </c>
      <c r="P36" s="1"/>
      <c r="Q36" s="1"/>
      <c r="R36" s="1"/>
      <c r="S36" s="1"/>
      <c r="T36" s="1"/>
      <c r="U36" s="1"/>
      <c r="V36" s="1"/>
      <c r="W36" s="1"/>
      <c r="X36" s="1"/>
      <c r="Y36" s="1"/>
      <c r="Z36" s="1"/>
      <c r="AA36" s="1"/>
      <c r="AB36" s="1"/>
      <c r="AC36" s="1"/>
      <c r="AD36" s="1"/>
      <c r="AE36" s="1"/>
      <c r="AF36" s="1"/>
      <c r="AG36" s="1"/>
      <c r="AH36" s="1"/>
      <c r="AI36" s="260"/>
      <c r="AJ36" s="1"/>
      <c r="AK36" s="38"/>
      <c r="AL36" s="1"/>
      <c r="AM36" s="1"/>
      <c r="AN36" s="1"/>
      <c r="AO36" s="260"/>
      <c r="AP36" s="1"/>
      <c r="AQ36" s="260"/>
      <c r="AR36" s="1"/>
      <c r="AS36" s="1"/>
      <c r="AT36" s="1"/>
      <c r="AU36" s="38"/>
      <c r="AV36" s="1"/>
      <c r="AW36" s="38"/>
      <c r="AX36" s="1"/>
      <c r="AY36" s="1"/>
      <c r="AZ36" s="1"/>
      <c r="BA36" s="38"/>
      <c r="BB36" s="1"/>
      <c r="BC36" s="38"/>
      <c r="BD36" s="1"/>
      <c r="BE36" s="1"/>
      <c r="BF36" s="1"/>
      <c r="BG36" s="38"/>
      <c r="BH36" s="1"/>
      <c r="BI36" s="38"/>
      <c r="BJ36" s="1"/>
      <c r="BK36" s="1"/>
      <c r="BL36" s="1"/>
      <c r="BM36" s="38"/>
      <c r="BN36" s="1"/>
      <c r="BO36" s="38"/>
      <c r="BP36" s="1"/>
      <c r="BQ36" s="1"/>
      <c r="BR36" s="1"/>
      <c r="BS36" s="38"/>
      <c r="BT36" s="1"/>
      <c r="BU36" s="38"/>
      <c r="BV36" s="1"/>
      <c r="BW36" s="1"/>
      <c r="BX36" s="1"/>
      <c r="BY36" s="38"/>
      <c r="BZ36" s="1"/>
      <c r="CA36" s="38"/>
      <c r="CB36" s="1"/>
      <c r="CC36" s="1"/>
      <c r="CD36" s="1"/>
      <c r="CE36" s="38"/>
      <c r="CF36" s="1"/>
      <c r="CG36" s="38"/>
      <c r="CH36" s="1"/>
      <c r="CI36" s="1"/>
      <c r="CJ36" s="1"/>
      <c r="CK36" s="38"/>
      <c r="CL36" s="1"/>
      <c r="CM36" s="38"/>
      <c r="CN36" s="1"/>
      <c r="CO36" s="1"/>
      <c r="CP36" s="1"/>
      <c r="CQ36" s="38"/>
      <c r="CR36" s="1"/>
      <c r="CS36" s="38"/>
      <c r="CT36" s="1"/>
      <c r="CU36" s="1"/>
      <c r="CV36" s="1"/>
      <c r="CW36" s="38"/>
      <c r="CX36" s="1"/>
      <c r="CY36" s="38"/>
      <c r="CZ36" s="27" t="b">
        <f>SUM(AI36,AO36,AU36,BA36,BG36,BM36,BS36,BY36,CE36,CK36,CQ36,CW36)=D36</f>
        <v>1</v>
      </c>
    </row>
    <row r="37" spans="1:107" ht="27.75" hidden="1">
      <c r="A37" s="7" t="s">
        <v>2831</v>
      </c>
      <c r="B37" s="4" t="s">
        <v>604</v>
      </c>
      <c r="C37" s="4" t="s">
        <v>880</v>
      </c>
      <c r="D37" s="595"/>
      <c r="E37" s="427"/>
      <c r="F37" s="427"/>
      <c r="G37" s="429"/>
      <c r="H37" s="557"/>
      <c r="I37" s="24"/>
      <c r="J37" s="1"/>
      <c r="K37" s="24"/>
      <c r="L37" s="1"/>
      <c r="M37" s="24"/>
      <c r="N37" s="1"/>
      <c r="O37" s="1" t="b">
        <f t="shared" si="0"/>
        <v>1</v>
      </c>
      <c r="P37" s="1"/>
      <c r="Q37" s="1"/>
      <c r="R37" s="1"/>
      <c r="S37" s="1"/>
      <c r="T37" s="1"/>
      <c r="U37" s="1"/>
      <c r="V37" s="1"/>
      <c r="W37" s="1"/>
      <c r="X37" s="1"/>
      <c r="Y37" s="1"/>
      <c r="Z37" s="1"/>
      <c r="AA37" s="1"/>
      <c r="AB37" s="1"/>
      <c r="AC37" s="1"/>
      <c r="AD37" s="1"/>
      <c r="AE37" s="1"/>
      <c r="AF37" s="1"/>
      <c r="AG37" s="1"/>
      <c r="AH37" s="1"/>
      <c r="AI37" s="260"/>
      <c r="AJ37" s="1"/>
      <c r="AK37" s="38"/>
      <c r="AL37" s="1"/>
      <c r="AM37" s="1"/>
      <c r="AN37" s="1"/>
      <c r="AO37" s="260"/>
      <c r="AP37" s="1"/>
      <c r="AQ37" s="260"/>
      <c r="AR37" s="1"/>
      <c r="AS37" s="1"/>
      <c r="AT37" s="1"/>
      <c r="AU37" s="38"/>
      <c r="AV37" s="1"/>
      <c r="AW37" s="38"/>
      <c r="AX37" s="1"/>
      <c r="AY37" s="1"/>
      <c r="AZ37" s="1"/>
      <c r="BA37" s="38"/>
      <c r="BB37" s="1"/>
      <c r="BC37" s="38"/>
      <c r="BD37" s="1"/>
      <c r="BE37" s="1"/>
      <c r="BF37" s="1"/>
      <c r="BG37" s="38"/>
      <c r="BH37" s="1"/>
      <c r="BI37" s="38"/>
      <c r="BJ37" s="1"/>
      <c r="BK37" s="1"/>
      <c r="BL37" s="1"/>
      <c r="BM37" s="38"/>
      <c r="BN37" s="1"/>
      <c r="BO37" s="38"/>
      <c r="BP37" s="1"/>
      <c r="BQ37" s="1"/>
      <c r="BR37" s="1"/>
      <c r="BS37" s="38"/>
      <c r="BT37" s="1"/>
      <c r="BU37" s="38"/>
      <c r="BV37" s="1"/>
      <c r="BW37" s="1"/>
      <c r="BX37" s="1"/>
      <c r="BY37" s="38"/>
      <c r="BZ37" s="1"/>
      <c r="CA37" s="38"/>
      <c r="CB37" s="1"/>
      <c r="CC37" s="1"/>
      <c r="CD37" s="1"/>
      <c r="CE37" s="38"/>
      <c r="CF37" s="1"/>
      <c r="CG37" s="38"/>
      <c r="CH37" s="1"/>
      <c r="CI37" s="1"/>
      <c r="CJ37" s="1"/>
      <c r="CK37" s="38"/>
      <c r="CL37" s="1"/>
      <c r="CM37" s="38"/>
      <c r="CN37" s="1"/>
      <c r="CO37" s="1"/>
      <c r="CP37" s="1"/>
      <c r="CQ37" s="38"/>
      <c r="CR37" s="1"/>
      <c r="CS37" s="38"/>
      <c r="CT37" s="1"/>
      <c r="CU37" s="1"/>
      <c r="CV37" s="1"/>
      <c r="CW37" s="38"/>
      <c r="CX37" s="1"/>
      <c r="CY37" s="38"/>
      <c r="CZ37" s="27" t="b">
        <f>SUM(AI37,AO37,AU37,BA37,BG37,BM37,BS37,BY37,CE37,CK37,CQ37,CW37)=D37</f>
        <v>1</v>
      </c>
    </row>
    <row r="38" spans="1:107" ht="27.75" hidden="1">
      <c r="A38" s="7" t="s">
        <v>2832</v>
      </c>
      <c r="B38" s="4" t="s">
        <v>402</v>
      </c>
      <c r="C38" s="4" t="s">
        <v>880</v>
      </c>
      <c r="D38" s="595"/>
      <c r="E38" s="427"/>
      <c r="F38" s="427"/>
      <c r="G38" s="429"/>
      <c r="H38" s="304"/>
      <c r="I38" s="24"/>
      <c r="J38" s="1"/>
      <c r="K38" s="24"/>
      <c r="L38" s="1"/>
      <c r="M38" s="24"/>
      <c r="N38" s="1"/>
      <c r="O38" s="1" t="b">
        <f t="shared" si="0"/>
        <v>1</v>
      </c>
      <c r="P38" s="1"/>
      <c r="Q38" s="1"/>
      <c r="R38" s="1"/>
      <c r="S38" s="1"/>
      <c r="T38" s="1"/>
      <c r="U38" s="1"/>
      <c r="V38" s="1"/>
      <c r="W38" s="1"/>
      <c r="X38" s="1"/>
      <c r="Y38" s="1"/>
      <c r="Z38" s="1"/>
      <c r="AA38" s="1"/>
      <c r="AB38" s="1"/>
      <c r="AC38" s="1"/>
      <c r="AD38" s="1"/>
      <c r="AE38" s="1"/>
      <c r="AF38" s="1"/>
      <c r="AG38" s="1"/>
      <c r="AH38" s="1"/>
      <c r="AI38" s="260"/>
      <c r="AJ38" s="1"/>
      <c r="AK38" s="38"/>
      <c r="AL38" s="1"/>
      <c r="AM38" s="1"/>
      <c r="AN38" s="1"/>
      <c r="AO38" s="260"/>
      <c r="AP38" s="1"/>
      <c r="AQ38" s="260"/>
      <c r="AR38" s="1"/>
      <c r="AS38" s="1"/>
      <c r="AT38" s="1"/>
      <c r="AU38" s="38"/>
      <c r="AV38" s="1"/>
      <c r="AW38" s="38"/>
      <c r="AX38" s="1"/>
      <c r="AY38" s="1"/>
      <c r="AZ38" s="1"/>
      <c r="BA38" s="38"/>
      <c r="BB38" s="1"/>
      <c r="BC38" s="38"/>
      <c r="BD38" s="1"/>
      <c r="BE38" s="1"/>
      <c r="BF38" s="1"/>
      <c r="BG38" s="38"/>
      <c r="BH38" s="1"/>
      <c r="BI38" s="38"/>
      <c r="BJ38" s="1"/>
      <c r="BK38" s="1"/>
      <c r="BL38" s="1"/>
      <c r="BM38" s="38"/>
      <c r="BN38" s="1"/>
      <c r="BO38" s="38"/>
      <c r="BP38" s="1"/>
      <c r="BQ38" s="1"/>
      <c r="BR38" s="1"/>
      <c r="BS38" s="38"/>
      <c r="BT38" s="1"/>
      <c r="BU38" s="38"/>
      <c r="BV38" s="1"/>
      <c r="BW38" s="1"/>
      <c r="BX38" s="1"/>
      <c r="BY38" s="38"/>
      <c r="BZ38" s="1"/>
      <c r="CA38" s="38"/>
      <c r="CB38" s="1"/>
      <c r="CC38" s="1"/>
      <c r="CD38" s="1"/>
      <c r="CE38" s="38"/>
      <c r="CF38" s="1"/>
      <c r="CG38" s="38"/>
      <c r="CH38" s="1"/>
      <c r="CI38" s="1"/>
      <c r="CJ38" s="1"/>
      <c r="CK38" s="38"/>
      <c r="CL38" s="1"/>
      <c r="CM38" s="38"/>
      <c r="CN38" s="1"/>
      <c r="CO38" s="1"/>
      <c r="CP38" s="1"/>
      <c r="CQ38" s="38"/>
      <c r="CR38" s="1"/>
      <c r="CS38" s="38"/>
      <c r="CT38" s="1"/>
      <c r="CU38" s="1"/>
      <c r="CV38" s="1"/>
      <c r="CW38" s="38"/>
      <c r="CX38" s="1"/>
      <c r="CY38" s="38"/>
      <c r="CZ38" s="27" t="b">
        <f>SUM(AI38,AO38,AU38,BA38,BG38,BM38,BS38,BY38,CE38,CK38,CQ38,CW38)=D38</f>
        <v>1</v>
      </c>
    </row>
    <row r="39" spans="1:107" ht="27.75" hidden="1">
      <c r="A39" s="7" t="s">
        <v>2833</v>
      </c>
      <c r="B39" s="4" t="s">
        <v>599</v>
      </c>
      <c r="C39" s="4" t="s">
        <v>880</v>
      </c>
      <c r="D39" s="595"/>
      <c r="E39" s="427"/>
      <c r="F39" s="427"/>
      <c r="G39" s="429"/>
      <c r="H39" s="304"/>
      <c r="I39" s="24"/>
      <c r="J39" s="1"/>
      <c r="K39" s="24"/>
      <c r="L39" s="1"/>
      <c r="M39" s="24"/>
      <c r="N39" s="1"/>
      <c r="O39" s="1" t="b">
        <f t="shared" si="0"/>
        <v>1</v>
      </c>
      <c r="P39" s="1"/>
      <c r="Q39" s="1"/>
      <c r="R39" s="1"/>
      <c r="S39" s="1"/>
      <c r="T39" s="1"/>
      <c r="U39" s="1"/>
      <c r="V39" s="1"/>
      <c r="W39" s="1"/>
      <c r="X39" s="1"/>
      <c r="Y39" s="1"/>
      <c r="Z39" s="1"/>
      <c r="AA39" s="1"/>
      <c r="AB39" s="1"/>
      <c r="AC39" s="1"/>
      <c r="AD39" s="1"/>
      <c r="AE39" s="1"/>
      <c r="AF39" s="1"/>
      <c r="AG39" s="1"/>
      <c r="AH39" s="1"/>
      <c r="AI39" s="260"/>
      <c r="AJ39" s="1"/>
      <c r="AK39" s="38"/>
      <c r="AL39" s="1"/>
      <c r="AM39" s="1"/>
      <c r="AN39" s="1"/>
      <c r="AO39" s="260"/>
      <c r="AP39" s="1"/>
      <c r="AQ39" s="260"/>
      <c r="AR39" s="1"/>
      <c r="AS39" s="1"/>
      <c r="AT39" s="1"/>
      <c r="AU39" s="38"/>
      <c r="AV39" s="1"/>
      <c r="AW39" s="38"/>
      <c r="AX39" s="1"/>
      <c r="AY39" s="1"/>
      <c r="AZ39" s="1"/>
      <c r="BA39" s="38"/>
      <c r="BB39" s="1"/>
      <c r="BC39" s="38"/>
      <c r="BD39" s="1"/>
      <c r="BE39" s="1"/>
      <c r="BF39" s="1"/>
      <c r="BG39" s="38"/>
      <c r="BH39" s="1"/>
      <c r="BI39" s="38"/>
      <c r="BJ39" s="1"/>
      <c r="BK39" s="1"/>
      <c r="BL39" s="1"/>
      <c r="BM39" s="38"/>
      <c r="BN39" s="1"/>
      <c r="BO39" s="38"/>
      <c r="BP39" s="1"/>
      <c r="BQ39" s="1"/>
      <c r="BR39" s="1"/>
      <c r="BS39" s="38"/>
      <c r="BT39" s="1"/>
      <c r="BU39" s="38"/>
      <c r="BV39" s="1"/>
      <c r="BW39" s="1"/>
      <c r="BX39" s="1"/>
      <c r="BY39" s="38"/>
      <c r="BZ39" s="1"/>
      <c r="CA39" s="38"/>
      <c r="CB39" s="1"/>
      <c r="CC39" s="1"/>
      <c r="CD39" s="1"/>
      <c r="CE39" s="38"/>
      <c r="CF39" s="1"/>
      <c r="CG39" s="38"/>
      <c r="CH39" s="1"/>
      <c r="CI39" s="1"/>
      <c r="CJ39" s="1"/>
      <c r="CK39" s="38"/>
      <c r="CL39" s="1"/>
      <c r="CM39" s="38"/>
      <c r="CN39" s="1"/>
      <c r="CO39" s="1"/>
      <c r="CP39" s="1"/>
      <c r="CQ39" s="38"/>
      <c r="CR39" s="1"/>
      <c r="CS39" s="38"/>
      <c r="CT39" s="1"/>
      <c r="CU39" s="1"/>
      <c r="CV39" s="1"/>
      <c r="CW39" s="38"/>
      <c r="CX39" s="1"/>
      <c r="CY39" s="38"/>
      <c r="CZ39" s="27" t="b">
        <f>SUM(AI39,AO39,AU39,BA39,BG39,BM39,BS39,BY39,CE39,CK39,CQ39,CW39)=D39</f>
        <v>1</v>
      </c>
    </row>
    <row r="40" spans="1:107" ht="27.75" hidden="1">
      <c r="A40" s="7" t="s">
        <v>2834</v>
      </c>
      <c r="B40" s="4" t="s">
        <v>609</v>
      </c>
      <c r="C40" s="4" t="s">
        <v>880</v>
      </c>
      <c r="D40" s="595"/>
      <c r="E40" s="427"/>
      <c r="F40" s="427"/>
      <c r="G40" s="429"/>
      <c r="H40" s="304"/>
      <c r="I40" s="24"/>
      <c r="J40" s="1"/>
      <c r="K40" s="24"/>
      <c r="L40" s="1"/>
      <c r="M40" s="24"/>
      <c r="N40" s="1"/>
      <c r="O40" s="1" t="b">
        <f t="shared" si="0"/>
        <v>1</v>
      </c>
      <c r="P40" s="1"/>
      <c r="Q40" s="1"/>
      <c r="R40" s="1"/>
      <c r="S40" s="1"/>
      <c r="T40" s="1"/>
      <c r="U40" s="1"/>
      <c r="V40" s="1"/>
      <c r="W40" s="1"/>
      <c r="X40" s="1"/>
      <c r="Y40" s="1"/>
      <c r="Z40" s="1"/>
      <c r="AA40" s="1"/>
      <c r="AB40" s="1"/>
      <c r="AC40" s="1"/>
      <c r="AD40" s="1"/>
      <c r="AE40" s="1"/>
      <c r="AF40" s="1"/>
      <c r="AG40" s="1"/>
      <c r="AH40" s="1"/>
      <c r="AI40" s="260"/>
      <c r="AJ40" s="1"/>
      <c r="AK40" s="38"/>
      <c r="AL40" s="1"/>
      <c r="AM40" s="1"/>
      <c r="AN40" s="1"/>
      <c r="AO40" s="260"/>
      <c r="AP40" s="1"/>
      <c r="AQ40" s="260"/>
      <c r="AR40" s="1"/>
      <c r="AS40" s="1"/>
      <c r="AT40" s="1"/>
      <c r="AU40" s="38"/>
      <c r="AV40" s="1"/>
      <c r="AW40" s="38"/>
      <c r="AX40" s="1"/>
      <c r="AY40" s="1"/>
      <c r="AZ40" s="1"/>
      <c r="BA40" s="38"/>
      <c r="BB40" s="1"/>
      <c r="BC40" s="38"/>
      <c r="BD40" s="1"/>
      <c r="BE40" s="1"/>
      <c r="BF40" s="1"/>
      <c r="BG40" s="38"/>
      <c r="BH40" s="1"/>
      <c r="BI40" s="38"/>
      <c r="BJ40" s="1"/>
      <c r="BK40" s="1"/>
      <c r="BL40" s="1"/>
      <c r="BM40" s="38"/>
      <c r="BN40" s="1"/>
      <c r="BO40" s="38"/>
      <c r="BP40" s="1"/>
      <c r="BQ40" s="1"/>
      <c r="BR40" s="1"/>
      <c r="BS40" s="38"/>
      <c r="BT40" s="1"/>
      <c r="BU40" s="38"/>
      <c r="BV40" s="1"/>
      <c r="BW40" s="1"/>
      <c r="BX40" s="1"/>
      <c r="BY40" s="38"/>
      <c r="BZ40" s="1"/>
      <c r="CA40" s="38"/>
      <c r="CB40" s="1"/>
      <c r="CC40" s="1"/>
      <c r="CD40" s="1"/>
      <c r="CE40" s="38"/>
      <c r="CF40" s="1"/>
      <c r="CG40" s="38"/>
      <c r="CH40" s="1"/>
      <c r="CI40" s="1"/>
      <c r="CJ40" s="1"/>
      <c r="CK40" s="38"/>
      <c r="CL40" s="1"/>
      <c r="CM40" s="38"/>
      <c r="CN40" s="1"/>
      <c r="CO40" s="1"/>
      <c r="CP40" s="1"/>
      <c r="CQ40" s="38"/>
      <c r="CR40" s="1"/>
      <c r="CS40" s="38"/>
      <c r="CT40" s="1"/>
      <c r="CU40" s="1"/>
      <c r="CV40" s="1"/>
      <c r="CW40" s="38"/>
      <c r="CX40" s="1"/>
      <c r="CY40" s="38"/>
      <c r="CZ40" s="27" t="b">
        <f>SUM(AI40,AO40,AU40,BA40,BG40,BM40,BS40,BY40,CE40,CK40,CQ40,CW40)=D40</f>
        <v>1</v>
      </c>
    </row>
    <row r="41" spans="1:107" ht="27.75" hidden="1">
      <c r="A41" s="7" t="s">
        <v>2835</v>
      </c>
      <c r="B41" s="4" t="s">
        <v>2836</v>
      </c>
      <c r="C41" s="4" t="s">
        <v>880</v>
      </c>
      <c r="D41" s="595"/>
      <c r="E41" s="427"/>
      <c r="F41" s="427"/>
      <c r="G41" s="429"/>
      <c r="H41" s="304"/>
      <c r="I41" s="24"/>
      <c r="J41" s="1"/>
      <c r="K41" s="24"/>
      <c r="L41" s="1"/>
      <c r="M41" s="24"/>
      <c r="N41" s="1"/>
      <c r="O41" s="1" t="b">
        <f t="shared" si="0"/>
        <v>1</v>
      </c>
      <c r="P41" s="1"/>
      <c r="Q41" s="1"/>
      <c r="R41" s="1"/>
      <c r="S41" s="1"/>
      <c r="T41" s="1"/>
      <c r="U41" s="1"/>
      <c r="V41" s="1"/>
      <c r="W41" s="1"/>
      <c r="X41" s="1"/>
      <c r="Y41" s="1"/>
      <c r="Z41" s="1"/>
      <c r="AA41" s="1"/>
      <c r="AB41" s="1"/>
      <c r="AC41" s="1"/>
      <c r="AD41" s="1"/>
      <c r="AE41" s="1"/>
      <c r="AF41" s="1"/>
      <c r="AG41" s="1"/>
      <c r="AH41" s="1"/>
      <c r="AI41" s="260"/>
      <c r="AJ41" s="1"/>
      <c r="AK41" s="38"/>
      <c r="AL41" s="1"/>
      <c r="AM41" s="1"/>
      <c r="AN41" s="1"/>
      <c r="AO41" s="260"/>
      <c r="AP41" s="1"/>
      <c r="AQ41" s="260"/>
      <c r="AR41" s="1"/>
      <c r="AS41" s="1"/>
      <c r="AT41" s="1"/>
      <c r="AU41" s="38"/>
      <c r="AV41" s="1"/>
      <c r="AW41" s="38"/>
      <c r="AX41" s="1"/>
      <c r="AY41" s="1"/>
      <c r="AZ41" s="1"/>
      <c r="BA41" s="38"/>
      <c r="BB41" s="1"/>
      <c r="BC41" s="38"/>
      <c r="BD41" s="1"/>
      <c r="BE41" s="1"/>
      <c r="BF41" s="1"/>
      <c r="BG41" s="38"/>
      <c r="BH41" s="1"/>
      <c r="BI41" s="38"/>
      <c r="BJ41" s="1"/>
      <c r="BK41" s="1"/>
      <c r="BL41" s="1"/>
      <c r="BM41" s="38"/>
      <c r="BN41" s="1"/>
      <c r="BO41" s="38"/>
      <c r="BP41" s="1"/>
      <c r="BQ41" s="1"/>
      <c r="BR41" s="1"/>
      <c r="BS41" s="38"/>
      <c r="BT41" s="1"/>
      <c r="BU41" s="38"/>
      <c r="BV41" s="1"/>
      <c r="BW41" s="1"/>
      <c r="BX41" s="1"/>
      <c r="BY41" s="38"/>
      <c r="BZ41" s="1"/>
      <c r="CA41" s="38"/>
      <c r="CB41" s="1"/>
      <c r="CC41" s="1"/>
      <c r="CD41" s="1"/>
      <c r="CE41" s="38"/>
      <c r="CF41" s="1"/>
      <c r="CG41" s="38"/>
      <c r="CH41" s="1"/>
      <c r="CI41" s="1"/>
      <c r="CJ41" s="1"/>
      <c r="CK41" s="38"/>
      <c r="CL41" s="1"/>
      <c r="CM41" s="38"/>
      <c r="CN41" s="1"/>
      <c r="CO41" s="1"/>
      <c r="CP41" s="1"/>
      <c r="CQ41" s="38"/>
      <c r="CR41" s="1"/>
      <c r="CS41" s="38"/>
      <c r="CT41" s="1"/>
      <c r="CU41" s="1"/>
      <c r="CV41" s="1"/>
      <c r="CW41" s="38"/>
      <c r="CX41" s="1"/>
      <c r="CY41" s="38"/>
      <c r="CZ41" s="27" t="b">
        <f>SUM(AI41,AO41,AU41,BA41,BG41,BM41,BS41,BY41,CE41,CK41,CQ41,CW41)=D41</f>
        <v>1</v>
      </c>
    </row>
    <row r="42" spans="1:107" ht="27.75" hidden="1">
      <c r="A42" s="7" t="s">
        <v>2837</v>
      </c>
      <c r="B42" s="4" t="s">
        <v>2838</v>
      </c>
      <c r="C42" s="4" t="s">
        <v>880</v>
      </c>
      <c r="D42" s="595"/>
      <c r="E42" s="427"/>
      <c r="F42" s="427"/>
      <c r="G42" s="429"/>
      <c r="H42" s="304"/>
      <c r="I42" s="24"/>
      <c r="J42" s="1"/>
      <c r="K42" s="24"/>
      <c r="L42" s="1"/>
      <c r="M42" s="24"/>
      <c r="N42" s="1"/>
      <c r="O42" s="1" t="b">
        <f t="shared" si="0"/>
        <v>1</v>
      </c>
      <c r="P42" s="1"/>
      <c r="Q42" s="1"/>
      <c r="R42" s="1"/>
      <c r="S42" s="1"/>
      <c r="T42" s="1"/>
      <c r="U42" s="1"/>
      <c r="V42" s="1"/>
      <c r="W42" s="1"/>
      <c r="X42" s="1"/>
      <c r="Y42" s="1"/>
      <c r="Z42" s="1"/>
      <c r="AA42" s="1"/>
      <c r="AB42" s="1"/>
      <c r="AC42" s="1"/>
      <c r="AD42" s="1"/>
      <c r="AE42" s="1"/>
      <c r="AF42" s="1"/>
      <c r="AG42" s="1"/>
      <c r="AH42" s="1"/>
      <c r="AI42" s="260"/>
      <c r="AJ42" s="1"/>
      <c r="AK42" s="38"/>
      <c r="AL42" s="1"/>
      <c r="AM42" s="1"/>
      <c r="AN42" s="1"/>
      <c r="AO42" s="260"/>
      <c r="AP42" s="1"/>
      <c r="AQ42" s="260"/>
      <c r="AR42" s="1"/>
      <c r="AS42" s="1"/>
      <c r="AT42" s="1"/>
      <c r="AU42" s="38"/>
      <c r="AV42" s="1"/>
      <c r="AW42" s="38"/>
      <c r="AX42" s="1"/>
      <c r="AY42" s="1"/>
      <c r="AZ42" s="1"/>
      <c r="BA42" s="38"/>
      <c r="BB42" s="1"/>
      <c r="BC42" s="38"/>
      <c r="BD42" s="1"/>
      <c r="BE42" s="1"/>
      <c r="BF42" s="1"/>
      <c r="BG42" s="38"/>
      <c r="BH42" s="1"/>
      <c r="BI42" s="38"/>
      <c r="BJ42" s="1"/>
      <c r="BK42" s="1"/>
      <c r="BL42" s="1"/>
      <c r="BM42" s="38"/>
      <c r="BN42" s="1"/>
      <c r="BO42" s="38"/>
      <c r="BP42" s="1"/>
      <c r="BQ42" s="1"/>
      <c r="BR42" s="1"/>
      <c r="BS42" s="38"/>
      <c r="BT42" s="1"/>
      <c r="BU42" s="38"/>
      <c r="BV42" s="1"/>
      <c r="BW42" s="1"/>
      <c r="BX42" s="1"/>
      <c r="BY42" s="38"/>
      <c r="BZ42" s="1"/>
      <c r="CA42" s="38"/>
      <c r="CB42" s="1"/>
      <c r="CC42" s="1"/>
      <c r="CD42" s="1"/>
      <c r="CE42" s="38"/>
      <c r="CF42" s="1"/>
      <c r="CG42" s="38"/>
      <c r="CH42" s="1"/>
      <c r="CI42" s="1"/>
      <c r="CJ42" s="1"/>
      <c r="CK42" s="38"/>
      <c r="CL42" s="1"/>
      <c r="CM42" s="38"/>
      <c r="CN42" s="1"/>
      <c r="CO42" s="1"/>
      <c r="CP42" s="1"/>
      <c r="CQ42" s="38"/>
      <c r="CR42" s="1"/>
      <c r="CS42" s="38"/>
      <c r="CT42" s="1"/>
      <c r="CU42" s="1"/>
      <c r="CV42" s="1"/>
      <c r="CW42" s="38"/>
      <c r="CX42" s="1"/>
      <c r="CY42" s="38"/>
      <c r="CZ42" s="27" t="b">
        <f>SUM(AI42,AO42,AU42,BA42,BG42,BM42,BS42,BY42,CE42,CK42,CQ42,CW42)=D42</f>
        <v>1</v>
      </c>
    </row>
    <row r="43" spans="1:107" ht="27.75" hidden="1">
      <c r="A43" s="7" t="s">
        <v>2839</v>
      </c>
      <c r="B43" s="4" t="s">
        <v>578</v>
      </c>
      <c r="C43" s="4" t="s">
        <v>880</v>
      </c>
      <c r="D43" s="595"/>
      <c r="E43" s="427"/>
      <c r="F43" s="427"/>
      <c r="G43" s="429"/>
      <c r="H43" s="304"/>
      <c r="I43" s="24"/>
      <c r="J43" s="1"/>
      <c r="K43" s="24"/>
      <c r="L43" s="1"/>
      <c r="M43" s="24"/>
      <c r="N43" s="1"/>
      <c r="O43" s="1" t="b">
        <f t="shared" si="0"/>
        <v>1</v>
      </c>
      <c r="P43" s="1"/>
      <c r="Q43" s="1"/>
      <c r="R43" s="1"/>
      <c r="S43" s="1"/>
      <c r="T43" s="1"/>
      <c r="U43" s="1"/>
      <c r="V43" s="1"/>
      <c r="W43" s="1"/>
      <c r="X43" s="1"/>
      <c r="Y43" s="1"/>
      <c r="Z43" s="1"/>
      <c r="AA43" s="1"/>
      <c r="AB43" s="1"/>
      <c r="AC43" s="1"/>
      <c r="AD43" s="1"/>
      <c r="AE43" s="1"/>
      <c r="AF43" s="1"/>
      <c r="AG43" s="1"/>
      <c r="AH43" s="1"/>
      <c r="AI43" s="260"/>
      <c r="AJ43" s="1"/>
      <c r="AK43" s="38"/>
      <c r="AL43" s="1"/>
      <c r="AM43" s="1"/>
      <c r="AN43" s="1"/>
      <c r="AO43" s="260"/>
      <c r="AP43" s="1"/>
      <c r="AQ43" s="260"/>
      <c r="AR43" s="1"/>
      <c r="AS43" s="1"/>
      <c r="AT43" s="1"/>
      <c r="AU43" s="38"/>
      <c r="AV43" s="1"/>
      <c r="AW43" s="38"/>
      <c r="AX43" s="1"/>
      <c r="AY43" s="1"/>
      <c r="AZ43" s="1"/>
      <c r="BA43" s="38"/>
      <c r="BB43" s="1"/>
      <c r="BC43" s="38"/>
      <c r="BD43" s="1"/>
      <c r="BE43" s="1"/>
      <c r="BF43" s="1"/>
      <c r="BG43" s="38"/>
      <c r="BH43" s="1"/>
      <c r="BI43" s="38"/>
      <c r="BJ43" s="1"/>
      <c r="BK43" s="1"/>
      <c r="BL43" s="1"/>
      <c r="BM43" s="38"/>
      <c r="BN43" s="1"/>
      <c r="BO43" s="38"/>
      <c r="BP43" s="1"/>
      <c r="BQ43" s="1"/>
      <c r="BR43" s="1"/>
      <c r="BS43" s="38"/>
      <c r="BT43" s="1"/>
      <c r="BU43" s="38"/>
      <c r="BV43" s="1"/>
      <c r="BW43" s="1"/>
      <c r="BX43" s="1"/>
      <c r="BY43" s="38"/>
      <c r="BZ43" s="1"/>
      <c r="CA43" s="38"/>
      <c r="CB43" s="1"/>
      <c r="CC43" s="1"/>
      <c r="CD43" s="1"/>
      <c r="CE43" s="38"/>
      <c r="CF43" s="1"/>
      <c r="CG43" s="38"/>
      <c r="CH43" s="1"/>
      <c r="CI43" s="1"/>
      <c r="CJ43" s="1"/>
      <c r="CK43" s="38"/>
      <c r="CL43" s="1"/>
      <c r="CM43" s="38"/>
      <c r="CN43" s="1"/>
      <c r="CO43" s="1"/>
      <c r="CP43" s="1"/>
      <c r="CQ43" s="38"/>
      <c r="CR43" s="1"/>
      <c r="CS43" s="38"/>
      <c r="CT43" s="1"/>
      <c r="CU43" s="1"/>
      <c r="CV43" s="1"/>
      <c r="CW43" s="38"/>
      <c r="CX43" s="1"/>
      <c r="CY43" s="38"/>
      <c r="CZ43" s="27" t="b">
        <f>SUM(AI43,AO43,AU43,BA43,BG43,BM43,BS43,BY43,CE43,CK43,CQ43,CW43)=D43</f>
        <v>1</v>
      </c>
    </row>
    <row r="44" spans="1:107" ht="27.75" hidden="1">
      <c r="A44" s="7" t="s">
        <v>2840</v>
      </c>
      <c r="B44" s="4" t="s">
        <v>536</v>
      </c>
      <c r="C44" s="4" t="s">
        <v>880</v>
      </c>
      <c r="D44" s="595"/>
      <c r="E44" s="427"/>
      <c r="F44" s="427"/>
      <c r="G44" s="429"/>
      <c r="H44" s="304"/>
      <c r="I44" s="24"/>
      <c r="J44" s="1"/>
      <c r="K44" s="24"/>
      <c r="L44" s="1"/>
      <c r="M44" s="24"/>
      <c r="N44" s="1"/>
      <c r="O44" s="1" t="b">
        <f t="shared" si="0"/>
        <v>1</v>
      </c>
      <c r="P44" s="1"/>
      <c r="Q44" s="1"/>
      <c r="R44" s="1"/>
      <c r="S44" s="1"/>
      <c r="T44" s="1"/>
      <c r="U44" s="1"/>
      <c r="V44" s="1"/>
      <c r="W44" s="1"/>
      <c r="X44" s="1"/>
      <c r="Y44" s="1"/>
      <c r="Z44" s="1"/>
      <c r="AA44" s="1"/>
      <c r="AB44" s="1"/>
      <c r="AC44" s="1"/>
      <c r="AD44" s="1"/>
      <c r="AE44" s="1"/>
      <c r="AF44" s="1"/>
      <c r="AG44" s="1"/>
      <c r="AH44" s="1"/>
      <c r="AI44" s="260"/>
      <c r="AJ44" s="1"/>
      <c r="AK44" s="38"/>
      <c r="AL44" s="1"/>
      <c r="AM44" s="1"/>
      <c r="AN44" s="1"/>
      <c r="AO44" s="260"/>
      <c r="AP44" s="1"/>
      <c r="AQ44" s="260"/>
      <c r="AR44" s="1"/>
      <c r="AS44" s="1"/>
      <c r="AT44" s="1"/>
      <c r="AU44" s="38"/>
      <c r="AV44" s="1"/>
      <c r="AW44" s="38"/>
      <c r="AX44" s="1"/>
      <c r="AY44" s="1"/>
      <c r="AZ44" s="1"/>
      <c r="BA44" s="38"/>
      <c r="BB44" s="1"/>
      <c r="BC44" s="38"/>
      <c r="BD44" s="1"/>
      <c r="BE44" s="1"/>
      <c r="BF44" s="1"/>
      <c r="BG44" s="38"/>
      <c r="BH44" s="1"/>
      <c r="BI44" s="38"/>
      <c r="BJ44" s="1"/>
      <c r="BK44" s="1"/>
      <c r="BL44" s="1"/>
      <c r="BM44" s="38"/>
      <c r="BN44" s="1"/>
      <c r="BO44" s="38"/>
      <c r="BP44" s="1"/>
      <c r="BQ44" s="1"/>
      <c r="BR44" s="1"/>
      <c r="BS44" s="38"/>
      <c r="BT44" s="1"/>
      <c r="BU44" s="38"/>
      <c r="BV44" s="1"/>
      <c r="BW44" s="1"/>
      <c r="BX44" s="1"/>
      <c r="BY44" s="38"/>
      <c r="BZ44" s="1"/>
      <c r="CA44" s="38"/>
      <c r="CB44" s="1"/>
      <c r="CC44" s="1"/>
      <c r="CD44" s="1"/>
      <c r="CE44" s="38"/>
      <c r="CF44" s="1"/>
      <c r="CG44" s="38"/>
      <c r="CH44" s="1"/>
      <c r="CI44" s="1"/>
      <c r="CJ44" s="1"/>
      <c r="CK44" s="38"/>
      <c r="CL44" s="1"/>
      <c r="CM44" s="38"/>
      <c r="CN44" s="1"/>
      <c r="CO44" s="1"/>
      <c r="CP44" s="1"/>
      <c r="CQ44" s="38"/>
      <c r="CR44" s="1"/>
      <c r="CS44" s="38"/>
      <c r="CT44" s="1"/>
      <c r="CU44" s="1"/>
      <c r="CV44" s="1"/>
      <c r="CW44" s="38"/>
      <c r="CX44" s="1"/>
      <c r="CY44" s="38"/>
      <c r="CZ44" s="27" t="b">
        <f>SUM(AI44,AO44,AU44,BA44,BG44,BM44,BS44,BY44,CE44,CK44,CQ44,CW44)=D44</f>
        <v>1</v>
      </c>
    </row>
    <row r="45" spans="1:107" ht="27.75" hidden="1">
      <c r="A45" s="7" t="s">
        <v>2841</v>
      </c>
      <c r="B45" s="4" t="s">
        <v>2842</v>
      </c>
      <c r="C45" s="4" t="s">
        <v>383</v>
      </c>
      <c r="D45" s="595">
        <v>115000000</v>
      </c>
      <c r="E45" s="427">
        <v>40000000</v>
      </c>
      <c r="F45" s="427">
        <v>4826</v>
      </c>
      <c r="G45" s="429">
        <v>40000000</v>
      </c>
      <c r="H45" s="304">
        <v>2226</v>
      </c>
      <c r="I45" s="24">
        <v>35000000</v>
      </c>
      <c r="J45" s="1">
        <v>7426</v>
      </c>
      <c r="K45" s="24"/>
      <c r="L45" s="1"/>
      <c r="M45" s="24"/>
      <c r="N45" s="1">
        <v>115000000</v>
      </c>
      <c r="O45" s="1" t="b">
        <f t="shared" si="0"/>
        <v>1</v>
      </c>
      <c r="P45" s="1">
        <v>2126</v>
      </c>
      <c r="Q45" s="1">
        <v>40000000</v>
      </c>
      <c r="R45" s="1">
        <v>2226</v>
      </c>
      <c r="S45" s="1">
        <v>40000000</v>
      </c>
      <c r="T45" s="1">
        <v>6826</v>
      </c>
      <c r="U45" s="1">
        <v>35000000</v>
      </c>
      <c r="V45" s="1"/>
      <c r="W45" s="1"/>
      <c r="X45" s="1">
        <v>115000000</v>
      </c>
      <c r="Y45" s="1" t="s">
        <v>58</v>
      </c>
      <c r="Z45" s="1" t="s">
        <v>58</v>
      </c>
      <c r="AA45" s="1"/>
      <c r="AB45" s="1" t="s">
        <v>58</v>
      </c>
      <c r="AC45" s="1" t="s">
        <v>76</v>
      </c>
      <c r="AD45" s="1" t="s">
        <v>76</v>
      </c>
      <c r="AE45" s="1">
        <v>1</v>
      </c>
      <c r="AF45" s="1"/>
      <c r="AG45" s="43">
        <v>45335</v>
      </c>
      <c r="AH45" s="1"/>
      <c r="AI45" s="260">
        <v>5000000</v>
      </c>
      <c r="AJ45" s="1">
        <v>92357725</v>
      </c>
      <c r="AK45" s="38">
        <v>1126100</v>
      </c>
      <c r="AL45" s="49"/>
      <c r="AM45" s="49"/>
      <c r="AN45" s="49"/>
      <c r="AO45" s="612"/>
      <c r="AP45" s="49"/>
      <c r="AQ45" s="612"/>
      <c r="AR45" s="1"/>
      <c r="AS45" s="1"/>
      <c r="AT45" s="1"/>
      <c r="AU45" s="38"/>
      <c r="AV45" s="1"/>
      <c r="AW45" s="38"/>
      <c r="AX45" s="1"/>
      <c r="AY45" s="1"/>
      <c r="AZ45" s="1"/>
      <c r="BA45" s="38"/>
      <c r="BB45" s="1"/>
      <c r="BC45" s="38"/>
      <c r="BD45" s="1"/>
      <c r="BE45" s="1"/>
      <c r="BF45" s="1"/>
      <c r="BG45" s="38"/>
      <c r="BH45" s="1"/>
      <c r="BI45" s="38"/>
      <c r="BJ45" s="1"/>
      <c r="BK45" s="1"/>
      <c r="BL45" s="1"/>
      <c r="BM45" s="38"/>
      <c r="BN45" s="1"/>
      <c r="BO45" s="38"/>
      <c r="BP45" s="1"/>
      <c r="BQ45" s="1"/>
      <c r="BR45" s="1"/>
      <c r="BS45" s="38"/>
      <c r="BT45" s="1"/>
      <c r="BU45" s="38"/>
      <c r="BV45" s="1"/>
      <c r="BW45" s="1"/>
      <c r="BX45" s="1"/>
      <c r="BY45" s="38"/>
      <c r="BZ45" s="1"/>
      <c r="CA45" s="38"/>
      <c r="CB45" s="1"/>
      <c r="CC45" s="1"/>
      <c r="CD45" s="1"/>
      <c r="CE45" s="38"/>
      <c r="CF45" s="1"/>
      <c r="CG45" s="38"/>
      <c r="CH45" s="1"/>
      <c r="CI45" s="1"/>
      <c r="CJ45" s="1"/>
      <c r="CK45" s="38"/>
      <c r="CL45" s="1"/>
      <c r="CM45" s="38"/>
      <c r="CN45" s="1"/>
      <c r="CO45" s="1"/>
      <c r="CP45" s="1"/>
      <c r="CQ45" s="38"/>
      <c r="CR45" s="1"/>
      <c r="CS45" s="38"/>
      <c r="CT45" s="1"/>
      <c r="CU45" s="1"/>
      <c r="CV45" s="1"/>
      <c r="CW45" s="38"/>
      <c r="CX45" s="1"/>
      <c r="CY45" s="38"/>
      <c r="CZ45" s="27" t="b">
        <f>SUM(AI45,AO45,AU45,BA45,BG45,BM45,BS45,BY45,CE45,CK45,CQ45,CW45)=D45</f>
        <v>0</v>
      </c>
      <c r="DA45" s="6" t="s">
        <v>2843</v>
      </c>
      <c r="DC45" s="6" t="s">
        <v>2844</v>
      </c>
    </row>
    <row r="46" spans="1:107" ht="27.75" hidden="1">
      <c r="A46" s="7" t="s">
        <v>2845</v>
      </c>
      <c r="B46" s="4" t="s">
        <v>1954</v>
      </c>
      <c r="C46" s="4" t="s">
        <v>383</v>
      </c>
      <c r="D46" s="595">
        <v>115000000</v>
      </c>
      <c r="E46" s="427">
        <v>40000000</v>
      </c>
      <c r="F46" s="427">
        <v>2326</v>
      </c>
      <c r="G46" s="429">
        <v>35000000</v>
      </c>
      <c r="H46" s="304">
        <v>7526</v>
      </c>
      <c r="I46" s="24">
        <v>40000000</v>
      </c>
      <c r="J46" s="1">
        <v>4426</v>
      </c>
      <c r="K46" s="24"/>
      <c r="L46" s="1"/>
      <c r="M46" s="24"/>
      <c r="N46" s="1">
        <v>115000000</v>
      </c>
      <c r="O46" s="1" t="b">
        <f t="shared" si="0"/>
        <v>1</v>
      </c>
      <c r="P46" s="1">
        <v>3126</v>
      </c>
      <c r="Q46" s="1">
        <v>35000000</v>
      </c>
      <c r="R46" s="1">
        <v>426</v>
      </c>
      <c r="S46" s="1">
        <v>40000000</v>
      </c>
      <c r="T46" s="1">
        <v>526</v>
      </c>
      <c r="U46" s="1">
        <v>40000000</v>
      </c>
      <c r="V46" s="1"/>
      <c r="W46" s="1"/>
      <c r="X46" s="1"/>
      <c r="Y46" s="1" t="s">
        <v>58</v>
      </c>
      <c r="Z46" s="1" t="s">
        <v>58</v>
      </c>
      <c r="AA46" s="1"/>
      <c r="AB46" s="1" t="s">
        <v>58</v>
      </c>
      <c r="AC46" s="1" t="s">
        <v>76</v>
      </c>
      <c r="AD46" s="1" t="s">
        <v>76</v>
      </c>
      <c r="AE46" s="1">
        <v>1</v>
      </c>
      <c r="AF46" s="1"/>
      <c r="AG46" s="43">
        <v>46058</v>
      </c>
      <c r="AH46" s="1"/>
      <c r="AI46" s="260">
        <v>5000000</v>
      </c>
      <c r="AJ46" s="1">
        <v>9498985004</v>
      </c>
      <c r="AK46" s="38">
        <v>1060900</v>
      </c>
      <c r="AL46" s="1">
        <v>2</v>
      </c>
      <c r="AM46" s="43">
        <v>46087</v>
      </c>
      <c r="AN46" s="1"/>
      <c r="AO46" s="260">
        <v>10000000</v>
      </c>
      <c r="AP46" s="1">
        <v>9499744957</v>
      </c>
      <c r="AQ46" s="260">
        <v>1060900</v>
      </c>
      <c r="AR46" s="1"/>
      <c r="AS46" s="1"/>
      <c r="AT46" s="1"/>
      <c r="AU46" s="38"/>
      <c r="AV46" s="1"/>
      <c r="AW46" s="38"/>
      <c r="AX46" s="1"/>
      <c r="AY46" s="1"/>
      <c r="AZ46" s="1"/>
      <c r="BA46" s="38"/>
      <c r="BB46" s="1"/>
      <c r="BC46" s="38"/>
      <c r="BD46" s="1"/>
      <c r="BE46" s="1"/>
      <c r="BF46" s="1"/>
      <c r="BG46" s="38"/>
      <c r="BH46" s="1"/>
      <c r="BI46" s="38"/>
      <c r="BJ46" s="1"/>
      <c r="BK46" s="1"/>
      <c r="BL46" s="1"/>
      <c r="BM46" s="38"/>
      <c r="BN46" s="1"/>
      <c r="BO46" s="38"/>
      <c r="BP46" s="1"/>
      <c r="BQ46" s="1"/>
      <c r="BR46" s="1"/>
      <c r="BS46" s="38"/>
      <c r="BT46" s="1"/>
      <c r="BU46" s="38"/>
      <c r="BV46" s="1"/>
      <c r="BW46" s="1"/>
      <c r="BX46" s="1"/>
      <c r="BY46" s="38"/>
      <c r="BZ46" s="1"/>
      <c r="CA46" s="38"/>
      <c r="CB46" s="1"/>
      <c r="CC46" s="1"/>
      <c r="CD46" s="1"/>
      <c r="CE46" s="38"/>
      <c r="CF46" s="1"/>
      <c r="CG46" s="38"/>
      <c r="CH46" s="1"/>
      <c r="CI46" s="1"/>
      <c r="CJ46" s="1"/>
      <c r="CK46" s="38"/>
      <c r="CL46" s="1"/>
      <c r="CM46" s="38"/>
      <c r="CN46" s="1"/>
      <c r="CO46" s="1"/>
      <c r="CP46" s="1"/>
      <c r="CQ46" s="38"/>
      <c r="CR46" s="1"/>
      <c r="CS46" s="38"/>
      <c r="CT46" s="1"/>
      <c r="CU46" s="1"/>
      <c r="CV46" s="1"/>
      <c r="CW46" s="38"/>
      <c r="CX46" s="1"/>
      <c r="CY46" s="38"/>
      <c r="CZ46" s="27" t="b">
        <f>SUM(AI46,AO46,AU46,BA46,BG46,BM46,BS46,BY46,CE46,CK46,CQ46,CW46)=D46</f>
        <v>0</v>
      </c>
    </row>
    <row r="47" spans="1:107" ht="27.75" hidden="1">
      <c r="A47" s="7" t="s">
        <v>2846</v>
      </c>
      <c r="B47" s="4" t="s">
        <v>2847</v>
      </c>
      <c r="C47" s="4" t="s">
        <v>383</v>
      </c>
      <c r="D47" s="595"/>
      <c r="E47" s="427"/>
      <c r="F47" s="427"/>
      <c r="G47" s="429"/>
      <c r="H47" s="304"/>
      <c r="I47" s="24"/>
      <c r="J47" s="1"/>
      <c r="K47" s="24"/>
      <c r="L47" s="1"/>
      <c r="M47" s="24"/>
      <c r="N47" s="1"/>
      <c r="O47" s="1" t="b">
        <f t="shared" si="0"/>
        <v>1</v>
      </c>
      <c r="P47" s="1"/>
      <c r="Q47" s="1"/>
      <c r="R47" s="1"/>
      <c r="S47" s="1"/>
      <c r="T47" s="1"/>
      <c r="U47" s="1"/>
      <c r="V47" s="1"/>
      <c r="W47" s="1"/>
      <c r="X47" s="1"/>
      <c r="Y47" s="1"/>
      <c r="Z47" s="1"/>
      <c r="AA47" s="1"/>
      <c r="AB47" s="1"/>
      <c r="AC47" s="1"/>
      <c r="AD47" s="1"/>
      <c r="AE47" s="1"/>
      <c r="AF47" s="1"/>
      <c r="AG47" s="1"/>
      <c r="AH47" s="1"/>
      <c r="AI47" s="260"/>
      <c r="AJ47" s="1"/>
      <c r="AK47" s="38"/>
      <c r="AL47" s="1"/>
      <c r="AM47" s="1"/>
      <c r="AN47" s="1"/>
      <c r="AO47" s="260"/>
      <c r="AP47" s="1"/>
      <c r="AQ47" s="260"/>
      <c r="AR47" s="1"/>
      <c r="AS47" s="1"/>
      <c r="AT47" s="1"/>
      <c r="AU47" s="38"/>
      <c r="AV47" s="1"/>
      <c r="AW47" s="38"/>
      <c r="AX47" s="1"/>
      <c r="AY47" s="1"/>
      <c r="AZ47" s="1"/>
      <c r="BA47" s="38"/>
      <c r="BB47" s="1"/>
      <c r="BC47" s="38"/>
      <c r="BD47" s="1"/>
      <c r="BE47" s="1"/>
      <c r="BF47" s="1"/>
      <c r="BG47" s="38"/>
      <c r="BH47" s="1"/>
      <c r="BI47" s="38"/>
      <c r="BJ47" s="1"/>
      <c r="BK47" s="1"/>
      <c r="BL47" s="1"/>
      <c r="BM47" s="38"/>
      <c r="BN47" s="1"/>
      <c r="BO47" s="38"/>
      <c r="BP47" s="1"/>
      <c r="BQ47" s="1"/>
      <c r="BR47" s="1"/>
      <c r="BS47" s="38"/>
      <c r="BT47" s="1"/>
      <c r="BU47" s="38"/>
      <c r="BV47" s="1"/>
      <c r="BW47" s="1"/>
      <c r="BX47" s="1"/>
      <c r="BY47" s="38"/>
      <c r="BZ47" s="1"/>
      <c r="CA47" s="38"/>
      <c r="CB47" s="1"/>
      <c r="CC47" s="1"/>
      <c r="CD47" s="1"/>
      <c r="CE47" s="38"/>
      <c r="CF47" s="1"/>
      <c r="CG47" s="38"/>
      <c r="CH47" s="1"/>
      <c r="CI47" s="1"/>
      <c r="CJ47" s="1"/>
      <c r="CK47" s="38"/>
      <c r="CL47" s="1"/>
      <c r="CM47" s="38"/>
      <c r="CN47" s="1"/>
      <c r="CO47" s="1"/>
      <c r="CP47" s="1"/>
      <c r="CQ47" s="38"/>
      <c r="CR47" s="1"/>
      <c r="CS47" s="38"/>
      <c r="CT47" s="1"/>
      <c r="CU47" s="1"/>
      <c r="CV47" s="1"/>
      <c r="CW47" s="38"/>
      <c r="CX47" s="1"/>
      <c r="CY47" s="38"/>
      <c r="CZ47" s="27" t="b">
        <f>SUM(AI47,AO47,AU47,BA47,BG47,BM47,BS47,BY47,CE47,CK47,CQ47,CW47)=D47</f>
        <v>1</v>
      </c>
    </row>
    <row r="48" spans="1:107" ht="27.75" hidden="1">
      <c r="A48" s="7" t="s">
        <v>2848</v>
      </c>
      <c r="B48" s="4" t="s">
        <v>2401</v>
      </c>
      <c r="C48" s="4" t="s">
        <v>383</v>
      </c>
      <c r="D48" s="595">
        <v>96600000</v>
      </c>
      <c r="E48" s="427">
        <v>32000000</v>
      </c>
      <c r="F48" s="427">
        <v>4026</v>
      </c>
      <c r="G48" s="429">
        <v>36600000</v>
      </c>
      <c r="H48" s="304">
        <v>2526</v>
      </c>
      <c r="I48" s="24">
        <v>28000000</v>
      </c>
      <c r="J48" s="1">
        <v>8226</v>
      </c>
      <c r="K48" s="24"/>
      <c r="L48" s="1"/>
      <c r="M48" s="24"/>
      <c r="N48" s="1">
        <v>96600000</v>
      </c>
      <c r="O48" s="1" t="b">
        <f t="shared" si="0"/>
        <v>1</v>
      </c>
      <c r="P48" s="1">
        <v>1126</v>
      </c>
      <c r="Q48" s="1">
        <v>32000000</v>
      </c>
      <c r="R48" s="1">
        <v>1126</v>
      </c>
      <c r="S48" s="1">
        <v>36600000</v>
      </c>
      <c r="T48" s="1">
        <v>4626</v>
      </c>
      <c r="U48" s="1">
        <v>28000000</v>
      </c>
      <c r="V48" s="1"/>
      <c r="W48" s="1"/>
      <c r="X48" s="1">
        <v>96600000</v>
      </c>
      <c r="Y48" s="1" t="s">
        <v>58</v>
      </c>
      <c r="Z48" s="1" t="s">
        <v>58</v>
      </c>
      <c r="AA48" s="1"/>
      <c r="AB48" s="1" t="s">
        <v>58</v>
      </c>
      <c r="AC48" s="1" t="s">
        <v>76</v>
      </c>
      <c r="AD48" s="1" t="s">
        <v>76</v>
      </c>
      <c r="AE48" s="1">
        <v>1</v>
      </c>
      <c r="AF48" s="1"/>
      <c r="AG48" s="43">
        <v>46072</v>
      </c>
      <c r="AH48" s="1"/>
      <c r="AI48" s="260">
        <v>4200000</v>
      </c>
      <c r="AJ48" s="1">
        <v>35572690</v>
      </c>
      <c r="AK48" s="38">
        <v>928800</v>
      </c>
      <c r="AL48" s="1"/>
      <c r="AM48" s="1"/>
      <c r="AN48" s="1"/>
      <c r="AO48" s="260"/>
      <c r="AP48" s="1"/>
      <c r="AQ48" s="260"/>
      <c r="AR48" s="1"/>
      <c r="AS48" s="1"/>
      <c r="AT48" s="1"/>
      <c r="AU48" s="38"/>
      <c r="AV48" s="1"/>
      <c r="AW48" s="38"/>
      <c r="AX48" s="1"/>
      <c r="AY48" s="1"/>
      <c r="AZ48" s="1"/>
      <c r="BA48" s="38"/>
      <c r="BB48" s="1"/>
      <c r="BC48" s="38"/>
      <c r="BD48" s="1"/>
      <c r="BE48" s="1"/>
      <c r="BF48" s="1"/>
      <c r="BG48" s="38"/>
      <c r="BH48" s="1"/>
      <c r="BI48" s="38"/>
      <c r="BJ48" s="1"/>
      <c r="BK48" s="1"/>
      <c r="BL48" s="1"/>
      <c r="BM48" s="38"/>
      <c r="BN48" s="1"/>
      <c r="BO48" s="38"/>
      <c r="BP48" s="1"/>
      <c r="BQ48" s="1"/>
      <c r="BR48" s="1"/>
      <c r="BS48" s="38"/>
      <c r="BT48" s="1"/>
      <c r="BU48" s="38"/>
      <c r="BV48" s="1"/>
      <c r="BW48" s="1"/>
      <c r="BX48" s="1"/>
      <c r="BY48" s="38"/>
      <c r="BZ48" s="1"/>
      <c r="CA48" s="38"/>
      <c r="CB48" s="1"/>
      <c r="CC48" s="1"/>
      <c r="CD48" s="1"/>
      <c r="CE48" s="38"/>
      <c r="CF48" s="1"/>
      <c r="CG48" s="38"/>
      <c r="CH48" s="1"/>
      <c r="CI48" s="1"/>
      <c r="CJ48" s="1"/>
      <c r="CK48" s="38"/>
      <c r="CL48" s="1"/>
      <c r="CM48" s="38"/>
      <c r="CN48" s="1"/>
      <c r="CO48" s="1"/>
      <c r="CP48" s="1"/>
      <c r="CQ48" s="38"/>
      <c r="CR48" s="1"/>
      <c r="CS48" s="38"/>
      <c r="CT48" s="1"/>
      <c r="CU48" s="1"/>
      <c r="CV48" s="1"/>
      <c r="CW48" s="38"/>
      <c r="CX48" s="1"/>
      <c r="CY48" s="38"/>
      <c r="CZ48" s="27" t="b">
        <f>SUM(AI48,AO48,AU48,BA48,BG48,BM48,BS48,BY48,CE48,CK48,CQ48,CW48)=D48</f>
        <v>0</v>
      </c>
    </row>
    <row r="49" spans="1:104" ht="27.75" hidden="1">
      <c r="A49" s="7" t="s">
        <v>2849</v>
      </c>
      <c r="B49" s="4" t="s">
        <v>2850</v>
      </c>
      <c r="C49" s="4" t="s">
        <v>383</v>
      </c>
      <c r="D49" s="144">
        <v>172500000</v>
      </c>
      <c r="E49" s="25">
        <v>60000000</v>
      </c>
      <c r="F49" s="25">
        <v>5826</v>
      </c>
      <c r="G49" s="26">
        <v>60000000</v>
      </c>
      <c r="H49" s="1">
        <v>7126</v>
      </c>
      <c r="I49" s="24">
        <v>52500000</v>
      </c>
      <c r="J49" s="1">
        <v>8626</v>
      </c>
      <c r="K49" s="24"/>
      <c r="L49" s="1"/>
      <c r="M49" s="24"/>
      <c r="N49" s="1">
        <v>172500000</v>
      </c>
      <c r="O49" s="1" t="b">
        <f t="shared" si="0"/>
        <v>1</v>
      </c>
      <c r="P49" s="1">
        <v>526</v>
      </c>
      <c r="Q49" s="1">
        <v>60000000</v>
      </c>
      <c r="R49" s="1">
        <v>626</v>
      </c>
      <c r="S49" s="1">
        <v>60000000</v>
      </c>
      <c r="T49" s="1">
        <v>3226</v>
      </c>
      <c r="U49" s="1">
        <v>52500000</v>
      </c>
      <c r="V49" s="1"/>
      <c r="W49" s="1"/>
      <c r="X49" s="1">
        <v>172500000</v>
      </c>
      <c r="Y49" s="1" t="s">
        <v>58</v>
      </c>
      <c r="Z49" s="1" t="s">
        <v>58</v>
      </c>
      <c r="AA49" s="1"/>
      <c r="AB49" s="1" t="s">
        <v>58</v>
      </c>
      <c r="AC49" s="1" t="s">
        <v>76</v>
      </c>
      <c r="AD49" s="1" t="s">
        <v>76</v>
      </c>
      <c r="AE49" s="1">
        <v>1</v>
      </c>
      <c r="AF49" s="1"/>
      <c r="AG49" s="43">
        <v>46058</v>
      </c>
      <c r="AH49" s="1"/>
      <c r="AI49" s="260">
        <v>7500000</v>
      </c>
      <c r="AJ49" s="1">
        <v>1078410372</v>
      </c>
      <c r="AK49" s="38">
        <v>870700</v>
      </c>
      <c r="AL49" s="491">
        <v>2</v>
      </c>
      <c r="AM49" s="492">
        <v>46093</v>
      </c>
      <c r="AN49" s="491"/>
      <c r="AO49" s="617">
        <v>15000000</v>
      </c>
      <c r="AP49" s="491">
        <v>1079307220</v>
      </c>
      <c r="AQ49" s="617">
        <v>1741400</v>
      </c>
      <c r="AR49" s="1"/>
      <c r="AS49" s="1"/>
      <c r="AT49" s="1"/>
      <c r="AU49" s="38"/>
      <c r="AV49" s="1"/>
      <c r="AW49" s="38"/>
      <c r="AX49" s="1"/>
      <c r="AY49" s="1"/>
      <c r="AZ49" s="1"/>
      <c r="BA49" s="38"/>
      <c r="BB49" s="1"/>
      <c r="BC49" s="38"/>
      <c r="BD49" s="1"/>
      <c r="BE49" s="1"/>
      <c r="BF49" s="1"/>
      <c r="BG49" s="38"/>
      <c r="BH49" s="1"/>
      <c r="BI49" s="38"/>
      <c r="BJ49" s="1"/>
      <c r="BK49" s="1"/>
      <c r="BL49" s="1"/>
      <c r="BM49" s="38"/>
      <c r="BN49" s="1"/>
      <c r="BO49" s="38"/>
      <c r="BP49" s="1"/>
      <c r="BQ49" s="1"/>
      <c r="BR49" s="1"/>
      <c r="BS49" s="38"/>
      <c r="BT49" s="1"/>
      <c r="BU49" s="38"/>
      <c r="BV49" s="1"/>
      <c r="BW49" s="1"/>
      <c r="BX49" s="1"/>
      <c r="BY49" s="38"/>
      <c r="BZ49" s="1"/>
      <c r="CA49" s="38"/>
      <c r="CB49" s="1"/>
      <c r="CC49" s="1"/>
      <c r="CD49" s="1"/>
      <c r="CE49" s="38"/>
      <c r="CF49" s="1"/>
      <c r="CG49" s="38"/>
      <c r="CH49" s="1"/>
      <c r="CI49" s="1"/>
      <c r="CJ49" s="1"/>
      <c r="CK49" s="38"/>
      <c r="CL49" s="1"/>
      <c r="CM49" s="38"/>
      <c r="CN49" s="1"/>
      <c r="CO49" s="1"/>
      <c r="CP49" s="1"/>
      <c r="CQ49" s="38"/>
      <c r="CR49" s="1"/>
      <c r="CS49" s="38"/>
      <c r="CT49" s="1"/>
      <c r="CU49" s="1"/>
      <c r="CV49" s="1"/>
      <c r="CW49" s="38"/>
      <c r="CX49" s="1"/>
      <c r="CY49" s="38"/>
      <c r="CZ49" s="27" t="b">
        <f>SUM(AI49,AO49,AU49,BA49,BG49,BM49,BS49,BY49,CE49,CK49,CQ49,CW49)=D49</f>
        <v>0</v>
      </c>
    </row>
    <row r="50" spans="1:104" ht="13.5" hidden="1">
      <c r="A50" s="7" t="s">
        <v>2851</v>
      </c>
      <c r="B50" s="4" t="s">
        <v>2380</v>
      </c>
      <c r="C50" s="4" t="s">
        <v>383</v>
      </c>
      <c r="D50" s="144">
        <v>96600000</v>
      </c>
      <c r="E50" s="12"/>
      <c r="F50" s="12">
        <v>5526</v>
      </c>
      <c r="G50" s="26">
        <v>33600000</v>
      </c>
      <c r="H50" s="1">
        <v>7226</v>
      </c>
      <c r="I50" s="24">
        <v>33600000</v>
      </c>
      <c r="J50" s="1">
        <v>8726</v>
      </c>
      <c r="K50" s="24">
        <v>29400000</v>
      </c>
      <c r="L50" s="1"/>
      <c r="M50" s="24"/>
      <c r="N50" s="144">
        <v>96600000</v>
      </c>
      <c r="O50" s="1" t="b">
        <f t="shared" si="0"/>
        <v>1</v>
      </c>
      <c r="P50" s="1">
        <v>8726</v>
      </c>
      <c r="Q50" s="24">
        <v>29400000</v>
      </c>
      <c r="R50" s="1">
        <v>7226</v>
      </c>
      <c r="S50" s="24">
        <v>33600000</v>
      </c>
      <c r="T50" s="1">
        <v>5526</v>
      </c>
      <c r="U50" s="26">
        <v>33600000</v>
      </c>
      <c r="V50" s="1"/>
      <c r="W50" s="1"/>
      <c r="X50" s="144">
        <v>96600000</v>
      </c>
      <c r="Y50" s="1" t="s">
        <v>58</v>
      </c>
      <c r="Z50" s="1" t="s">
        <v>58</v>
      </c>
      <c r="AA50" s="1"/>
      <c r="AB50" s="1" t="s">
        <v>58</v>
      </c>
      <c r="AC50" s="1" t="s">
        <v>76</v>
      </c>
      <c r="AD50" s="1" t="s">
        <v>76</v>
      </c>
      <c r="AE50" s="1"/>
      <c r="AF50" s="1"/>
      <c r="AG50" s="1"/>
      <c r="AH50" s="1"/>
      <c r="AI50" s="260"/>
      <c r="AJ50" s="1"/>
      <c r="AK50" s="38"/>
      <c r="AL50" s="1"/>
      <c r="AM50" s="1"/>
      <c r="AN50" s="1"/>
      <c r="AO50" s="260"/>
      <c r="AP50" s="1"/>
      <c r="AQ50" s="260"/>
      <c r="AR50" s="1"/>
      <c r="AS50" s="1"/>
      <c r="AT50" s="1"/>
      <c r="AU50" s="38"/>
      <c r="AV50" s="1"/>
      <c r="AW50" s="38"/>
      <c r="AX50" s="1"/>
      <c r="AY50" s="1"/>
      <c r="AZ50" s="1"/>
      <c r="BA50" s="38"/>
      <c r="BB50" s="1"/>
      <c r="BC50" s="38"/>
      <c r="BD50" s="1"/>
      <c r="BE50" s="1"/>
      <c r="BF50" s="1"/>
      <c r="BG50" s="38"/>
      <c r="BH50" s="1"/>
      <c r="BI50" s="38"/>
      <c r="BJ50" s="1"/>
      <c r="BK50" s="1"/>
      <c r="BL50" s="1"/>
      <c r="BM50" s="38"/>
      <c r="BN50" s="1"/>
      <c r="BO50" s="38"/>
      <c r="BP50" s="1"/>
      <c r="BQ50" s="1"/>
      <c r="BR50" s="1"/>
      <c r="BS50" s="38"/>
      <c r="BT50" s="1"/>
      <c r="BU50" s="38"/>
      <c r="BV50" s="1"/>
      <c r="BW50" s="1"/>
      <c r="BX50" s="1"/>
      <c r="BY50" s="38"/>
      <c r="BZ50" s="1"/>
      <c r="CA50" s="38"/>
      <c r="CB50" s="1"/>
      <c r="CC50" s="1"/>
      <c r="CD50" s="1"/>
      <c r="CE50" s="38"/>
      <c r="CF50" s="1"/>
      <c r="CG50" s="38"/>
      <c r="CH50" s="1"/>
      <c r="CI50" s="1"/>
      <c r="CJ50" s="1"/>
      <c r="CK50" s="38"/>
      <c r="CL50" s="1"/>
      <c r="CM50" s="38"/>
      <c r="CN50" s="1"/>
      <c r="CO50" s="1"/>
      <c r="CP50" s="1"/>
      <c r="CQ50" s="38"/>
      <c r="CR50" s="1"/>
      <c r="CS50" s="38"/>
      <c r="CT50" s="1"/>
      <c r="CU50" s="1"/>
      <c r="CV50" s="1"/>
      <c r="CW50" s="38"/>
      <c r="CX50" s="1"/>
      <c r="CY50" s="38"/>
      <c r="CZ50" s="27" t="b">
        <f>SUM(AI50,AO50,AU50,BA50,BG50,BM50,BS50,BY50,CE50,CK50,CQ50,CW50)=D50</f>
        <v>0</v>
      </c>
    </row>
    <row r="51" spans="1:104" ht="27.75" hidden="1">
      <c r="A51" s="7" t="s">
        <v>2852</v>
      </c>
      <c r="B51" s="4" t="s">
        <v>2853</v>
      </c>
      <c r="C51" s="4" t="s">
        <v>383</v>
      </c>
      <c r="D51" s="144">
        <v>149500000</v>
      </c>
      <c r="E51" s="12">
        <v>52000000</v>
      </c>
      <c r="F51" s="12">
        <v>5226</v>
      </c>
      <c r="G51" s="24">
        <v>52000000</v>
      </c>
      <c r="H51" s="1">
        <v>2626</v>
      </c>
      <c r="I51" s="24">
        <v>45500000</v>
      </c>
      <c r="J51" s="1">
        <v>8826</v>
      </c>
      <c r="K51" s="24"/>
      <c r="L51" s="1"/>
      <c r="M51" s="24"/>
      <c r="N51" s="1">
        <v>149500000</v>
      </c>
      <c r="O51" s="1" t="b">
        <f t="shared" si="0"/>
        <v>1</v>
      </c>
      <c r="P51" s="1">
        <v>6626</v>
      </c>
      <c r="Q51" s="1">
        <v>52000000</v>
      </c>
      <c r="R51" s="1">
        <v>17326</v>
      </c>
      <c r="S51" s="1">
        <v>45500000</v>
      </c>
      <c r="T51" s="1">
        <v>5726</v>
      </c>
      <c r="U51" s="1">
        <v>52000000</v>
      </c>
      <c r="V51" s="1"/>
      <c r="W51" s="1"/>
      <c r="X51" s="1">
        <v>149500000</v>
      </c>
      <c r="Y51" s="1" t="s">
        <v>58</v>
      </c>
      <c r="Z51" s="1" t="s">
        <v>58</v>
      </c>
      <c r="AA51" s="1"/>
      <c r="AB51" s="1" t="s">
        <v>58</v>
      </c>
      <c r="AC51" s="1" t="s">
        <v>76</v>
      </c>
      <c r="AD51" s="1" t="s">
        <v>76</v>
      </c>
      <c r="AE51" s="1">
        <v>1</v>
      </c>
      <c r="AF51" s="1"/>
      <c r="AG51" s="49"/>
      <c r="AH51" s="49"/>
      <c r="AI51" s="612"/>
      <c r="AJ51" s="49"/>
      <c r="AK51" s="50"/>
      <c r="AL51" s="49"/>
      <c r="AM51" s="49"/>
      <c r="AN51" s="49"/>
      <c r="AO51" s="612"/>
      <c r="AP51" s="49"/>
      <c r="AQ51" s="612"/>
      <c r="AR51" s="1"/>
      <c r="AS51" s="1"/>
      <c r="AT51" s="1"/>
      <c r="AU51" s="38"/>
      <c r="AV51" s="1"/>
      <c r="AW51" s="38"/>
      <c r="AX51" s="1"/>
      <c r="AY51" s="1"/>
      <c r="AZ51" s="1"/>
      <c r="BA51" s="38"/>
      <c r="BB51" s="1"/>
      <c r="BC51" s="38"/>
      <c r="BD51" s="1"/>
      <c r="BE51" s="1"/>
      <c r="BF51" s="1"/>
      <c r="BG51" s="38"/>
      <c r="BH51" s="1"/>
      <c r="BI51" s="38"/>
      <c r="BJ51" s="1"/>
      <c r="BK51" s="1"/>
      <c r="BL51" s="1"/>
      <c r="BM51" s="38"/>
      <c r="BN51" s="1"/>
      <c r="BO51" s="38"/>
      <c r="BP51" s="1"/>
      <c r="BQ51" s="1"/>
      <c r="BR51" s="1"/>
      <c r="BS51" s="38"/>
      <c r="BT51" s="1"/>
      <c r="BU51" s="38"/>
      <c r="BV51" s="1"/>
      <c r="BW51" s="1"/>
      <c r="BX51" s="1"/>
      <c r="BY51" s="38"/>
      <c r="BZ51" s="1"/>
      <c r="CA51" s="38"/>
      <c r="CB51" s="1"/>
      <c r="CC51" s="1"/>
      <c r="CD51" s="1"/>
      <c r="CE51" s="38"/>
      <c r="CF51" s="1"/>
      <c r="CG51" s="38"/>
      <c r="CH51" s="1"/>
      <c r="CI51" s="1"/>
      <c r="CJ51" s="1"/>
      <c r="CK51" s="38"/>
      <c r="CL51" s="1"/>
      <c r="CM51" s="38"/>
      <c r="CN51" s="1"/>
      <c r="CO51" s="1"/>
      <c r="CP51" s="1"/>
      <c r="CQ51" s="38"/>
      <c r="CR51" s="1"/>
      <c r="CS51" s="38"/>
      <c r="CT51" s="1"/>
      <c r="CU51" s="1"/>
      <c r="CV51" s="1"/>
      <c r="CW51" s="38"/>
      <c r="CX51" s="1"/>
      <c r="CY51" s="38"/>
      <c r="CZ51" s="27" t="b">
        <f>SUM(AI51,AO51,AU51,BA51,BG51,BM51,BS51,BY51,CE51,CK51,CQ51,CW51)=D51</f>
        <v>0</v>
      </c>
    </row>
    <row r="52" spans="1:104" ht="27.75" hidden="1">
      <c r="A52" s="7" t="s">
        <v>2854</v>
      </c>
      <c r="B52" s="4" t="s">
        <v>2855</v>
      </c>
      <c r="C52" s="4" t="s">
        <v>383</v>
      </c>
      <c r="D52" s="144">
        <v>115000000</v>
      </c>
      <c r="E52" s="12">
        <v>40000000</v>
      </c>
      <c r="F52" s="12">
        <v>4926</v>
      </c>
      <c r="G52" s="24">
        <v>40000000</v>
      </c>
      <c r="H52" s="1">
        <v>2726</v>
      </c>
      <c r="I52" s="24">
        <v>35000000</v>
      </c>
      <c r="J52" s="1">
        <v>8926</v>
      </c>
      <c r="K52" s="24"/>
      <c r="L52" s="1"/>
      <c r="M52" s="24"/>
      <c r="N52" s="1">
        <v>115000000</v>
      </c>
      <c r="O52" s="1" t="b">
        <f t="shared" si="0"/>
        <v>1</v>
      </c>
      <c r="P52" s="1">
        <v>14726</v>
      </c>
      <c r="Q52" s="1">
        <v>35000000</v>
      </c>
      <c r="R52" s="1">
        <v>4626</v>
      </c>
      <c r="S52" s="1">
        <v>40000000</v>
      </c>
      <c r="T52" s="1">
        <v>5426</v>
      </c>
      <c r="U52" s="1">
        <v>40000000</v>
      </c>
      <c r="V52" s="1"/>
      <c r="W52" s="1"/>
      <c r="X52" s="1">
        <v>115000000</v>
      </c>
      <c r="Y52" s="1" t="s">
        <v>58</v>
      </c>
      <c r="Z52" s="1" t="s">
        <v>76</v>
      </c>
      <c r="AA52" s="1"/>
      <c r="AB52" s="1" t="s">
        <v>58</v>
      </c>
      <c r="AC52" s="1" t="s">
        <v>76</v>
      </c>
      <c r="AD52" s="1" t="s">
        <v>76</v>
      </c>
      <c r="AE52" s="1">
        <v>1</v>
      </c>
      <c r="AF52" s="1"/>
      <c r="AG52" s="43">
        <v>46062</v>
      </c>
      <c r="AH52" s="1"/>
      <c r="AI52" s="260">
        <v>3333333</v>
      </c>
      <c r="AJ52" s="1">
        <v>92367670</v>
      </c>
      <c r="AK52" s="38">
        <v>1126100</v>
      </c>
      <c r="AL52" s="1">
        <v>2</v>
      </c>
      <c r="AM52" s="43">
        <v>46083</v>
      </c>
      <c r="AN52" s="1"/>
      <c r="AO52" s="260">
        <v>10000000</v>
      </c>
      <c r="AP52" s="1">
        <v>50864526</v>
      </c>
      <c r="AQ52" s="260">
        <v>508300</v>
      </c>
      <c r="AR52" s="1"/>
      <c r="AS52" s="1"/>
      <c r="AT52" s="1"/>
      <c r="AU52" s="38"/>
      <c r="AV52" s="1"/>
      <c r="AW52" s="38"/>
      <c r="AX52" s="1"/>
      <c r="AY52" s="1"/>
      <c r="AZ52" s="1"/>
      <c r="BA52" s="38"/>
      <c r="BB52" s="1"/>
      <c r="BC52" s="38"/>
      <c r="BD52" s="1"/>
      <c r="BE52" s="1"/>
      <c r="BF52" s="1"/>
      <c r="BG52" s="38"/>
      <c r="BH52" s="1"/>
      <c r="BI52" s="38"/>
      <c r="BJ52" s="1"/>
      <c r="BK52" s="1"/>
      <c r="BL52" s="1"/>
      <c r="BM52" s="38"/>
      <c r="BN52" s="1"/>
      <c r="BO52" s="38"/>
      <c r="BP52" s="1"/>
      <c r="BQ52" s="1"/>
      <c r="BR52" s="1"/>
      <c r="BS52" s="38"/>
      <c r="BT52" s="1"/>
      <c r="BU52" s="38"/>
      <c r="BV52" s="1"/>
      <c r="BW52" s="1"/>
      <c r="BX52" s="1"/>
      <c r="BY52" s="38"/>
      <c r="BZ52" s="1"/>
      <c r="CA52" s="38"/>
      <c r="CB52" s="1"/>
      <c r="CC52" s="1"/>
      <c r="CD52" s="1"/>
      <c r="CE52" s="38"/>
      <c r="CF52" s="1"/>
      <c r="CG52" s="38"/>
      <c r="CH52" s="1"/>
      <c r="CI52" s="1"/>
      <c r="CJ52" s="1"/>
      <c r="CK52" s="38"/>
      <c r="CL52" s="1"/>
      <c r="CM52" s="38"/>
      <c r="CN52" s="1"/>
      <c r="CO52" s="1"/>
      <c r="CP52" s="1"/>
      <c r="CQ52" s="38"/>
      <c r="CR52" s="1"/>
      <c r="CS52" s="38"/>
      <c r="CT52" s="1"/>
      <c r="CU52" s="1"/>
      <c r="CV52" s="1"/>
      <c r="CW52" s="38"/>
      <c r="CX52" s="1"/>
      <c r="CY52" s="38"/>
      <c r="CZ52" s="27" t="b">
        <f>SUM(AI52,AO52,AU52,BA52,BG52,BM52,BS52,BY52,CE52,CK52,CQ52,CW52)=D52</f>
        <v>0</v>
      </c>
    </row>
    <row r="53" spans="1:104" ht="13.5" hidden="1">
      <c r="A53" s="7" t="s">
        <v>2856</v>
      </c>
      <c r="B53" s="4" t="s">
        <v>542</v>
      </c>
      <c r="C53" s="4" t="s">
        <v>383</v>
      </c>
      <c r="D53" s="595">
        <v>96600000</v>
      </c>
      <c r="E53" s="12"/>
      <c r="F53" s="12">
        <v>4626</v>
      </c>
      <c r="G53" s="24">
        <v>32000000</v>
      </c>
      <c r="H53" s="1">
        <v>2826</v>
      </c>
      <c r="I53" s="24">
        <v>36600000</v>
      </c>
      <c r="J53" s="1">
        <v>8526</v>
      </c>
      <c r="K53" s="24">
        <v>28000000</v>
      </c>
      <c r="L53" s="1"/>
      <c r="M53" s="24"/>
      <c r="N53" s="595">
        <v>96600000</v>
      </c>
      <c r="O53" s="1" t="b">
        <f t="shared" si="0"/>
        <v>1</v>
      </c>
      <c r="P53" s="1">
        <v>4626</v>
      </c>
      <c r="Q53" s="24">
        <v>32000000</v>
      </c>
      <c r="R53" s="1">
        <v>2826</v>
      </c>
      <c r="S53" s="24">
        <v>36600000</v>
      </c>
      <c r="T53" s="1">
        <v>8526</v>
      </c>
      <c r="U53" s="24">
        <v>28000000</v>
      </c>
      <c r="V53" s="1"/>
      <c r="W53" s="1"/>
      <c r="X53" s="595">
        <v>96600000</v>
      </c>
      <c r="Y53" s="1" t="s">
        <v>58</v>
      </c>
      <c r="Z53" s="1" t="s">
        <v>58</v>
      </c>
      <c r="AA53" s="1"/>
      <c r="AB53" s="1" t="s">
        <v>58</v>
      </c>
      <c r="AC53" s="1" t="s">
        <v>76</v>
      </c>
      <c r="AD53" s="1" t="s">
        <v>76</v>
      </c>
      <c r="AE53" s="1"/>
      <c r="AF53" s="1"/>
      <c r="AG53" s="1"/>
      <c r="AH53" s="1"/>
      <c r="AI53" s="260"/>
      <c r="AJ53" s="1"/>
      <c r="AK53" s="38"/>
      <c r="AL53" s="1"/>
      <c r="AM53" s="1"/>
      <c r="AN53" s="1"/>
      <c r="AO53" s="260"/>
      <c r="AP53" s="1"/>
      <c r="AQ53" s="260"/>
      <c r="AR53" s="1"/>
      <c r="AS53" s="1"/>
      <c r="AT53" s="1"/>
      <c r="AU53" s="38"/>
      <c r="AV53" s="1"/>
      <c r="AW53" s="38"/>
      <c r="AX53" s="1"/>
      <c r="AY53" s="1"/>
      <c r="AZ53" s="1"/>
      <c r="BA53" s="38"/>
      <c r="BB53" s="1"/>
      <c r="BC53" s="38"/>
      <c r="BD53" s="1"/>
      <c r="BE53" s="1"/>
      <c r="BF53" s="1"/>
      <c r="BG53" s="38"/>
      <c r="BH53" s="1"/>
      <c r="BI53" s="38"/>
      <c r="BJ53" s="1"/>
      <c r="BK53" s="1"/>
      <c r="BL53" s="1"/>
      <c r="BM53" s="38"/>
      <c r="BN53" s="1"/>
      <c r="BO53" s="38"/>
      <c r="BP53" s="1"/>
      <c r="BQ53" s="1"/>
      <c r="BR53" s="1"/>
      <c r="BS53" s="38"/>
      <c r="BT53" s="1"/>
      <c r="BU53" s="38"/>
      <c r="BV53" s="1"/>
      <c r="BW53" s="1"/>
      <c r="BX53" s="1"/>
      <c r="BY53" s="38"/>
      <c r="BZ53" s="1"/>
      <c r="CA53" s="38"/>
      <c r="CB53" s="1"/>
      <c r="CC53" s="1"/>
      <c r="CD53" s="1"/>
      <c r="CE53" s="38"/>
      <c r="CF53" s="1"/>
      <c r="CG53" s="38"/>
      <c r="CH53" s="1"/>
      <c r="CI53" s="1"/>
      <c r="CJ53" s="1"/>
      <c r="CK53" s="38"/>
      <c r="CL53" s="1"/>
      <c r="CM53" s="38"/>
      <c r="CN53" s="1"/>
      <c r="CO53" s="1"/>
      <c r="CP53" s="1"/>
      <c r="CQ53" s="38"/>
      <c r="CR53" s="1"/>
      <c r="CS53" s="38"/>
      <c r="CT53" s="1"/>
      <c r="CU53" s="1"/>
      <c r="CV53" s="1"/>
      <c r="CW53" s="38"/>
      <c r="CX53" s="1"/>
      <c r="CY53" s="38"/>
      <c r="CZ53" s="27" t="b">
        <f>SUM(AI53,AO53,AU53,BA53,BG53,BM53,BS53,BY53,CE53,CK53,CQ53,CW53)=D53</f>
        <v>0</v>
      </c>
    </row>
    <row r="54" spans="1:104" ht="27.75" hidden="1">
      <c r="A54" s="7" t="s">
        <v>2857</v>
      </c>
      <c r="B54" s="4" t="s">
        <v>539</v>
      </c>
      <c r="C54" s="4" t="s">
        <v>383</v>
      </c>
      <c r="D54" s="144">
        <v>96600000</v>
      </c>
      <c r="E54" s="12">
        <v>32000000</v>
      </c>
      <c r="F54" s="12">
        <v>3926</v>
      </c>
      <c r="G54" s="24">
        <v>36600000</v>
      </c>
      <c r="H54" s="1">
        <v>3026</v>
      </c>
      <c r="I54" s="24">
        <v>28000000</v>
      </c>
      <c r="J54" s="1">
        <v>8126</v>
      </c>
      <c r="K54" s="24"/>
      <c r="L54" s="1"/>
      <c r="M54" s="24"/>
      <c r="N54" s="1">
        <v>96600000</v>
      </c>
      <c r="O54" s="1" t="b">
        <f t="shared" si="0"/>
        <v>1</v>
      </c>
      <c r="P54" s="1">
        <v>5226</v>
      </c>
      <c r="Q54" s="1">
        <v>36600000</v>
      </c>
      <c r="R54" s="1">
        <v>6126</v>
      </c>
      <c r="S54" s="1">
        <v>32000000</v>
      </c>
      <c r="T54" s="1">
        <v>16626</v>
      </c>
      <c r="U54" s="1">
        <v>28000000</v>
      </c>
      <c r="V54" s="1"/>
      <c r="W54" s="1"/>
      <c r="X54" s="1">
        <v>96600000</v>
      </c>
      <c r="Y54" s="1" t="s">
        <v>58</v>
      </c>
      <c r="Z54" s="1" t="s">
        <v>58</v>
      </c>
      <c r="AA54" s="1"/>
      <c r="AB54" s="1" t="s">
        <v>58</v>
      </c>
      <c r="AC54" s="1" t="s">
        <v>76</v>
      </c>
      <c r="AD54" s="1" t="s">
        <v>76</v>
      </c>
      <c r="AE54" s="1">
        <v>1</v>
      </c>
      <c r="AF54" s="1"/>
      <c r="AG54" s="43">
        <v>46056</v>
      </c>
      <c r="AH54" s="1"/>
      <c r="AI54" s="260">
        <v>2800000</v>
      </c>
      <c r="AJ54" s="1">
        <v>7998373659</v>
      </c>
      <c r="AK54" s="38">
        <v>928800</v>
      </c>
      <c r="AL54" s="1">
        <v>2</v>
      </c>
      <c r="AM54" s="43">
        <v>46086</v>
      </c>
      <c r="AN54" s="1"/>
      <c r="AO54" s="260">
        <v>8400000</v>
      </c>
      <c r="AP54" s="1">
        <v>6001290770</v>
      </c>
      <c r="AQ54" s="260">
        <v>508300</v>
      </c>
      <c r="AR54" s="1"/>
      <c r="AS54" s="1"/>
      <c r="AT54" s="1"/>
      <c r="AU54" s="38"/>
      <c r="AV54" s="1"/>
      <c r="AW54" s="38"/>
      <c r="AX54" s="1"/>
      <c r="AY54" s="1"/>
      <c r="AZ54" s="1"/>
      <c r="BA54" s="38"/>
      <c r="BB54" s="1"/>
      <c r="BC54" s="38"/>
      <c r="BD54" s="1"/>
      <c r="BE54" s="1"/>
      <c r="BF54" s="1"/>
      <c r="BG54" s="38"/>
      <c r="BH54" s="1"/>
      <c r="BI54" s="38"/>
      <c r="BJ54" s="1"/>
      <c r="BK54" s="1"/>
      <c r="BL54" s="1"/>
      <c r="BM54" s="38"/>
      <c r="BN54" s="1"/>
      <c r="BO54" s="38"/>
      <c r="BP54" s="1"/>
      <c r="BQ54" s="1"/>
      <c r="BR54" s="1"/>
      <c r="BS54" s="38"/>
      <c r="BT54" s="1"/>
      <c r="BU54" s="38"/>
      <c r="BV54" s="1"/>
      <c r="BW54" s="1"/>
      <c r="BX54" s="1"/>
      <c r="BY54" s="38"/>
      <c r="BZ54" s="1"/>
      <c r="CA54" s="38"/>
      <c r="CB54" s="1"/>
      <c r="CC54" s="1"/>
      <c r="CD54" s="1"/>
      <c r="CE54" s="38"/>
      <c r="CF54" s="1"/>
      <c r="CG54" s="38"/>
      <c r="CH54" s="1"/>
      <c r="CI54" s="1"/>
      <c r="CJ54" s="1"/>
      <c r="CK54" s="38"/>
      <c r="CL54" s="1"/>
      <c r="CM54" s="38"/>
      <c r="CN54" s="1"/>
      <c r="CO54" s="1"/>
      <c r="CP54" s="1"/>
      <c r="CQ54" s="38"/>
      <c r="CR54" s="1"/>
      <c r="CS54" s="38"/>
      <c r="CT54" s="1"/>
      <c r="CU54" s="1"/>
      <c r="CV54" s="1"/>
      <c r="CW54" s="38"/>
      <c r="CX54" s="1"/>
      <c r="CY54" s="38"/>
      <c r="CZ54" s="27" t="b">
        <f>SUM(AI54,AO54,AU54,BA54,BG54,BM54,BS54,BY54,CE54,CK54,CQ54,CW54)=D54</f>
        <v>0</v>
      </c>
    </row>
    <row r="55" spans="1:104" ht="27.75" hidden="1">
      <c r="A55" s="7" t="s">
        <v>2858</v>
      </c>
      <c r="B55" s="4" t="s">
        <v>2432</v>
      </c>
      <c r="C55" s="4" t="s">
        <v>383</v>
      </c>
      <c r="D55" s="144">
        <v>96600000</v>
      </c>
      <c r="E55" s="12">
        <v>32000000</v>
      </c>
      <c r="F55" s="12">
        <v>3726</v>
      </c>
      <c r="G55" s="24">
        <v>36600000</v>
      </c>
      <c r="H55" s="1">
        <v>3126</v>
      </c>
      <c r="I55" s="24">
        <v>28000000</v>
      </c>
      <c r="J55" s="1">
        <v>7926</v>
      </c>
      <c r="K55" s="24"/>
      <c r="L55" s="1"/>
      <c r="M55" s="24"/>
      <c r="N55" s="1">
        <v>96600000</v>
      </c>
      <c r="O55" s="1" t="b">
        <f t="shared" si="0"/>
        <v>1</v>
      </c>
      <c r="P55" s="1">
        <v>3126</v>
      </c>
      <c r="Q55" s="1">
        <v>36600000</v>
      </c>
      <c r="R55" s="1">
        <v>3626</v>
      </c>
      <c r="S55" s="1">
        <v>32000000</v>
      </c>
      <c r="T55" s="1">
        <v>9026</v>
      </c>
      <c r="U55" s="1">
        <v>28000000</v>
      </c>
      <c r="V55" s="1"/>
      <c r="W55" s="1"/>
      <c r="X55" s="1">
        <v>96600000</v>
      </c>
      <c r="Y55" s="1" t="s">
        <v>58</v>
      </c>
      <c r="Z55" s="1" t="s">
        <v>58</v>
      </c>
      <c r="AA55" s="1"/>
      <c r="AB55" s="1" t="s">
        <v>58</v>
      </c>
      <c r="AC55" s="1" t="s">
        <v>76</v>
      </c>
      <c r="AD55" s="1" t="s">
        <v>76</v>
      </c>
      <c r="AE55" s="49"/>
      <c r="AF55" s="49"/>
      <c r="AG55" s="49"/>
      <c r="AH55" s="49"/>
      <c r="AI55" s="612"/>
      <c r="AJ55" s="49"/>
      <c r="AK55" s="50"/>
      <c r="AL55" s="49"/>
      <c r="AM55" s="49"/>
      <c r="AN55" s="49"/>
      <c r="AO55" s="612"/>
      <c r="AP55" s="49"/>
      <c r="AQ55" s="612"/>
      <c r="AR55" s="1"/>
      <c r="AS55" s="1"/>
      <c r="AT55" s="1"/>
      <c r="AU55" s="38"/>
      <c r="AV55" s="1"/>
      <c r="AW55" s="38"/>
      <c r="AX55" s="1"/>
      <c r="AY55" s="1"/>
      <c r="AZ55" s="1"/>
      <c r="BA55" s="38"/>
      <c r="BB55" s="1"/>
      <c r="BC55" s="38"/>
      <c r="BD55" s="1"/>
      <c r="BE55" s="1"/>
      <c r="BF55" s="1"/>
      <c r="BG55" s="38"/>
      <c r="BH55" s="1"/>
      <c r="BI55" s="38"/>
      <c r="BJ55" s="1"/>
      <c r="BK55" s="1"/>
      <c r="BL55" s="1"/>
      <c r="BM55" s="38"/>
      <c r="BN55" s="1"/>
      <c r="BO55" s="38"/>
      <c r="BP55" s="1"/>
      <c r="BQ55" s="1"/>
      <c r="BR55" s="1"/>
      <c r="BS55" s="38"/>
      <c r="BT55" s="1"/>
      <c r="BU55" s="38"/>
      <c r="BV55" s="1"/>
      <c r="BW55" s="1"/>
      <c r="BX55" s="1"/>
      <c r="BY55" s="38"/>
      <c r="BZ55" s="1"/>
      <c r="CA55" s="38"/>
      <c r="CB55" s="1"/>
      <c r="CC55" s="1"/>
      <c r="CD55" s="1"/>
      <c r="CE55" s="38"/>
      <c r="CF55" s="1"/>
      <c r="CG55" s="38"/>
      <c r="CH55" s="1"/>
      <c r="CI55" s="1"/>
      <c r="CJ55" s="1"/>
      <c r="CK55" s="38"/>
      <c r="CL55" s="1"/>
      <c r="CM55" s="38"/>
      <c r="CN55" s="1"/>
      <c r="CO55" s="1"/>
      <c r="CP55" s="1"/>
      <c r="CQ55" s="38"/>
      <c r="CR55" s="1"/>
      <c r="CS55" s="38"/>
      <c r="CT55" s="1"/>
      <c r="CU55" s="1"/>
      <c r="CV55" s="1"/>
      <c r="CW55" s="38"/>
      <c r="CX55" s="1"/>
      <c r="CY55" s="38"/>
      <c r="CZ55" s="27" t="b">
        <f>SUM(AI55,AO55,AU55,BA55,BG55,BM55,BS55,BY55,CE55,CK55,CQ55,CW55)=D55</f>
        <v>0</v>
      </c>
    </row>
    <row r="56" spans="1:104" ht="27.75" hidden="1">
      <c r="A56" s="7" t="s">
        <v>2859</v>
      </c>
      <c r="B56" s="4" t="s">
        <v>2860</v>
      </c>
      <c r="C56" s="4" t="s">
        <v>383</v>
      </c>
      <c r="D56" s="144">
        <v>86250000</v>
      </c>
      <c r="E56" s="12">
        <v>30000000</v>
      </c>
      <c r="F56" s="12">
        <v>3626</v>
      </c>
      <c r="G56" s="24">
        <v>26250000</v>
      </c>
      <c r="H56" s="1">
        <v>7826</v>
      </c>
      <c r="I56" s="24">
        <v>30000000</v>
      </c>
      <c r="J56" s="1">
        <v>3226</v>
      </c>
      <c r="K56" s="24"/>
      <c r="L56" s="1"/>
      <c r="M56" s="24"/>
      <c r="N56" s="1">
        <v>86250000</v>
      </c>
      <c r="O56" s="1" t="b">
        <f t="shared" si="0"/>
        <v>1</v>
      </c>
      <c r="P56" s="1">
        <v>4826</v>
      </c>
      <c r="Q56" s="1">
        <v>30000000</v>
      </c>
      <c r="R56" s="1">
        <v>4126</v>
      </c>
      <c r="S56" s="1">
        <v>30000000</v>
      </c>
      <c r="T56" s="1">
        <v>13326</v>
      </c>
      <c r="U56" s="1">
        <v>26250000</v>
      </c>
      <c r="V56" s="1"/>
      <c r="W56" s="1"/>
      <c r="X56" s="1">
        <v>86250000</v>
      </c>
      <c r="Y56" s="1" t="s">
        <v>58</v>
      </c>
      <c r="Z56" s="1" t="s">
        <v>58</v>
      </c>
      <c r="AA56" s="1"/>
      <c r="AB56" s="1" t="s">
        <v>58</v>
      </c>
      <c r="AC56" s="1" t="s">
        <v>76</v>
      </c>
      <c r="AD56" s="1" t="s">
        <v>76</v>
      </c>
      <c r="AE56" s="1">
        <v>1</v>
      </c>
      <c r="AF56" s="1"/>
      <c r="AG56" s="43">
        <v>46094</v>
      </c>
      <c r="AH56" s="1"/>
      <c r="AI56" s="260">
        <v>2250000</v>
      </c>
      <c r="AJ56" s="1"/>
      <c r="AK56" s="38"/>
      <c r="AL56" s="1">
        <v>2</v>
      </c>
      <c r="AM56" s="43">
        <v>46097</v>
      </c>
      <c r="AN56" s="1"/>
      <c r="AO56" s="260">
        <v>7500000</v>
      </c>
      <c r="AP56" s="1">
        <v>4647298566</v>
      </c>
      <c r="AQ56" s="260">
        <v>296300</v>
      </c>
      <c r="AR56" s="1"/>
      <c r="AS56" s="1"/>
      <c r="AT56" s="1"/>
      <c r="AU56" s="38"/>
      <c r="AV56" s="1"/>
      <c r="AW56" s="38"/>
      <c r="AX56" s="1"/>
      <c r="AY56" s="1"/>
      <c r="AZ56" s="1"/>
      <c r="BA56" s="38"/>
      <c r="BB56" s="1"/>
      <c r="BC56" s="38"/>
      <c r="BD56" s="1"/>
      <c r="BE56" s="1"/>
      <c r="BF56" s="1"/>
      <c r="BG56" s="38"/>
      <c r="BH56" s="1"/>
      <c r="BI56" s="38"/>
      <c r="BJ56" s="1"/>
      <c r="BK56" s="1"/>
      <c r="BL56" s="1"/>
      <c r="BM56" s="38"/>
      <c r="BN56" s="1"/>
      <c r="BO56" s="38"/>
      <c r="BP56" s="1"/>
      <c r="BQ56" s="1"/>
      <c r="BR56" s="1"/>
      <c r="BS56" s="38"/>
      <c r="BT56" s="1"/>
      <c r="BU56" s="38"/>
      <c r="BV56" s="1"/>
      <c r="BW56" s="1"/>
      <c r="BX56" s="1"/>
      <c r="BY56" s="38"/>
      <c r="BZ56" s="1"/>
      <c r="CA56" s="38"/>
      <c r="CB56" s="1"/>
      <c r="CC56" s="1"/>
      <c r="CD56" s="1"/>
      <c r="CE56" s="38"/>
      <c r="CF56" s="1"/>
      <c r="CG56" s="38"/>
      <c r="CH56" s="1"/>
      <c r="CI56" s="1"/>
      <c r="CJ56" s="1"/>
      <c r="CK56" s="38"/>
      <c r="CL56" s="1"/>
      <c r="CM56" s="38"/>
      <c r="CN56" s="1"/>
      <c r="CO56" s="1"/>
      <c r="CP56" s="1"/>
      <c r="CQ56" s="38"/>
      <c r="CR56" s="1"/>
      <c r="CS56" s="38"/>
      <c r="CT56" s="1"/>
      <c r="CU56" s="1"/>
      <c r="CV56" s="1"/>
      <c r="CW56" s="38"/>
      <c r="CX56" s="1"/>
      <c r="CY56" s="38"/>
      <c r="CZ56" s="27" t="b">
        <f>SUM(AI56,AO56,AU56,BA56,BG56,BM56,BS56,BY56,CE56,CK56,CQ56,CW56)=D56</f>
        <v>0</v>
      </c>
    </row>
    <row r="57" spans="1:104" ht="13.5" hidden="1">
      <c r="A57" s="7" t="s">
        <v>2861</v>
      </c>
      <c r="B57" s="4" t="s">
        <v>568</v>
      </c>
      <c r="C57" s="4" t="s">
        <v>383</v>
      </c>
      <c r="D57" s="595">
        <v>96600000</v>
      </c>
      <c r="E57" s="12"/>
      <c r="F57" s="12">
        <v>3526</v>
      </c>
      <c r="G57" s="24">
        <v>32000000</v>
      </c>
      <c r="H57" s="1">
        <v>7726</v>
      </c>
      <c r="I57" s="24">
        <v>28000000</v>
      </c>
      <c r="J57" s="1">
        <v>3326</v>
      </c>
      <c r="K57" s="24">
        <v>36600000</v>
      </c>
      <c r="L57" s="1"/>
      <c r="M57" s="24"/>
      <c r="N57" s="595">
        <v>96600000</v>
      </c>
      <c r="O57" s="1" t="b">
        <f t="shared" si="0"/>
        <v>1</v>
      </c>
      <c r="P57" s="12">
        <v>3526</v>
      </c>
      <c r="Q57" s="24">
        <v>32000000</v>
      </c>
      <c r="R57" s="1">
        <v>3326</v>
      </c>
      <c r="S57" s="24">
        <v>36600000</v>
      </c>
      <c r="T57" s="1">
        <v>7726</v>
      </c>
      <c r="U57" s="24">
        <v>28000000</v>
      </c>
      <c r="V57" s="1"/>
      <c r="W57" s="1"/>
      <c r="X57" s="595">
        <v>96600000</v>
      </c>
      <c r="Y57" s="1" t="s">
        <v>58</v>
      </c>
      <c r="Z57" s="1" t="s">
        <v>58</v>
      </c>
      <c r="AA57" s="1"/>
      <c r="AB57" s="1" t="s">
        <v>58</v>
      </c>
      <c r="AC57" s="1" t="s">
        <v>76</v>
      </c>
      <c r="AD57" s="1" t="s">
        <v>76</v>
      </c>
      <c r="AE57" s="1"/>
      <c r="AF57" s="1"/>
      <c r="AG57" s="1"/>
      <c r="AH57" s="1"/>
      <c r="AI57" s="260"/>
      <c r="AJ57" s="1"/>
      <c r="AK57" s="38"/>
      <c r="AL57" s="1"/>
      <c r="AM57" s="1"/>
      <c r="AN57" s="1"/>
      <c r="AO57" s="260"/>
      <c r="AP57" s="1"/>
      <c r="AQ57" s="260"/>
      <c r="AR57" s="1"/>
      <c r="AS57" s="1"/>
      <c r="AT57" s="1"/>
      <c r="AU57" s="38"/>
      <c r="AV57" s="1"/>
      <c r="AW57" s="38"/>
      <c r="AX57" s="1"/>
      <c r="AY57" s="1"/>
      <c r="AZ57" s="1"/>
      <c r="BA57" s="38"/>
      <c r="BB57" s="1"/>
      <c r="BC57" s="38"/>
      <c r="BD57" s="1"/>
      <c r="BE57" s="1"/>
      <c r="BF57" s="1"/>
      <c r="BG57" s="38"/>
      <c r="BH57" s="1"/>
      <c r="BI57" s="38"/>
      <c r="BJ57" s="1"/>
      <c r="BK57" s="1"/>
      <c r="BL57" s="1"/>
      <c r="BM57" s="38"/>
      <c r="BN57" s="1"/>
      <c r="BO57" s="38"/>
      <c r="BP57" s="1"/>
      <c r="BQ57" s="1"/>
      <c r="BR57" s="1"/>
      <c r="BS57" s="38"/>
      <c r="BT57" s="1"/>
      <c r="BU57" s="38"/>
      <c r="BV57" s="1"/>
      <c r="BW57" s="1"/>
      <c r="BX57" s="1"/>
      <c r="BY57" s="38"/>
      <c r="BZ57" s="1"/>
      <c r="CA57" s="38"/>
      <c r="CB57" s="1"/>
      <c r="CC57" s="1"/>
      <c r="CD57" s="1"/>
      <c r="CE57" s="38"/>
      <c r="CF57" s="1"/>
      <c r="CG57" s="38"/>
      <c r="CH57" s="1"/>
      <c r="CI57" s="1"/>
      <c r="CJ57" s="1"/>
      <c r="CK57" s="38"/>
      <c r="CL57" s="1"/>
      <c r="CM57" s="38"/>
      <c r="CN57" s="1"/>
      <c r="CO57" s="1"/>
      <c r="CP57" s="1"/>
      <c r="CQ57" s="38"/>
      <c r="CR57" s="1"/>
      <c r="CS57" s="38"/>
      <c r="CT57" s="1"/>
      <c r="CU57" s="1"/>
      <c r="CV57" s="1"/>
      <c r="CW57" s="38"/>
      <c r="CX57" s="1"/>
      <c r="CY57" s="38"/>
      <c r="CZ57" s="27" t="b">
        <f>SUM(AI57,AO57,AU57,BA57,BG57,BM57,BS57,BY57,CE57,CK57,CQ57,CW57)=D57</f>
        <v>0</v>
      </c>
    </row>
    <row r="58" spans="1:104" ht="27.75" hidden="1">
      <c r="A58" s="7" t="s">
        <v>2862</v>
      </c>
      <c r="B58" s="4" t="s">
        <v>2863</v>
      </c>
      <c r="C58" s="4" t="s">
        <v>56</v>
      </c>
      <c r="D58" s="144"/>
      <c r="E58" s="12"/>
      <c r="F58" s="12"/>
      <c r="G58" s="24"/>
      <c r="H58" s="1"/>
      <c r="I58" s="24"/>
      <c r="J58" s="1"/>
      <c r="K58" s="24"/>
      <c r="L58" s="1"/>
      <c r="M58" s="24"/>
      <c r="N58" s="1"/>
      <c r="O58" s="1" t="b">
        <f t="shared" si="0"/>
        <v>1</v>
      </c>
      <c r="P58" s="1"/>
      <c r="Q58" s="1"/>
      <c r="R58" s="1"/>
      <c r="S58" s="1"/>
      <c r="T58" s="1"/>
      <c r="U58" s="1"/>
      <c r="V58" s="1"/>
      <c r="W58" s="1"/>
      <c r="X58" s="1"/>
      <c r="Y58" s="1"/>
      <c r="Z58" s="1"/>
      <c r="AA58" s="1"/>
      <c r="AB58" s="1"/>
      <c r="AC58" s="1"/>
      <c r="AD58" s="1"/>
      <c r="AE58" s="1"/>
      <c r="AF58" s="1"/>
      <c r="AG58" s="1"/>
      <c r="AH58" s="1"/>
      <c r="AI58" s="260"/>
      <c r="AJ58" s="1"/>
      <c r="AK58" s="38"/>
      <c r="AL58" s="1"/>
      <c r="AM58" s="1"/>
      <c r="AN58" s="1"/>
      <c r="AO58" s="260"/>
      <c r="AP58" s="1"/>
      <c r="AQ58" s="260"/>
      <c r="AR58" s="1"/>
      <c r="AS58" s="1"/>
      <c r="AT58" s="1"/>
      <c r="AU58" s="38"/>
      <c r="AV58" s="1"/>
      <c r="AW58" s="38"/>
      <c r="AX58" s="1"/>
      <c r="AY58" s="1"/>
      <c r="AZ58" s="1"/>
      <c r="BA58" s="38"/>
      <c r="BB58" s="1"/>
      <c r="BC58" s="38"/>
      <c r="BD58" s="1"/>
      <c r="BE58" s="1"/>
      <c r="BF58" s="1"/>
      <c r="BG58" s="38"/>
      <c r="BH58" s="1"/>
      <c r="BI58" s="38"/>
      <c r="BJ58" s="1"/>
      <c r="BK58" s="1"/>
      <c r="BL58" s="1"/>
      <c r="BM58" s="38"/>
      <c r="BN58" s="1"/>
      <c r="BO58" s="38"/>
      <c r="BP58" s="1"/>
      <c r="BQ58" s="1"/>
      <c r="BR58" s="1"/>
      <c r="BS58" s="38"/>
      <c r="BT58" s="1"/>
      <c r="BU58" s="38"/>
      <c r="BV58" s="1"/>
      <c r="BW58" s="1"/>
      <c r="BX58" s="1"/>
      <c r="BY58" s="38"/>
      <c r="BZ58" s="1"/>
      <c r="CA58" s="38"/>
      <c r="CB58" s="1"/>
      <c r="CC58" s="1"/>
      <c r="CD58" s="1"/>
      <c r="CE58" s="38"/>
      <c r="CF58" s="1"/>
      <c r="CG58" s="38"/>
      <c r="CH58" s="1"/>
      <c r="CI58" s="1"/>
      <c r="CJ58" s="1"/>
      <c r="CK58" s="38"/>
      <c r="CL58" s="1"/>
      <c r="CM58" s="38"/>
      <c r="CN58" s="1"/>
      <c r="CO58" s="1"/>
      <c r="CP58" s="1"/>
      <c r="CQ58" s="38"/>
      <c r="CR58" s="1"/>
      <c r="CS58" s="38"/>
      <c r="CT58" s="1"/>
      <c r="CU58" s="1"/>
      <c r="CV58" s="1"/>
      <c r="CW58" s="38"/>
      <c r="CX58" s="1"/>
      <c r="CY58" s="38"/>
      <c r="CZ58" s="27" t="b">
        <f>SUM(AI58,AO58,AU58,BA58,BG58,BM58,BS58,BY58,CE58,CK58,CQ58,CW58)=D58</f>
        <v>1</v>
      </c>
    </row>
    <row r="59" spans="1:104" ht="27.75" hidden="1">
      <c r="A59" s="7" t="s">
        <v>2864</v>
      </c>
      <c r="B59" s="4" t="s">
        <v>2865</v>
      </c>
      <c r="C59" s="4" t="s">
        <v>56</v>
      </c>
      <c r="D59" s="144"/>
      <c r="E59" s="12"/>
      <c r="F59" s="12"/>
      <c r="G59" s="24"/>
      <c r="H59" s="1"/>
      <c r="I59" s="24"/>
      <c r="J59" s="1"/>
      <c r="K59" s="24"/>
      <c r="L59" s="1"/>
      <c r="M59" s="24"/>
      <c r="N59" s="1"/>
      <c r="O59" s="1" t="b">
        <f t="shared" si="0"/>
        <v>1</v>
      </c>
      <c r="P59" s="1"/>
      <c r="Q59" s="1"/>
      <c r="R59" s="1"/>
      <c r="S59" s="1"/>
      <c r="T59" s="1"/>
      <c r="U59" s="1"/>
      <c r="V59" s="1"/>
      <c r="W59" s="1"/>
      <c r="X59" s="1"/>
      <c r="Y59" s="1"/>
      <c r="Z59" s="1"/>
      <c r="AA59" s="1"/>
      <c r="AB59" s="1"/>
      <c r="AC59" s="1"/>
      <c r="AD59" s="1"/>
      <c r="AE59" s="1"/>
      <c r="AF59" s="1"/>
      <c r="AG59" s="1"/>
      <c r="AH59" s="1"/>
      <c r="AI59" s="260"/>
      <c r="AJ59" s="1"/>
      <c r="AK59" s="38"/>
      <c r="AL59" s="1"/>
      <c r="AM59" s="1"/>
      <c r="AN59" s="1"/>
      <c r="AO59" s="260"/>
      <c r="AP59" s="1"/>
      <c r="AQ59" s="260"/>
      <c r="AR59" s="1"/>
      <c r="AS59" s="1"/>
      <c r="AT59" s="1"/>
      <c r="AU59" s="38"/>
      <c r="AV59" s="1"/>
      <c r="AW59" s="38"/>
      <c r="AX59" s="1"/>
      <c r="AY59" s="1"/>
      <c r="AZ59" s="1"/>
      <c r="BA59" s="38"/>
      <c r="BB59" s="1"/>
      <c r="BC59" s="38"/>
      <c r="BD59" s="1"/>
      <c r="BE59" s="1"/>
      <c r="BF59" s="1"/>
      <c r="BG59" s="38"/>
      <c r="BH59" s="1"/>
      <c r="BI59" s="38"/>
      <c r="BJ59" s="1"/>
      <c r="BK59" s="1"/>
      <c r="BL59" s="1"/>
      <c r="BM59" s="38"/>
      <c r="BN59" s="1"/>
      <c r="BO59" s="38"/>
      <c r="BP59" s="1"/>
      <c r="BQ59" s="1"/>
      <c r="BR59" s="1"/>
      <c r="BS59" s="38"/>
      <c r="BT59" s="1"/>
      <c r="BU59" s="38"/>
      <c r="BV59" s="1"/>
      <c r="BW59" s="1"/>
      <c r="BX59" s="1"/>
      <c r="BY59" s="38"/>
      <c r="BZ59" s="1"/>
      <c r="CA59" s="38"/>
      <c r="CB59" s="1"/>
      <c r="CC59" s="1"/>
      <c r="CD59" s="1"/>
      <c r="CE59" s="38"/>
      <c r="CF59" s="1"/>
      <c r="CG59" s="38"/>
      <c r="CH59" s="1"/>
      <c r="CI59" s="1"/>
      <c r="CJ59" s="1"/>
      <c r="CK59" s="38"/>
      <c r="CL59" s="1"/>
      <c r="CM59" s="38"/>
      <c r="CN59" s="1"/>
      <c r="CO59" s="1"/>
      <c r="CP59" s="1"/>
      <c r="CQ59" s="38"/>
      <c r="CR59" s="1"/>
      <c r="CS59" s="38"/>
      <c r="CT59" s="1"/>
      <c r="CU59" s="1"/>
      <c r="CV59" s="1"/>
      <c r="CW59" s="38"/>
      <c r="CX59" s="1"/>
      <c r="CY59" s="38"/>
      <c r="CZ59" s="27" t="b">
        <f>SUM(AI59,AO59,AU59,BA59,BG59,BM59,BS59,BY59,CE59,CK59,CQ59,CW59)=D59</f>
        <v>1</v>
      </c>
    </row>
    <row r="60" spans="1:104" ht="27.75" hidden="1">
      <c r="A60" s="7" t="s">
        <v>2866</v>
      </c>
      <c r="B60" s="4" t="s">
        <v>2867</v>
      </c>
      <c r="C60" s="4" t="s">
        <v>56</v>
      </c>
      <c r="D60" s="144"/>
      <c r="E60" s="12"/>
      <c r="F60" s="12"/>
      <c r="G60" s="24"/>
      <c r="H60" s="1"/>
      <c r="I60" s="24"/>
      <c r="J60" s="1"/>
      <c r="K60" s="24"/>
      <c r="L60" s="1"/>
      <c r="M60" s="24"/>
      <c r="N60" s="1"/>
      <c r="O60" s="1" t="b">
        <f t="shared" si="0"/>
        <v>1</v>
      </c>
      <c r="P60" s="1"/>
      <c r="Q60" s="1"/>
      <c r="R60" s="1"/>
      <c r="S60" s="1"/>
      <c r="T60" s="1"/>
      <c r="U60" s="1"/>
      <c r="V60" s="1"/>
      <c r="W60" s="1"/>
      <c r="X60" s="1"/>
      <c r="Y60" s="1"/>
      <c r="Z60" s="1"/>
      <c r="AA60" s="1"/>
      <c r="AB60" s="1"/>
      <c r="AC60" s="1"/>
      <c r="AD60" s="1"/>
      <c r="AE60" s="1"/>
      <c r="AF60" s="1"/>
      <c r="AG60" s="1"/>
      <c r="AH60" s="1"/>
      <c r="AI60" s="260"/>
      <c r="AJ60" s="1"/>
      <c r="AK60" s="38"/>
      <c r="AL60" s="1"/>
      <c r="AM60" s="1"/>
      <c r="AN60" s="1"/>
      <c r="AO60" s="260"/>
      <c r="AP60" s="1"/>
      <c r="AQ60" s="260"/>
      <c r="AR60" s="1"/>
      <c r="AS60" s="1"/>
      <c r="AT60" s="1"/>
      <c r="AU60" s="38"/>
      <c r="AV60" s="1"/>
      <c r="AW60" s="38"/>
      <c r="AX60" s="1"/>
      <c r="AY60" s="1"/>
      <c r="AZ60" s="1"/>
      <c r="BA60" s="38"/>
      <c r="BB60" s="1"/>
      <c r="BC60" s="38"/>
      <c r="BD60" s="1"/>
      <c r="BE60" s="1"/>
      <c r="BF60" s="1"/>
      <c r="BG60" s="38"/>
      <c r="BH60" s="1"/>
      <c r="BI60" s="38"/>
      <c r="BJ60" s="1"/>
      <c r="BK60" s="1"/>
      <c r="BL60" s="1"/>
      <c r="BM60" s="38"/>
      <c r="BN60" s="1"/>
      <c r="BO60" s="38"/>
      <c r="BP60" s="1"/>
      <c r="BQ60" s="1"/>
      <c r="BR60" s="1"/>
      <c r="BS60" s="38"/>
      <c r="BT60" s="1"/>
      <c r="BU60" s="38"/>
      <c r="BV60" s="1"/>
      <c r="BW60" s="1"/>
      <c r="BX60" s="1"/>
      <c r="BY60" s="38"/>
      <c r="BZ60" s="1"/>
      <c r="CA60" s="38"/>
      <c r="CB60" s="1"/>
      <c r="CC60" s="1"/>
      <c r="CD60" s="1"/>
      <c r="CE60" s="38"/>
      <c r="CF60" s="1"/>
      <c r="CG60" s="38"/>
      <c r="CH60" s="1"/>
      <c r="CI60" s="1"/>
      <c r="CJ60" s="1"/>
      <c r="CK60" s="38"/>
      <c r="CL60" s="1"/>
      <c r="CM60" s="38"/>
      <c r="CN60" s="1"/>
      <c r="CO60" s="1"/>
      <c r="CP60" s="1"/>
      <c r="CQ60" s="38"/>
      <c r="CR60" s="1"/>
      <c r="CS60" s="38"/>
      <c r="CT60" s="1"/>
      <c r="CU60" s="1"/>
      <c r="CV60" s="1"/>
      <c r="CW60" s="38"/>
      <c r="CX60" s="1"/>
      <c r="CY60" s="38"/>
      <c r="CZ60" s="27" t="b">
        <f>SUM(AI60,AO60,AU60,BA60,BG60,BM60,BS60,BY60,CE60,CK60,CQ60,CW60)=D60</f>
        <v>1</v>
      </c>
    </row>
    <row r="61" spans="1:104" ht="27.75" hidden="1">
      <c r="A61" s="7" t="s">
        <v>2868</v>
      </c>
      <c r="B61" s="4" t="s">
        <v>2869</v>
      </c>
      <c r="C61" s="4" t="s">
        <v>56</v>
      </c>
      <c r="D61" s="144"/>
      <c r="E61" s="12"/>
      <c r="F61" s="12"/>
      <c r="G61" s="24"/>
      <c r="H61" s="1"/>
      <c r="I61" s="24"/>
      <c r="J61" s="1"/>
      <c r="K61" s="24"/>
      <c r="L61" s="1"/>
      <c r="M61" s="24"/>
      <c r="N61" s="1"/>
      <c r="O61" s="1" t="b">
        <f t="shared" si="0"/>
        <v>1</v>
      </c>
      <c r="P61" s="1"/>
      <c r="Q61" s="1"/>
      <c r="R61" s="1"/>
      <c r="S61" s="1"/>
      <c r="T61" s="1"/>
      <c r="U61" s="1"/>
      <c r="V61" s="1"/>
      <c r="W61" s="1"/>
      <c r="X61" s="1"/>
      <c r="Y61" s="1"/>
      <c r="Z61" s="1"/>
      <c r="AA61" s="1"/>
      <c r="AB61" s="1"/>
      <c r="AC61" s="1"/>
      <c r="AD61" s="1"/>
      <c r="AE61" s="1"/>
      <c r="AF61" s="1"/>
      <c r="AG61" s="1"/>
      <c r="AH61" s="1"/>
      <c r="AI61" s="260"/>
      <c r="AJ61" s="1"/>
      <c r="AK61" s="38"/>
      <c r="AL61" s="1"/>
      <c r="AM61" s="1"/>
      <c r="AN61" s="1"/>
      <c r="AO61" s="260"/>
      <c r="AP61" s="1"/>
      <c r="AQ61" s="260"/>
      <c r="AR61" s="1"/>
      <c r="AS61" s="1"/>
      <c r="AT61" s="1"/>
      <c r="AU61" s="38"/>
      <c r="AV61" s="1"/>
      <c r="AW61" s="38"/>
      <c r="AX61" s="1"/>
      <c r="AY61" s="1"/>
      <c r="AZ61" s="1"/>
      <c r="BA61" s="38"/>
      <c r="BB61" s="1"/>
      <c r="BC61" s="38"/>
      <c r="BD61" s="1"/>
      <c r="BE61" s="1"/>
      <c r="BF61" s="1"/>
      <c r="BG61" s="38"/>
      <c r="BH61" s="1"/>
      <c r="BI61" s="38"/>
      <c r="BJ61" s="1"/>
      <c r="BK61" s="1"/>
      <c r="BL61" s="1"/>
      <c r="BM61" s="38"/>
      <c r="BN61" s="1"/>
      <c r="BO61" s="38"/>
      <c r="BP61" s="1"/>
      <c r="BQ61" s="1"/>
      <c r="BR61" s="1"/>
      <c r="BS61" s="38"/>
      <c r="BT61" s="1"/>
      <c r="BU61" s="38"/>
      <c r="BV61" s="1"/>
      <c r="BW61" s="1"/>
      <c r="BX61" s="1"/>
      <c r="BY61" s="38"/>
      <c r="BZ61" s="1"/>
      <c r="CA61" s="38"/>
      <c r="CB61" s="1"/>
      <c r="CC61" s="1"/>
      <c r="CD61" s="1"/>
      <c r="CE61" s="38"/>
      <c r="CF61" s="1"/>
      <c r="CG61" s="38"/>
      <c r="CH61" s="1"/>
      <c r="CI61" s="1"/>
      <c r="CJ61" s="1"/>
      <c r="CK61" s="38"/>
      <c r="CL61" s="1"/>
      <c r="CM61" s="38"/>
      <c r="CN61" s="1"/>
      <c r="CO61" s="1"/>
      <c r="CP61" s="1"/>
      <c r="CQ61" s="38"/>
      <c r="CR61" s="1"/>
      <c r="CS61" s="38"/>
      <c r="CT61" s="1"/>
      <c r="CU61" s="1"/>
      <c r="CV61" s="1"/>
      <c r="CW61" s="38"/>
      <c r="CX61" s="1"/>
      <c r="CY61" s="38"/>
      <c r="CZ61" s="27" t="b">
        <f>SUM(AI61,AO61,AU61,BA61,BG61,BM61,BS61,BY61,CE61,CK61,CQ61,CW61)=D61</f>
        <v>1</v>
      </c>
    </row>
    <row r="62" spans="1:104" ht="27.75" hidden="1">
      <c r="A62" s="7" t="s">
        <v>2870</v>
      </c>
      <c r="B62" s="4" t="s">
        <v>2871</v>
      </c>
      <c r="C62" s="4" t="s">
        <v>56</v>
      </c>
      <c r="D62" s="144"/>
      <c r="E62" s="12"/>
      <c r="F62" s="12"/>
      <c r="G62" s="24"/>
      <c r="H62" s="1"/>
      <c r="I62" s="24"/>
      <c r="J62" s="1"/>
      <c r="K62" s="24"/>
      <c r="L62" s="1"/>
      <c r="M62" s="24"/>
      <c r="N62" s="1"/>
      <c r="O62" s="1" t="b">
        <f t="shared" si="0"/>
        <v>1</v>
      </c>
      <c r="P62" s="1"/>
      <c r="Q62" s="1"/>
      <c r="R62" s="1"/>
      <c r="S62" s="1"/>
      <c r="T62" s="1"/>
      <c r="U62" s="1"/>
      <c r="V62" s="1"/>
      <c r="W62" s="1"/>
      <c r="X62" s="1"/>
      <c r="Y62" s="1"/>
      <c r="Z62" s="1"/>
      <c r="AA62" s="1"/>
      <c r="AB62" s="1"/>
      <c r="AC62" s="1"/>
      <c r="AD62" s="1"/>
      <c r="AE62" s="1"/>
      <c r="AF62" s="1"/>
      <c r="AG62" s="1"/>
      <c r="AH62" s="1"/>
      <c r="AI62" s="260"/>
      <c r="AJ62" s="1"/>
      <c r="AK62" s="38"/>
      <c r="AL62" s="1"/>
      <c r="AM62" s="1"/>
      <c r="AN62" s="1"/>
      <c r="AO62" s="260"/>
      <c r="AP62" s="1"/>
      <c r="AQ62" s="260"/>
      <c r="AR62" s="1"/>
      <c r="AS62" s="1"/>
      <c r="AT62" s="1"/>
      <c r="AU62" s="38"/>
      <c r="AV62" s="1"/>
      <c r="AW62" s="38"/>
      <c r="AX62" s="1"/>
      <c r="AY62" s="1"/>
      <c r="AZ62" s="1"/>
      <c r="BA62" s="38"/>
      <c r="BB62" s="1"/>
      <c r="BC62" s="38"/>
      <c r="BD62" s="1"/>
      <c r="BE62" s="1"/>
      <c r="BF62" s="1"/>
      <c r="BG62" s="38"/>
      <c r="BH62" s="1"/>
      <c r="BI62" s="38"/>
      <c r="BJ62" s="1"/>
      <c r="BK62" s="1"/>
      <c r="BL62" s="1"/>
      <c r="BM62" s="38"/>
      <c r="BN62" s="1"/>
      <c r="BO62" s="38"/>
      <c r="BP62" s="1"/>
      <c r="BQ62" s="1"/>
      <c r="BR62" s="1"/>
      <c r="BS62" s="38"/>
      <c r="BT62" s="1"/>
      <c r="BU62" s="38"/>
      <c r="BV62" s="1"/>
      <c r="BW62" s="1"/>
      <c r="BX62" s="1"/>
      <c r="BY62" s="38"/>
      <c r="BZ62" s="1"/>
      <c r="CA62" s="38"/>
      <c r="CB62" s="1"/>
      <c r="CC62" s="1"/>
      <c r="CD62" s="1"/>
      <c r="CE62" s="38"/>
      <c r="CF62" s="1"/>
      <c r="CG62" s="38"/>
      <c r="CH62" s="1"/>
      <c r="CI62" s="1"/>
      <c r="CJ62" s="1"/>
      <c r="CK62" s="38"/>
      <c r="CL62" s="1"/>
      <c r="CM62" s="38"/>
      <c r="CN62" s="1"/>
      <c r="CO62" s="1"/>
      <c r="CP62" s="1"/>
      <c r="CQ62" s="38"/>
      <c r="CR62" s="1"/>
      <c r="CS62" s="38"/>
      <c r="CT62" s="1"/>
      <c r="CU62" s="1"/>
      <c r="CV62" s="1"/>
      <c r="CW62" s="38"/>
      <c r="CX62" s="1"/>
      <c r="CY62" s="38"/>
      <c r="CZ62" s="27" t="b">
        <f>SUM(AI62,AO62,AU62,BA62,BG62,BM62,BS62,BY62,CE62,CK62,CQ62,CW62)=D62</f>
        <v>1</v>
      </c>
    </row>
    <row r="63" spans="1:104" ht="27.75" hidden="1">
      <c r="A63" s="7" t="s">
        <v>2872</v>
      </c>
      <c r="B63" s="4" t="s">
        <v>2873</v>
      </c>
      <c r="C63" s="4" t="s">
        <v>56</v>
      </c>
      <c r="D63" s="144"/>
      <c r="E63" s="12"/>
      <c r="F63" s="12"/>
      <c r="G63" s="24"/>
      <c r="H63" s="1"/>
      <c r="I63" s="24"/>
      <c r="J63" s="1"/>
      <c r="K63" s="24"/>
      <c r="L63" s="1"/>
      <c r="M63" s="24"/>
      <c r="N63" s="1"/>
      <c r="O63" s="1" t="b">
        <f t="shared" si="0"/>
        <v>1</v>
      </c>
      <c r="P63" s="1"/>
      <c r="Q63" s="1"/>
      <c r="R63" s="1"/>
      <c r="S63" s="1"/>
      <c r="T63" s="1"/>
      <c r="U63" s="1"/>
      <c r="V63" s="1"/>
      <c r="W63" s="1"/>
      <c r="X63" s="1"/>
      <c r="Y63" s="1"/>
      <c r="Z63" s="1"/>
      <c r="AA63" s="1"/>
      <c r="AB63" s="1"/>
      <c r="AC63" s="1"/>
      <c r="AD63" s="1"/>
      <c r="AE63" s="1"/>
      <c r="AF63" s="1"/>
      <c r="AG63" s="1"/>
      <c r="AH63" s="1"/>
      <c r="AI63" s="260"/>
      <c r="AJ63" s="1"/>
      <c r="AK63" s="38"/>
      <c r="AL63" s="1"/>
      <c r="AM63" s="1"/>
      <c r="AN63" s="1"/>
      <c r="AO63" s="260"/>
      <c r="AP63" s="1"/>
      <c r="AQ63" s="260"/>
      <c r="AR63" s="1"/>
      <c r="AS63" s="1"/>
      <c r="AT63" s="1"/>
      <c r="AU63" s="38"/>
      <c r="AV63" s="1"/>
      <c r="AW63" s="38"/>
      <c r="AX63" s="1"/>
      <c r="AY63" s="1"/>
      <c r="AZ63" s="1"/>
      <c r="BA63" s="38"/>
      <c r="BB63" s="1"/>
      <c r="BC63" s="38"/>
      <c r="BD63" s="1"/>
      <c r="BE63" s="1"/>
      <c r="BF63" s="1"/>
      <c r="BG63" s="38"/>
      <c r="BH63" s="1"/>
      <c r="BI63" s="38"/>
      <c r="BJ63" s="1"/>
      <c r="BK63" s="1"/>
      <c r="BL63" s="1"/>
      <c r="BM63" s="38"/>
      <c r="BN63" s="1"/>
      <c r="BO63" s="38"/>
      <c r="BP63" s="1"/>
      <c r="BQ63" s="1"/>
      <c r="BR63" s="1"/>
      <c r="BS63" s="38"/>
      <c r="BT63" s="1"/>
      <c r="BU63" s="38"/>
      <c r="BV63" s="1"/>
      <c r="BW63" s="1"/>
      <c r="BX63" s="1"/>
      <c r="BY63" s="38"/>
      <c r="BZ63" s="1"/>
      <c r="CA63" s="38"/>
      <c r="CB63" s="1"/>
      <c r="CC63" s="1"/>
      <c r="CD63" s="1"/>
      <c r="CE63" s="38"/>
      <c r="CF63" s="1"/>
      <c r="CG63" s="38"/>
      <c r="CH63" s="1"/>
      <c r="CI63" s="1"/>
      <c r="CJ63" s="1"/>
      <c r="CK63" s="38"/>
      <c r="CL63" s="1"/>
      <c r="CM63" s="38"/>
      <c r="CN63" s="1"/>
      <c r="CO63" s="1"/>
      <c r="CP63" s="1"/>
      <c r="CQ63" s="38"/>
      <c r="CR63" s="1"/>
      <c r="CS63" s="38"/>
      <c r="CT63" s="1"/>
      <c r="CU63" s="1"/>
      <c r="CV63" s="1"/>
      <c r="CW63" s="38"/>
      <c r="CX63" s="1"/>
      <c r="CY63" s="38"/>
      <c r="CZ63" s="27" t="b">
        <f>SUM(AI63,AO63,AU63,BA63,BG63,BM63,BS63,BY63,CE63,CK63,CQ63,CW63)=D63</f>
        <v>1</v>
      </c>
    </row>
    <row r="64" spans="1:104" ht="27.75" hidden="1">
      <c r="A64" s="7" t="s">
        <v>2874</v>
      </c>
      <c r="B64" s="4" t="s">
        <v>2875</v>
      </c>
      <c r="C64" s="4" t="s">
        <v>56</v>
      </c>
      <c r="D64" s="147"/>
      <c r="E64" s="17"/>
      <c r="F64" s="12"/>
      <c r="G64" s="24"/>
      <c r="H64" s="1"/>
      <c r="I64" s="24"/>
      <c r="J64" s="1"/>
      <c r="K64" s="24"/>
      <c r="L64" s="1"/>
      <c r="M64" s="24"/>
      <c r="N64" s="1"/>
      <c r="O64" s="1" t="b">
        <f t="shared" si="0"/>
        <v>1</v>
      </c>
      <c r="P64" s="1"/>
      <c r="Q64" s="1"/>
      <c r="R64" s="1"/>
      <c r="S64" s="1"/>
      <c r="T64" s="1"/>
      <c r="U64" s="1"/>
      <c r="V64" s="1"/>
      <c r="W64" s="1"/>
      <c r="X64" s="1"/>
      <c r="Y64" s="1"/>
      <c r="Z64" s="1"/>
      <c r="AA64" s="1"/>
      <c r="AB64" s="1"/>
      <c r="AC64" s="1"/>
      <c r="AD64" s="1"/>
      <c r="AE64" s="1"/>
      <c r="AF64" s="1"/>
      <c r="AG64" s="1"/>
      <c r="AH64" s="1"/>
      <c r="AI64" s="260"/>
      <c r="AJ64" s="1"/>
      <c r="AK64" s="38"/>
      <c r="AL64" s="1"/>
      <c r="AM64" s="1"/>
      <c r="AN64" s="1"/>
      <c r="AO64" s="260"/>
      <c r="AP64" s="1"/>
      <c r="AQ64" s="260"/>
      <c r="AR64" s="1"/>
      <c r="AS64" s="1"/>
      <c r="AT64" s="1"/>
      <c r="AU64" s="38"/>
      <c r="AV64" s="1"/>
      <c r="AW64" s="38"/>
      <c r="AX64" s="1"/>
      <c r="AY64" s="1"/>
      <c r="AZ64" s="1"/>
      <c r="BA64" s="38"/>
      <c r="BB64" s="1"/>
      <c r="BC64" s="38"/>
      <c r="BD64" s="1"/>
      <c r="BE64" s="1"/>
      <c r="BF64" s="1"/>
      <c r="BG64" s="38"/>
      <c r="BH64" s="1"/>
      <c r="BI64" s="38"/>
      <c r="BJ64" s="1"/>
      <c r="BK64" s="1"/>
      <c r="BL64" s="1"/>
      <c r="BM64" s="38"/>
      <c r="BN64" s="1"/>
      <c r="BO64" s="38"/>
      <c r="BP64" s="1"/>
      <c r="BQ64" s="1"/>
      <c r="BR64" s="1"/>
      <c r="BS64" s="38"/>
      <c r="BT64" s="1"/>
      <c r="BU64" s="38"/>
      <c r="BV64" s="1"/>
      <c r="BW64" s="1"/>
      <c r="BX64" s="1"/>
      <c r="BY64" s="38"/>
      <c r="BZ64" s="1"/>
      <c r="CA64" s="38"/>
      <c r="CB64" s="1"/>
      <c r="CC64" s="1"/>
      <c r="CD64" s="1"/>
      <c r="CE64" s="38"/>
      <c r="CF64" s="1"/>
      <c r="CG64" s="38"/>
      <c r="CH64" s="1"/>
      <c r="CI64" s="1"/>
      <c r="CJ64" s="1"/>
      <c r="CK64" s="38"/>
      <c r="CL64" s="1"/>
      <c r="CM64" s="38"/>
      <c r="CN64" s="1"/>
      <c r="CO64" s="1"/>
      <c r="CP64" s="1"/>
      <c r="CQ64" s="38"/>
      <c r="CR64" s="1"/>
      <c r="CS64" s="38"/>
      <c r="CT64" s="1"/>
      <c r="CU64" s="1"/>
      <c r="CV64" s="1"/>
      <c r="CW64" s="38"/>
      <c r="CX64" s="1"/>
      <c r="CY64" s="38"/>
      <c r="CZ64" s="27" t="b">
        <f>SUM(AI64,AO64,AU64,BA64,BG64,BM64,BS64,BY64,CE64,CK64,CQ64,CW64)=D64</f>
        <v>1</v>
      </c>
    </row>
    <row r="65" spans="1:104" ht="27.75" hidden="1">
      <c r="A65" s="7" t="s">
        <v>2876</v>
      </c>
      <c r="B65" s="4" t="s">
        <v>2877</v>
      </c>
      <c r="C65" s="4" t="s">
        <v>56</v>
      </c>
      <c r="D65" s="144"/>
      <c r="E65" s="12"/>
      <c r="F65" s="12"/>
      <c r="G65" s="24"/>
      <c r="H65" s="1"/>
      <c r="I65" s="24"/>
      <c r="J65" s="1"/>
      <c r="K65" s="24"/>
      <c r="L65" s="1"/>
      <c r="M65" s="24"/>
      <c r="N65" s="1"/>
      <c r="O65" s="1" t="b">
        <f t="shared" si="0"/>
        <v>1</v>
      </c>
      <c r="P65" s="1"/>
      <c r="Q65" s="1"/>
      <c r="R65" s="1"/>
      <c r="S65" s="1"/>
      <c r="T65" s="1"/>
      <c r="U65" s="1"/>
      <c r="V65" s="1"/>
      <c r="W65" s="1"/>
      <c r="X65" s="1"/>
      <c r="Y65" s="1"/>
      <c r="Z65" s="1"/>
      <c r="AA65" s="1"/>
      <c r="AB65" s="1"/>
      <c r="AC65" s="1"/>
      <c r="AD65" s="1"/>
      <c r="AE65" s="1"/>
      <c r="AF65" s="1"/>
      <c r="AG65" s="1"/>
      <c r="AH65" s="1"/>
      <c r="AI65" s="260"/>
      <c r="AJ65" s="1"/>
      <c r="AK65" s="38"/>
      <c r="AL65" s="1"/>
      <c r="AM65" s="1"/>
      <c r="AN65" s="1"/>
      <c r="AO65" s="260"/>
      <c r="AP65" s="1"/>
      <c r="AQ65" s="260"/>
      <c r="AR65" s="1"/>
      <c r="AS65" s="1"/>
      <c r="AT65" s="1"/>
      <c r="AU65" s="38"/>
      <c r="AV65" s="1"/>
      <c r="AW65" s="38"/>
      <c r="AX65" s="1"/>
      <c r="AY65" s="1"/>
      <c r="AZ65" s="1"/>
      <c r="BA65" s="38"/>
      <c r="BB65" s="1"/>
      <c r="BC65" s="38"/>
      <c r="BD65" s="1"/>
      <c r="BE65" s="1"/>
      <c r="BF65" s="1"/>
      <c r="BG65" s="38"/>
      <c r="BH65" s="1"/>
      <c r="BI65" s="38"/>
      <c r="BJ65" s="1"/>
      <c r="BK65" s="1"/>
      <c r="BL65" s="1"/>
      <c r="BM65" s="38"/>
      <c r="BN65" s="1"/>
      <c r="BO65" s="38"/>
      <c r="BP65" s="1"/>
      <c r="BQ65" s="1"/>
      <c r="BR65" s="1"/>
      <c r="BS65" s="38"/>
      <c r="BT65" s="1"/>
      <c r="BU65" s="38"/>
      <c r="BV65" s="1"/>
      <c r="BW65" s="1"/>
      <c r="BX65" s="1"/>
      <c r="BY65" s="38"/>
      <c r="BZ65" s="1"/>
      <c r="CA65" s="38"/>
      <c r="CB65" s="1"/>
      <c r="CC65" s="1"/>
      <c r="CD65" s="1"/>
      <c r="CE65" s="38"/>
      <c r="CF65" s="1"/>
      <c r="CG65" s="38"/>
      <c r="CH65" s="1"/>
      <c r="CI65" s="1"/>
      <c r="CJ65" s="1"/>
      <c r="CK65" s="38"/>
      <c r="CL65" s="1"/>
      <c r="CM65" s="38"/>
      <c r="CN65" s="1"/>
      <c r="CO65" s="1"/>
      <c r="CP65" s="1"/>
      <c r="CQ65" s="38"/>
      <c r="CR65" s="1"/>
      <c r="CS65" s="38"/>
      <c r="CT65" s="1"/>
      <c r="CU65" s="1"/>
      <c r="CV65" s="1"/>
      <c r="CW65" s="38"/>
      <c r="CX65" s="1"/>
      <c r="CY65" s="38"/>
      <c r="CZ65" s="27" t="b">
        <f>SUM(AI65,AO65,AU65,BA65,BG65,BM65,BS65,BY65,CE65,CK65,CQ65,CW65)=D65</f>
        <v>1</v>
      </c>
    </row>
    <row r="66" spans="1:104" ht="27.75" hidden="1">
      <c r="A66" s="7" t="s">
        <v>2878</v>
      </c>
      <c r="B66" s="4" t="s">
        <v>2879</v>
      </c>
      <c r="C66" s="4" t="s">
        <v>56</v>
      </c>
      <c r="D66" s="144"/>
      <c r="E66" s="12"/>
      <c r="F66" s="12"/>
      <c r="G66" s="24"/>
      <c r="H66" s="1"/>
      <c r="I66" s="24"/>
      <c r="J66" s="1"/>
      <c r="K66" s="24"/>
      <c r="L66" s="1"/>
      <c r="M66" s="24"/>
      <c r="N66" s="1"/>
      <c r="O66" s="1" t="b">
        <f t="shared" si="0"/>
        <v>1</v>
      </c>
      <c r="P66" s="1"/>
      <c r="Q66" s="1"/>
      <c r="R66" s="1"/>
      <c r="S66" s="1"/>
      <c r="T66" s="1"/>
      <c r="U66" s="1"/>
      <c r="V66" s="1"/>
      <c r="W66" s="1"/>
      <c r="X66" s="1"/>
      <c r="Y66" s="1"/>
      <c r="Z66" s="1"/>
      <c r="AA66" s="1"/>
      <c r="AB66" s="1"/>
      <c r="AC66" s="1"/>
      <c r="AD66" s="1"/>
      <c r="AE66" s="1"/>
      <c r="AF66" s="1"/>
      <c r="AG66" s="1"/>
      <c r="AH66" s="1"/>
      <c r="AI66" s="260"/>
      <c r="AJ66" s="1"/>
      <c r="AK66" s="38"/>
      <c r="AL66" s="1"/>
      <c r="AM66" s="1"/>
      <c r="AN66" s="1"/>
      <c r="AO66" s="260"/>
      <c r="AP66" s="1"/>
      <c r="AQ66" s="260"/>
      <c r="AR66" s="1"/>
      <c r="AS66" s="1"/>
      <c r="AT66" s="1"/>
      <c r="AU66" s="38"/>
      <c r="AV66" s="1"/>
      <c r="AW66" s="38"/>
      <c r="AX66" s="1"/>
      <c r="AY66" s="1"/>
      <c r="AZ66" s="1"/>
      <c r="BA66" s="38"/>
      <c r="BB66" s="1"/>
      <c r="BC66" s="38"/>
      <c r="BD66" s="1"/>
      <c r="BE66" s="1"/>
      <c r="BF66" s="1"/>
      <c r="BG66" s="38"/>
      <c r="BH66" s="1"/>
      <c r="BI66" s="38"/>
      <c r="BJ66" s="1"/>
      <c r="BK66" s="1"/>
      <c r="BL66" s="1"/>
      <c r="BM66" s="38"/>
      <c r="BN66" s="1"/>
      <c r="BO66" s="38"/>
      <c r="BP66" s="1"/>
      <c r="BQ66" s="1"/>
      <c r="BR66" s="1"/>
      <c r="BS66" s="38"/>
      <c r="BT66" s="1"/>
      <c r="BU66" s="38"/>
      <c r="BV66" s="1"/>
      <c r="BW66" s="1"/>
      <c r="BX66" s="1"/>
      <c r="BY66" s="38"/>
      <c r="BZ66" s="1"/>
      <c r="CA66" s="38"/>
      <c r="CB66" s="1"/>
      <c r="CC66" s="1"/>
      <c r="CD66" s="1"/>
      <c r="CE66" s="38"/>
      <c r="CF66" s="1"/>
      <c r="CG66" s="38"/>
      <c r="CH66" s="1"/>
      <c r="CI66" s="1"/>
      <c r="CJ66" s="1"/>
      <c r="CK66" s="38"/>
      <c r="CL66" s="1"/>
      <c r="CM66" s="38"/>
      <c r="CN66" s="1"/>
      <c r="CO66" s="1"/>
      <c r="CP66" s="1"/>
      <c r="CQ66" s="38"/>
      <c r="CR66" s="1"/>
      <c r="CS66" s="38"/>
      <c r="CT66" s="1"/>
      <c r="CU66" s="1"/>
      <c r="CV66" s="1"/>
      <c r="CW66" s="38"/>
      <c r="CX66" s="1"/>
      <c r="CY66" s="38"/>
      <c r="CZ66" s="27" t="b">
        <f>SUM(AI66,AO66,AU66,BA66,BG66,BM66,BS66,BY66,CE66,CK66,CQ66,CW66)=D66</f>
        <v>1</v>
      </c>
    </row>
    <row r="67" spans="1:104" ht="27.75" hidden="1">
      <c r="A67" s="7" t="s">
        <v>2880</v>
      </c>
      <c r="B67" s="4" t="s">
        <v>2881</v>
      </c>
      <c r="C67" s="4" t="s">
        <v>56</v>
      </c>
      <c r="D67" s="144"/>
      <c r="E67" s="12"/>
      <c r="F67" s="12"/>
      <c r="G67" s="24"/>
      <c r="H67" s="1"/>
      <c r="I67" s="24"/>
      <c r="J67" s="1"/>
      <c r="K67" s="24"/>
      <c r="L67" s="1"/>
      <c r="M67" s="24"/>
      <c r="N67" s="1"/>
      <c r="O67" s="1" t="b">
        <f t="shared" si="0"/>
        <v>1</v>
      </c>
      <c r="P67" s="1"/>
      <c r="Q67" s="1"/>
      <c r="R67" s="1"/>
      <c r="S67" s="1"/>
      <c r="T67" s="1"/>
      <c r="U67" s="1"/>
      <c r="V67" s="1"/>
      <c r="W67" s="1"/>
      <c r="X67" s="1"/>
      <c r="Y67" s="1"/>
      <c r="Z67" s="1"/>
      <c r="AA67" s="1"/>
      <c r="AB67" s="1"/>
      <c r="AC67" s="1"/>
      <c r="AD67" s="1"/>
      <c r="AE67" s="1"/>
      <c r="AF67" s="1"/>
      <c r="AG67" s="1"/>
      <c r="AH67" s="1"/>
      <c r="AI67" s="260"/>
      <c r="AJ67" s="1"/>
      <c r="AK67" s="38"/>
      <c r="AL67" s="1"/>
      <c r="AM67" s="1"/>
      <c r="AN67" s="1"/>
      <c r="AO67" s="260"/>
      <c r="AP67" s="1"/>
      <c r="AQ67" s="260"/>
      <c r="AR67" s="1"/>
      <c r="AS67" s="1"/>
      <c r="AT67" s="1"/>
      <c r="AU67" s="38"/>
      <c r="AV67" s="1"/>
      <c r="AW67" s="38"/>
      <c r="AX67" s="1"/>
      <c r="AY67" s="1"/>
      <c r="AZ67" s="1"/>
      <c r="BA67" s="38"/>
      <c r="BB67" s="1"/>
      <c r="BC67" s="38"/>
      <c r="BD67" s="1"/>
      <c r="BE67" s="1"/>
      <c r="BF67" s="1"/>
      <c r="BG67" s="38"/>
      <c r="BH67" s="1"/>
      <c r="BI67" s="38"/>
      <c r="BJ67" s="1"/>
      <c r="BK67" s="1"/>
      <c r="BL67" s="1"/>
      <c r="BM67" s="38"/>
      <c r="BN67" s="1"/>
      <c r="BO67" s="38"/>
      <c r="BP67" s="1"/>
      <c r="BQ67" s="1"/>
      <c r="BR67" s="1"/>
      <c r="BS67" s="38"/>
      <c r="BT67" s="1"/>
      <c r="BU67" s="38"/>
      <c r="BV67" s="1"/>
      <c r="BW67" s="1"/>
      <c r="BX67" s="1"/>
      <c r="BY67" s="38"/>
      <c r="BZ67" s="1"/>
      <c r="CA67" s="38"/>
      <c r="CB67" s="1"/>
      <c r="CC67" s="1"/>
      <c r="CD67" s="1"/>
      <c r="CE67" s="38"/>
      <c r="CF67" s="1"/>
      <c r="CG67" s="38"/>
      <c r="CH67" s="1"/>
      <c r="CI67" s="1"/>
      <c r="CJ67" s="1"/>
      <c r="CK67" s="38"/>
      <c r="CL67" s="1"/>
      <c r="CM67" s="38"/>
      <c r="CN67" s="1"/>
      <c r="CO67" s="1"/>
      <c r="CP67" s="1"/>
      <c r="CQ67" s="38"/>
      <c r="CR67" s="1"/>
      <c r="CS67" s="38"/>
      <c r="CT67" s="1"/>
      <c r="CU67" s="1"/>
      <c r="CV67" s="1"/>
      <c r="CW67" s="38"/>
      <c r="CX67" s="1"/>
      <c r="CY67" s="38"/>
      <c r="CZ67" s="27" t="b">
        <f>SUM(AI67,AO67,AU67,BA67,BG67,BM67,BS67,BY67,CE67,CK67,CQ67,CW67)=D67</f>
        <v>1</v>
      </c>
    </row>
    <row r="68" spans="1:104" ht="27.75" hidden="1">
      <c r="A68" s="7" t="s">
        <v>2882</v>
      </c>
      <c r="B68" s="4" t="s">
        <v>2883</v>
      </c>
      <c r="C68" s="4" t="s">
        <v>56</v>
      </c>
      <c r="D68" s="144"/>
      <c r="E68" s="12"/>
      <c r="F68" s="12"/>
      <c r="G68" s="24"/>
      <c r="H68" s="1"/>
      <c r="I68" s="24"/>
      <c r="J68" s="1"/>
      <c r="K68" s="24"/>
      <c r="L68" s="1"/>
      <c r="M68" s="24"/>
      <c r="N68" s="1"/>
      <c r="O68" s="1" t="b">
        <f t="shared" si="0"/>
        <v>1</v>
      </c>
      <c r="P68" s="1"/>
      <c r="Q68" s="1"/>
      <c r="R68" s="1"/>
      <c r="S68" s="1"/>
      <c r="T68" s="1"/>
      <c r="U68" s="1"/>
      <c r="V68" s="1"/>
      <c r="W68" s="1"/>
      <c r="X68" s="1"/>
      <c r="Y68" s="1"/>
      <c r="Z68" s="1"/>
      <c r="AA68" s="1"/>
      <c r="AB68" s="1"/>
      <c r="AC68" s="1"/>
      <c r="AD68" s="1"/>
      <c r="AE68" s="1"/>
      <c r="AF68" s="1"/>
      <c r="AG68" s="1"/>
      <c r="AH68" s="1"/>
      <c r="AI68" s="260"/>
      <c r="AJ68" s="1"/>
      <c r="AK68" s="38"/>
      <c r="AL68" s="1"/>
      <c r="AM68" s="1"/>
      <c r="AN68" s="1"/>
      <c r="AO68" s="260"/>
      <c r="AP68" s="1"/>
      <c r="AQ68" s="260"/>
      <c r="AR68" s="1"/>
      <c r="AS68" s="1"/>
      <c r="AT68" s="1"/>
      <c r="AU68" s="38"/>
      <c r="AV68" s="1"/>
      <c r="AW68" s="38"/>
      <c r="AX68" s="1"/>
      <c r="AY68" s="1"/>
      <c r="AZ68" s="1"/>
      <c r="BA68" s="38"/>
      <c r="BB68" s="1"/>
      <c r="BC68" s="38"/>
      <c r="BD68" s="1"/>
      <c r="BE68" s="1"/>
      <c r="BF68" s="1"/>
      <c r="BG68" s="38"/>
      <c r="BH68" s="1"/>
      <c r="BI68" s="38"/>
      <c r="BJ68" s="1"/>
      <c r="BK68" s="1"/>
      <c r="BL68" s="1"/>
      <c r="BM68" s="38"/>
      <c r="BN68" s="1"/>
      <c r="BO68" s="38"/>
      <c r="BP68" s="1"/>
      <c r="BQ68" s="1"/>
      <c r="BR68" s="1"/>
      <c r="BS68" s="38"/>
      <c r="BT68" s="1"/>
      <c r="BU68" s="38"/>
      <c r="BV68" s="1"/>
      <c r="BW68" s="1"/>
      <c r="BX68" s="1"/>
      <c r="BY68" s="38"/>
      <c r="BZ68" s="1"/>
      <c r="CA68" s="38"/>
      <c r="CB68" s="1"/>
      <c r="CC68" s="1"/>
      <c r="CD68" s="1"/>
      <c r="CE68" s="38"/>
      <c r="CF68" s="1"/>
      <c r="CG68" s="38"/>
      <c r="CH68" s="1"/>
      <c r="CI68" s="1"/>
      <c r="CJ68" s="1"/>
      <c r="CK68" s="38"/>
      <c r="CL68" s="1"/>
      <c r="CM68" s="38"/>
      <c r="CN68" s="1"/>
      <c r="CO68" s="1"/>
      <c r="CP68" s="1"/>
      <c r="CQ68" s="38"/>
      <c r="CR68" s="1"/>
      <c r="CS68" s="38"/>
      <c r="CT68" s="1"/>
      <c r="CU68" s="1"/>
      <c r="CV68" s="1"/>
      <c r="CW68" s="38"/>
      <c r="CX68" s="1"/>
      <c r="CY68" s="38"/>
      <c r="CZ68" s="27" t="b">
        <f>SUM(AI68,AO68,AU68,BA68,BG68,BM68,BS68,BY68,CE68,CK68,CQ68,CW68)=D68</f>
        <v>1</v>
      </c>
    </row>
    <row r="69" spans="1:104" ht="27.75" hidden="1">
      <c r="A69" s="7" t="s">
        <v>2884</v>
      </c>
      <c r="B69" s="4" t="s">
        <v>2885</v>
      </c>
      <c r="C69" s="4" t="s">
        <v>56</v>
      </c>
      <c r="D69" s="144"/>
      <c r="E69" s="12"/>
      <c r="F69" s="12"/>
      <c r="G69" s="24"/>
      <c r="H69" s="1"/>
      <c r="I69" s="24"/>
      <c r="J69" s="1"/>
      <c r="K69" s="24"/>
      <c r="L69" s="1"/>
      <c r="M69" s="24"/>
      <c r="N69" s="1"/>
      <c r="O69" s="1" t="b">
        <f t="shared" si="0"/>
        <v>1</v>
      </c>
      <c r="P69" s="1"/>
      <c r="Q69" s="1"/>
      <c r="R69" s="1"/>
      <c r="S69" s="1"/>
      <c r="T69" s="1"/>
      <c r="U69" s="1"/>
      <c r="V69" s="1"/>
      <c r="W69" s="1"/>
      <c r="X69" s="1"/>
      <c r="Y69" s="1"/>
      <c r="Z69" s="1"/>
      <c r="AA69" s="1"/>
      <c r="AB69" s="1"/>
      <c r="AC69" s="1"/>
      <c r="AD69" s="1"/>
      <c r="AE69" s="1"/>
      <c r="AF69" s="1"/>
      <c r="AG69" s="1"/>
      <c r="AH69" s="1"/>
      <c r="AI69" s="260"/>
      <c r="AJ69" s="1"/>
      <c r="AK69" s="38"/>
      <c r="AL69" s="1"/>
      <c r="AM69" s="1"/>
      <c r="AN69" s="1"/>
      <c r="AO69" s="260"/>
      <c r="AP69" s="1"/>
      <c r="AQ69" s="260"/>
      <c r="AR69" s="1"/>
      <c r="AS69" s="1"/>
      <c r="AT69" s="1"/>
      <c r="AU69" s="38"/>
      <c r="AV69" s="1"/>
      <c r="AW69" s="38"/>
      <c r="AX69" s="1"/>
      <c r="AY69" s="1"/>
      <c r="AZ69" s="1"/>
      <c r="BA69" s="38"/>
      <c r="BB69" s="1"/>
      <c r="BC69" s="38"/>
      <c r="BD69" s="1"/>
      <c r="BE69" s="1"/>
      <c r="BF69" s="1"/>
      <c r="BG69" s="38"/>
      <c r="BH69" s="1"/>
      <c r="BI69" s="38"/>
      <c r="BJ69" s="1"/>
      <c r="BK69" s="1"/>
      <c r="BL69" s="1"/>
      <c r="BM69" s="38"/>
      <c r="BN69" s="1"/>
      <c r="BO69" s="38"/>
      <c r="BP69" s="1"/>
      <c r="BQ69" s="1"/>
      <c r="BR69" s="1"/>
      <c r="BS69" s="38"/>
      <c r="BT69" s="1"/>
      <c r="BU69" s="38"/>
      <c r="BV69" s="1"/>
      <c r="BW69" s="1"/>
      <c r="BX69" s="1"/>
      <c r="BY69" s="38"/>
      <c r="BZ69" s="1"/>
      <c r="CA69" s="38"/>
      <c r="CB69" s="1"/>
      <c r="CC69" s="1"/>
      <c r="CD69" s="1"/>
      <c r="CE69" s="38"/>
      <c r="CF69" s="1"/>
      <c r="CG69" s="38"/>
      <c r="CH69" s="1"/>
      <c r="CI69" s="1"/>
      <c r="CJ69" s="1"/>
      <c r="CK69" s="38"/>
      <c r="CL69" s="1"/>
      <c r="CM69" s="38"/>
      <c r="CN69" s="1"/>
      <c r="CO69" s="1"/>
      <c r="CP69" s="1"/>
      <c r="CQ69" s="38"/>
      <c r="CR69" s="1"/>
      <c r="CS69" s="38"/>
      <c r="CT69" s="1"/>
      <c r="CU69" s="1"/>
      <c r="CV69" s="1"/>
      <c r="CW69" s="38"/>
      <c r="CX69" s="1"/>
      <c r="CY69" s="38"/>
      <c r="CZ69" s="27" t="b">
        <f>SUM(AI69,AO69,AU69,BA69,BG69,BM69,BS69,BY69,CE69,CK69,CQ69,CW69)=D69</f>
        <v>1</v>
      </c>
    </row>
    <row r="70" spans="1:104" ht="27.75" hidden="1">
      <c r="A70" s="7" t="s">
        <v>2886</v>
      </c>
      <c r="B70" s="4" t="s">
        <v>2887</v>
      </c>
      <c r="C70" s="4" t="s">
        <v>56</v>
      </c>
      <c r="D70" s="144"/>
      <c r="E70" s="12"/>
      <c r="F70" s="12"/>
      <c r="G70" s="24"/>
      <c r="H70" s="1"/>
      <c r="I70" s="24"/>
      <c r="J70" s="1"/>
      <c r="K70" s="24"/>
      <c r="L70" s="1"/>
      <c r="M70" s="24"/>
      <c r="N70" s="1"/>
      <c r="O70" s="1" t="b">
        <f t="shared" ref="O70:O84" si="3">N70=D70</f>
        <v>1</v>
      </c>
      <c r="P70" s="1"/>
      <c r="Q70" s="1"/>
      <c r="R70" s="1"/>
      <c r="S70" s="1"/>
      <c r="T70" s="1"/>
      <c r="U70" s="1"/>
      <c r="V70" s="1"/>
      <c r="W70" s="1"/>
      <c r="X70" s="1"/>
      <c r="Y70" s="1"/>
      <c r="Z70" s="1"/>
      <c r="AA70" s="1"/>
      <c r="AB70" s="1"/>
      <c r="AC70" s="1"/>
      <c r="AD70" s="1"/>
      <c r="AE70" s="1"/>
      <c r="AF70" s="1"/>
      <c r="AG70" s="1"/>
      <c r="AH70" s="1"/>
      <c r="AI70" s="260"/>
      <c r="AJ70" s="1"/>
      <c r="AK70" s="38"/>
      <c r="AL70" s="1"/>
      <c r="AM70" s="1"/>
      <c r="AN70" s="1"/>
      <c r="AO70" s="260"/>
      <c r="AP70" s="1"/>
      <c r="AQ70" s="260"/>
      <c r="AR70" s="1"/>
      <c r="AS70" s="1"/>
      <c r="AT70" s="1"/>
      <c r="AU70" s="38"/>
      <c r="AV70" s="1"/>
      <c r="AW70" s="38"/>
      <c r="AX70" s="1"/>
      <c r="AY70" s="1"/>
      <c r="AZ70" s="1"/>
      <c r="BA70" s="38"/>
      <c r="BB70" s="1"/>
      <c r="BC70" s="38"/>
      <c r="BD70" s="1"/>
      <c r="BE70" s="1"/>
      <c r="BF70" s="1"/>
      <c r="BG70" s="38"/>
      <c r="BH70" s="1"/>
      <c r="BI70" s="38"/>
      <c r="BJ70" s="1"/>
      <c r="BK70" s="1"/>
      <c r="BL70" s="1"/>
      <c r="BM70" s="38"/>
      <c r="BN70" s="1"/>
      <c r="BO70" s="38"/>
      <c r="BP70" s="1"/>
      <c r="BQ70" s="1"/>
      <c r="BR70" s="1"/>
      <c r="BS70" s="38"/>
      <c r="BT70" s="1"/>
      <c r="BU70" s="38"/>
      <c r="BV70" s="1"/>
      <c r="BW70" s="1"/>
      <c r="BX70" s="1"/>
      <c r="BY70" s="38"/>
      <c r="BZ70" s="1"/>
      <c r="CA70" s="38"/>
      <c r="CB70" s="1"/>
      <c r="CC70" s="1"/>
      <c r="CD70" s="1"/>
      <c r="CE70" s="38"/>
      <c r="CF70" s="1"/>
      <c r="CG70" s="38"/>
      <c r="CH70" s="1"/>
      <c r="CI70" s="1"/>
      <c r="CJ70" s="1"/>
      <c r="CK70" s="38"/>
      <c r="CL70" s="1"/>
      <c r="CM70" s="38"/>
      <c r="CN70" s="1"/>
      <c r="CO70" s="1"/>
      <c r="CP70" s="1"/>
      <c r="CQ70" s="38"/>
      <c r="CR70" s="1"/>
      <c r="CS70" s="38"/>
      <c r="CT70" s="1"/>
      <c r="CU70" s="1"/>
      <c r="CV70" s="1"/>
      <c r="CW70" s="38"/>
      <c r="CX70" s="1"/>
      <c r="CY70" s="38"/>
      <c r="CZ70" s="27" t="b">
        <f>SUM(AI70,AO70,AU70,BA70,BG70,BM70,BS70,BY70,CE70,CK70,CQ70,CW70)=D70</f>
        <v>1</v>
      </c>
    </row>
    <row r="71" spans="1:104" ht="27.75" hidden="1">
      <c r="A71" s="7" t="s">
        <v>2888</v>
      </c>
      <c r="B71" s="4" t="s">
        <v>2889</v>
      </c>
      <c r="C71" s="4" t="s">
        <v>56</v>
      </c>
      <c r="D71" s="144"/>
      <c r="E71" s="12"/>
      <c r="F71" s="12"/>
      <c r="G71" s="24"/>
      <c r="H71" s="1"/>
      <c r="I71" s="24"/>
      <c r="J71" s="1"/>
      <c r="K71" s="24"/>
      <c r="L71" s="1"/>
      <c r="M71" s="24"/>
      <c r="N71" s="1"/>
      <c r="O71" s="1" t="b">
        <f t="shared" si="3"/>
        <v>1</v>
      </c>
      <c r="P71" s="1"/>
      <c r="Q71" s="1"/>
      <c r="R71" s="1"/>
      <c r="S71" s="1"/>
      <c r="T71" s="1"/>
      <c r="U71" s="1"/>
      <c r="V71" s="1"/>
      <c r="W71" s="1"/>
      <c r="X71" s="1"/>
      <c r="Y71" s="1"/>
      <c r="Z71" s="1"/>
      <c r="AA71" s="1"/>
      <c r="AB71" s="1"/>
      <c r="AC71" s="1"/>
      <c r="AD71" s="1"/>
      <c r="AE71" s="1"/>
      <c r="AF71" s="1"/>
      <c r="AG71" s="1"/>
      <c r="AH71" s="1"/>
      <c r="AI71" s="260"/>
      <c r="AJ71" s="1"/>
      <c r="AK71" s="38"/>
      <c r="AL71" s="1"/>
      <c r="AM71" s="1"/>
      <c r="AN71" s="1"/>
      <c r="AO71" s="260"/>
      <c r="AP71" s="1"/>
      <c r="AQ71" s="260"/>
      <c r="AR71" s="1"/>
      <c r="AS71" s="1"/>
      <c r="AT71" s="1"/>
      <c r="AU71" s="38"/>
      <c r="AV71" s="1"/>
      <c r="AW71" s="38"/>
      <c r="AX71" s="1"/>
      <c r="AY71" s="1"/>
      <c r="AZ71" s="1"/>
      <c r="BA71" s="38"/>
      <c r="BB71" s="1"/>
      <c r="BC71" s="38"/>
      <c r="BD71" s="1"/>
      <c r="BE71" s="1"/>
      <c r="BF71" s="1"/>
      <c r="BG71" s="38"/>
      <c r="BH71" s="1"/>
      <c r="BI71" s="38"/>
      <c r="BJ71" s="1"/>
      <c r="BK71" s="1"/>
      <c r="BL71" s="1"/>
      <c r="BM71" s="38"/>
      <c r="BN71" s="1"/>
      <c r="BO71" s="38"/>
      <c r="BP71" s="1"/>
      <c r="BQ71" s="1"/>
      <c r="BR71" s="1"/>
      <c r="BS71" s="38"/>
      <c r="BT71" s="1"/>
      <c r="BU71" s="38"/>
      <c r="BV71" s="1"/>
      <c r="BW71" s="1"/>
      <c r="BX71" s="1"/>
      <c r="BY71" s="38"/>
      <c r="BZ71" s="1"/>
      <c r="CA71" s="38"/>
      <c r="CB71" s="1"/>
      <c r="CC71" s="1"/>
      <c r="CD71" s="1"/>
      <c r="CE71" s="38"/>
      <c r="CF71" s="1"/>
      <c r="CG71" s="38"/>
      <c r="CH71" s="1"/>
      <c r="CI71" s="1"/>
      <c r="CJ71" s="1"/>
      <c r="CK71" s="38"/>
      <c r="CL71" s="1"/>
      <c r="CM71" s="38"/>
      <c r="CN71" s="1"/>
      <c r="CO71" s="1"/>
      <c r="CP71" s="1"/>
      <c r="CQ71" s="38"/>
      <c r="CR71" s="1"/>
      <c r="CS71" s="38"/>
      <c r="CT71" s="1"/>
      <c r="CU71" s="1"/>
      <c r="CV71" s="1"/>
      <c r="CW71" s="38"/>
      <c r="CX71" s="1"/>
      <c r="CY71" s="38"/>
      <c r="CZ71" s="27" t="b">
        <f>SUM(AI71,AO71,AU71,BA71,BG71,BM71,BS71,BY71,CE71,CK71,CQ71,CW71)=D71</f>
        <v>1</v>
      </c>
    </row>
    <row r="72" spans="1:104" ht="27.75" hidden="1">
      <c r="A72" s="7" t="s">
        <v>2890</v>
      </c>
      <c r="B72" s="4" t="s">
        <v>2891</v>
      </c>
      <c r="C72" s="4" t="s">
        <v>537</v>
      </c>
      <c r="D72" s="144">
        <v>154000000</v>
      </c>
      <c r="E72" s="12">
        <v>80500000</v>
      </c>
      <c r="F72" s="12">
        <v>8126</v>
      </c>
      <c r="G72" s="24">
        <v>73500000</v>
      </c>
      <c r="H72" s="1">
        <v>9326</v>
      </c>
      <c r="I72" s="24"/>
      <c r="J72" s="1"/>
      <c r="K72" s="24"/>
      <c r="L72" s="1"/>
      <c r="M72" s="24"/>
      <c r="N72" s="1">
        <v>154000000</v>
      </c>
      <c r="O72" s="1" t="b">
        <f t="shared" si="3"/>
        <v>1</v>
      </c>
      <c r="P72" s="49"/>
      <c r="Q72" s="49"/>
      <c r="R72" s="49"/>
      <c r="S72" s="49"/>
      <c r="T72" s="49"/>
      <c r="U72" s="49"/>
      <c r="V72" s="49"/>
      <c r="W72" s="49"/>
      <c r="X72" s="49"/>
      <c r="Y72" s="49"/>
      <c r="Z72" s="49"/>
      <c r="AA72" s="49"/>
      <c r="AB72" s="49"/>
      <c r="AC72" s="49"/>
      <c r="AD72" s="49"/>
      <c r="AE72" s="49"/>
      <c r="AF72" s="49"/>
      <c r="AG72" s="49"/>
      <c r="AH72" s="49"/>
      <c r="AI72" s="612"/>
      <c r="AJ72" s="49"/>
      <c r="AK72" s="50"/>
      <c r="AL72" s="49"/>
      <c r="AM72" s="49"/>
      <c r="AN72" s="49"/>
      <c r="AO72" s="612"/>
      <c r="AP72" s="49"/>
      <c r="AQ72" s="612"/>
      <c r="AR72" s="1"/>
      <c r="AS72" s="1"/>
      <c r="AT72" s="1"/>
      <c r="AU72" s="38"/>
      <c r="AV72" s="1"/>
      <c r="AW72" s="38"/>
      <c r="AX72" s="1"/>
      <c r="AY72" s="1"/>
      <c r="AZ72" s="1"/>
      <c r="BA72" s="38"/>
      <c r="BB72" s="1"/>
      <c r="BC72" s="38"/>
      <c r="BD72" s="1"/>
      <c r="BE72" s="1"/>
      <c r="BF72" s="1"/>
      <c r="BG72" s="38"/>
      <c r="BH72" s="1"/>
      <c r="BI72" s="38"/>
      <c r="BJ72" s="1"/>
      <c r="BK72" s="1"/>
      <c r="BL72" s="1"/>
      <c r="BM72" s="38"/>
      <c r="BN72" s="1"/>
      <c r="BO72" s="38"/>
      <c r="BP72" s="1"/>
      <c r="BQ72" s="1"/>
      <c r="BR72" s="1"/>
      <c r="BS72" s="38"/>
      <c r="BT72" s="1"/>
      <c r="BU72" s="38"/>
      <c r="BV72" s="1"/>
      <c r="BW72" s="1"/>
      <c r="BX72" s="1"/>
      <c r="BY72" s="38"/>
      <c r="BZ72" s="1"/>
      <c r="CA72" s="38"/>
      <c r="CB72" s="1"/>
      <c r="CC72" s="1"/>
      <c r="CD72" s="1"/>
      <c r="CE72" s="38"/>
      <c r="CF72" s="1"/>
      <c r="CG72" s="38"/>
      <c r="CH72" s="1"/>
      <c r="CI72" s="1"/>
      <c r="CJ72" s="1"/>
      <c r="CK72" s="38"/>
      <c r="CL72" s="1"/>
      <c r="CM72" s="38"/>
      <c r="CN72" s="1"/>
      <c r="CO72" s="1"/>
      <c r="CP72" s="1"/>
      <c r="CQ72" s="38"/>
      <c r="CR72" s="1"/>
      <c r="CS72" s="38"/>
      <c r="CT72" s="1"/>
      <c r="CU72" s="1"/>
      <c r="CV72" s="1"/>
      <c r="CW72" s="38"/>
      <c r="CX72" s="1"/>
      <c r="CY72" s="38"/>
      <c r="CZ72" s="27" t="b">
        <f>SUM(AI72,AO72,AU72,BA72,BG72,BM72,BS72,BY72,CE72,CK72,CQ72,CW72)=D72</f>
        <v>0</v>
      </c>
    </row>
    <row r="73" spans="1:104" ht="27.75" hidden="1">
      <c r="A73" s="7" t="s">
        <v>2892</v>
      </c>
      <c r="B73" s="4" t="s">
        <v>2893</v>
      </c>
      <c r="C73" s="4" t="s">
        <v>537</v>
      </c>
      <c r="D73" s="144" t="s">
        <v>2894</v>
      </c>
      <c r="E73" s="12"/>
      <c r="F73" s="12"/>
      <c r="G73" s="24"/>
      <c r="H73" s="1"/>
      <c r="I73" s="24"/>
      <c r="J73" s="1"/>
      <c r="K73" s="24"/>
      <c r="L73" s="1"/>
      <c r="M73" s="24"/>
      <c r="N73" s="1"/>
      <c r="O73" s="1" t="b">
        <f t="shared" si="3"/>
        <v>0</v>
      </c>
      <c r="P73" s="1"/>
      <c r="Q73" s="1"/>
      <c r="R73" s="1"/>
      <c r="S73" s="1"/>
      <c r="T73" s="1"/>
      <c r="U73" s="1"/>
      <c r="V73" s="1"/>
      <c r="W73" s="1"/>
      <c r="X73" s="1"/>
      <c r="Y73" s="1"/>
      <c r="Z73" s="1"/>
      <c r="AA73" s="1"/>
      <c r="AB73" s="1"/>
      <c r="AC73" s="1"/>
      <c r="AD73" s="1"/>
      <c r="AE73" s="1"/>
      <c r="AF73" s="1"/>
      <c r="AG73" s="1"/>
      <c r="AH73" s="1"/>
      <c r="AI73" s="260"/>
      <c r="AJ73" s="1"/>
      <c r="AK73" s="38"/>
      <c r="AL73" s="1"/>
      <c r="AM73" s="1"/>
      <c r="AN73" s="1"/>
      <c r="AO73" s="260"/>
      <c r="AP73" s="1"/>
      <c r="AQ73" s="260"/>
      <c r="AR73" s="1"/>
      <c r="AS73" s="1"/>
      <c r="AT73" s="1"/>
      <c r="AU73" s="38"/>
      <c r="AV73" s="1"/>
      <c r="AW73" s="38"/>
      <c r="AX73" s="1"/>
      <c r="AY73" s="1"/>
      <c r="AZ73" s="1"/>
      <c r="BA73" s="38"/>
      <c r="BB73" s="1"/>
      <c r="BC73" s="38"/>
      <c r="BD73" s="1"/>
      <c r="BE73" s="1"/>
      <c r="BF73" s="1"/>
      <c r="BG73" s="38"/>
      <c r="BH73" s="1"/>
      <c r="BI73" s="38"/>
      <c r="BJ73" s="1"/>
      <c r="BK73" s="1"/>
      <c r="BL73" s="1"/>
      <c r="BM73" s="38"/>
      <c r="BN73" s="1"/>
      <c r="BO73" s="38"/>
      <c r="BP73" s="1"/>
      <c r="BQ73" s="1"/>
      <c r="BR73" s="1"/>
      <c r="BS73" s="38"/>
      <c r="BT73" s="1"/>
      <c r="BU73" s="38"/>
      <c r="BV73" s="1"/>
      <c r="BW73" s="1"/>
      <c r="BX73" s="1"/>
      <c r="BY73" s="38"/>
      <c r="BZ73" s="1"/>
      <c r="CA73" s="38"/>
      <c r="CB73" s="1"/>
      <c r="CC73" s="1"/>
      <c r="CD73" s="1"/>
      <c r="CE73" s="38"/>
      <c r="CF73" s="1"/>
      <c r="CG73" s="38"/>
      <c r="CH73" s="1"/>
      <c r="CI73" s="1"/>
      <c r="CJ73" s="1"/>
      <c r="CK73" s="38"/>
      <c r="CL73" s="1"/>
      <c r="CM73" s="38"/>
      <c r="CN73" s="1"/>
      <c r="CO73" s="1"/>
      <c r="CP73" s="1"/>
      <c r="CQ73" s="38"/>
      <c r="CR73" s="1"/>
      <c r="CS73" s="38"/>
      <c r="CT73" s="1"/>
      <c r="CU73" s="1"/>
      <c r="CV73" s="1"/>
      <c r="CW73" s="38"/>
      <c r="CX73" s="1"/>
      <c r="CY73" s="38"/>
      <c r="CZ73" s="27" t="b">
        <f>SUM(AI73,AO73,AU73,BA73,BG73,BM73,BS73,BY73,CE73,CK73,CQ73,CW73)=D73</f>
        <v>0</v>
      </c>
    </row>
    <row r="74" spans="1:104" ht="27.75" hidden="1">
      <c r="A74" s="7" t="s">
        <v>2895</v>
      </c>
      <c r="B74" s="4" t="s">
        <v>2896</v>
      </c>
      <c r="C74" s="4" t="s">
        <v>537</v>
      </c>
      <c r="D74" s="144">
        <v>115000000</v>
      </c>
      <c r="E74" s="12">
        <v>70000000</v>
      </c>
      <c r="F74" s="12">
        <v>7426</v>
      </c>
      <c r="G74" s="24">
        <v>45000000</v>
      </c>
      <c r="H74" s="1">
        <v>9126</v>
      </c>
      <c r="I74" s="24"/>
      <c r="J74" s="1"/>
      <c r="K74" s="24"/>
      <c r="L74" s="1"/>
      <c r="M74" s="24"/>
      <c r="N74" s="1">
        <v>115000000</v>
      </c>
      <c r="O74" s="1" t="b">
        <f t="shared" si="3"/>
        <v>1</v>
      </c>
      <c r="P74" s="1">
        <v>16026</v>
      </c>
      <c r="Q74" s="1">
        <v>45000000</v>
      </c>
      <c r="R74" s="49"/>
      <c r="S74" s="49"/>
      <c r="T74" s="49"/>
      <c r="U74" s="49"/>
      <c r="V74" s="49"/>
      <c r="W74" s="49"/>
      <c r="X74" s="49"/>
      <c r="Y74" s="1" t="s">
        <v>76</v>
      </c>
      <c r="Z74" s="1" t="s">
        <v>58</v>
      </c>
      <c r="AA74" s="1"/>
      <c r="AB74" s="1" t="s">
        <v>58</v>
      </c>
      <c r="AC74" s="1" t="s">
        <v>76</v>
      </c>
      <c r="AD74" s="1" t="s">
        <v>76</v>
      </c>
      <c r="AE74" s="49"/>
      <c r="AF74" s="49"/>
      <c r="AG74" s="49"/>
      <c r="AH74" s="49"/>
      <c r="AI74" s="612"/>
      <c r="AJ74" s="49"/>
      <c r="AK74" s="50"/>
      <c r="AL74" s="49"/>
      <c r="AM74" s="49"/>
      <c r="AN74" s="49"/>
      <c r="AO74" s="612"/>
      <c r="AP74" s="49"/>
      <c r="AQ74" s="612"/>
      <c r="AR74" s="1"/>
      <c r="AS74" s="1"/>
      <c r="AT74" s="1"/>
      <c r="AU74" s="38"/>
      <c r="AV74" s="1"/>
      <c r="AW74" s="38"/>
      <c r="AX74" s="1"/>
      <c r="AY74" s="1"/>
      <c r="AZ74" s="1"/>
      <c r="BA74" s="38"/>
      <c r="BB74" s="1"/>
      <c r="BC74" s="38"/>
      <c r="BD74" s="1"/>
      <c r="BE74" s="1"/>
      <c r="BF74" s="1"/>
      <c r="BG74" s="38"/>
      <c r="BH74" s="1"/>
      <c r="BI74" s="38"/>
      <c r="BJ74" s="1"/>
      <c r="BK74" s="1"/>
      <c r="BL74" s="1"/>
      <c r="BM74" s="38"/>
      <c r="BN74" s="1"/>
      <c r="BO74" s="38"/>
      <c r="BP74" s="1"/>
      <c r="BQ74" s="1"/>
      <c r="BR74" s="1"/>
      <c r="BS74" s="38"/>
      <c r="BT74" s="1"/>
      <c r="BU74" s="38"/>
      <c r="BV74" s="1"/>
      <c r="BW74" s="1"/>
      <c r="BX74" s="1"/>
      <c r="BY74" s="38"/>
      <c r="BZ74" s="1"/>
      <c r="CA74" s="38"/>
      <c r="CB74" s="1"/>
      <c r="CC74" s="1"/>
      <c r="CD74" s="1"/>
      <c r="CE74" s="38"/>
      <c r="CF74" s="1"/>
      <c r="CG74" s="38"/>
      <c r="CH74" s="1"/>
      <c r="CI74" s="1"/>
      <c r="CJ74" s="1"/>
      <c r="CK74" s="38"/>
      <c r="CL74" s="1"/>
      <c r="CM74" s="38"/>
      <c r="CN74" s="1"/>
      <c r="CO74" s="1"/>
      <c r="CP74" s="1"/>
      <c r="CQ74" s="38"/>
      <c r="CR74" s="1"/>
      <c r="CS74" s="38"/>
      <c r="CT74" s="1"/>
      <c r="CU74" s="1"/>
      <c r="CV74" s="1"/>
      <c r="CW74" s="38"/>
      <c r="CX74" s="1"/>
      <c r="CY74" s="38"/>
      <c r="CZ74" s="27" t="b">
        <f>SUM(AI74,AO74,AU74,BA74,BG74,BM74,BS74,BY74,CE74,CK74,CQ74,CW74)=D74</f>
        <v>0</v>
      </c>
    </row>
    <row r="75" spans="1:104" ht="27.75" hidden="1">
      <c r="A75" s="7" t="s">
        <v>2897</v>
      </c>
      <c r="B75" s="4" t="s">
        <v>2898</v>
      </c>
      <c r="C75" s="4" t="s">
        <v>537</v>
      </c>
      <c r="D75" s="144">
        <v>149500000</v>
      </c>
      <c r="E75" s="12">
        <v>94363265</v>
      </c>
      <c r="F75" s="12">
        <v>7026</v>
      </c>
      <c r="G75" s="24">
        <v>55136735</v>
      </c>
      <c r="H75" s="1">
        <v>9026</v>
      </c>
      <c r="I75" s="24"/>
      <c r="J75" s="1"/>
      <c r="K75" s="24"/>
      <c r="L75" s="1"/>
      <c r="M75" s="24"/>
      <c r="N75" s="1">
        <v>149500000</v>
      </c>
      <c r="O75" s="1" t="b">
        <f t="shared" si="3"/>
        <v>1</v>
      </c>
      <c r="P75" s="1">
        <v>6026</v>
      </c>
      <c r="Q75" s="1">
        <v>94363265</v>
      </c>
      <c r="R75" s="1">
        <v>16326</v>
      </c>
      <c r="S75" s="1">
        <v>55136735</v>
      </c>
      <c r="T75" s="1"/>
      <c r="U75" s="1"/>
      <c r="V75" s="1"/>
      <c r="W75" s="1"/>
      <c r="X75" s="1">
        <v>149500000</v>
      </c>
      <c r="Y75" s="1" t="s">
        <v>58</v>
      </c>
      <c r="Z75" s="1" t="s">
        <v>58</v>
      </c>
      <c r="AA75" s="1"/>
      <c r="AB75" s="1" t="s">
        <v>58</v>
      </c>
      <c r="AC75" s="1" t="s">
        <v>76</v>
      </c>
      <c r="AD75" s="1" t="s">
        <v>76</v>
      </c>
      <c r="AE75" s="1"/>
      <c r="AF75" s="1"/>
      <c r="AG75" s="1"/>
      <c r="AH75" s="1"/>
      <c r="AI75" s="260"/>
      <c r="AJ75" s="1"/>
      <c r="AK75" s="38"/>
      <c r="AL75" s="1"/>
      <c r="AM75" s="1"/>
      <c r="AN75" s="1"/>
      <c r="AO75" s="260"/>
      <c r="AP75" s="1"/>
      <c r="AQ75" s="260"/>
      <c r="AR75" s="1"/>
      <c r="AS75" s="1"/>
      <c r="AT75" s="1"/>
      <c r="AU75" s="38"/>
      <c r="AV75" s="1"/>
      <c r="AW75" s="38"/>
      <c r="AX75" s="1"/>
      <c r="AY75" s="1"/>
      <c r="AZ75" s="1"/>
      <c r="BA75" s="38"/>
      <c r="BB75" s="1"/>
      <c r="BC75" s="38"/>
      <c r="BD75" s="1"/>
      <c r="BE75" s="1"/>
      <c r="BF75" s="1"/>
      <c r="BG75" s="38"/>
      <c r="BH75" s="1"/>
      <c r="BI75" s="38"/>
      <c r="BJ75" s="1"/>
      <c r="BK75" s="1"/>
      <c r="BL75" s="1"/>
      <c r="BM75" s="38"/>
      <c r="BN75" s="1"/>
      <c r="BO75" s="38"/>
      <c r="BP75" s="1"/>
      <c r="BQ75" s="1"/>
      <c r="BR75" s="1"/>
      <c r="BS75" s="38"/>
      <c r="BT75" s="1"/>
      <c r="BU75" s="38"/>
      <c r="BV75" s="1"/>
      <c r="BW75" s="1"/>
      <c r="BX75" s="1"/>
      <c r="BY75" s="38"/>
      <c r="BZ75" s="1"/>
      <c r="CA75" s="38"/>
      <c r="CB75" s="1"/>
      <c r="CC75" s="1"/>
      <c r="CD75" s="1"/>
      <c r="CE75" s="38"/>
      <c r="CF75" s="1"/>
      <c r="CG75" s="38"/>
      <c r="CH75" s="1"/>
      <c r="CI75" s="1"/>
      <c r="CJ75" s="1"/>
      <c r="CK75" s="38"/>
      <c r="CL75" s="1"/>
      <c r="CM75" s="38"/>
      <c r="CN75" s="1"/>
      <c r="CO75" s="1"/>
      <c r="CP75" s="1"/>
      <c r="CQ75" s="38"/>
      <c r="CR75" s="1"/>
      <c r="CS75" s="38"/>
      <c r="CT75" s="1"/>
      <c r="CU75" s="1"/>
      <c r="CV75" s="1"/>
      <c r="CW75" s="38"/>
      <c r="CX75" s="1"/>
      <c r="CY75" s="38"/>
      <c r="CZ75" s="27" t="b">
        <f>SUM(AI75,AO75,AU75,BA75,BG75,BM75,BS75,BY75,CE75,CK75,CQ75,CW75)=D75</f>
        <v>0</v>
      </c>
    </row>
    <row r="76" spans="1:104" ht="27.75" hidden="1">
      <c r="A76" s="7" t="s">
        <v>2899</v>
      </c>
      <c r="B76" s="4" t="s">
        <v>2900</v>
      </c>
      <c r="C76" s="4" t="s">
        <v>537</v>
      </c>
      <c r="D76" s="144">
        <v>74750000</v>
      </c>
      <c r="E76" s="12">
        <v>74750000</v>
      </c>
      <c r="F76" s="12">
        <v>126</v>
      </c>
      <c r="G76" s="24"/>
      <c r="H76" s="1"/>
      <c r="I76" s="24"/>
      <c r="J76" s="1"/>
      <c r="K76" s="24"/>
      <c r="L76" s="1"/>
      <c r="M76" s="24"/>
      <c r="N76" s="1">
        <v>74750000</v>
      </c>
      <c r="O76" s="1" t="b">
        <f t="shared" si="3"/>
        <v>1</v>
      </c>
      <c r="P76" s="1">
        <v>4326</v>
      </c>
      <c r="Q76" s="1">
        <v>74750000</v>
      </c>
      <c r="R76" s="1"/>
      <c r="S76" s="1"/>
      <c r="T76" s="1"/>
      <c r="U76" s="1"/>
      <c r="V76" s="1"/>
      <c r="W76" s="1"/>
      <c r="X76" s="1">
        <v>74750000</v>
      </c>
      <c r="Y76" s="1" t="s">
        <v>58</v>
      </c>
      <c r="Z76" s="1" t="s">
        <v>58</v>
      </c>
      <c r="AA76" s="1"/>
      <c r="AB76" s="1" t="s">
        <v>58</v>
      </c>
      <c r="AC76" s="1" t="s">
        <v>76</v>
      </c>
      <c r="AD76" s="1" t="s">
        <v>76</v>
      </c>
      <c r="AE76" s="1">
        <v>1</v>
      </c>
      <c r="AF76" s="1"/>
      <c r="AG76" s="43">
        <v>46080</v>
      </c>
      <c r="AH76" s="1"/>
      <c r="AI76" s="260">
        <v>2383333</v>
      </c>
      <c r="AJ76" s="1">
        <v>1078040045</v>
      </c>
      <c r="AK76" s="38">
        <v>626900</v>
      </c>
      <c r="AL76" s="1">
        <v>2</v>
      </c>
      <c r="AM76" s="43">
        <v>46090</v>
      </c>
      <c r="AN76" s="1"/>
      <c r="AO76" s="260">
        <v>6500000</v>
      </c>
      <c r="AP76" s="1">
        <v>1079820191</v>
      </c>
      <c r="AQ76" s="260">
        <v>508300</v>
      </c>
      <c r="AR76" s="1"/>
      <c r="AS76" s="1"/>
      <c r="AT76" s="1"/>
      <c r="AU76" s="38"/>
      <c r="AV76" s="1"/>
      <c r="AW76" s="38"/>
      <c r="AX76" s="1"/>
      <c r="AY76" s="1"/>
      <c r="AZ76" s="1"/>
      <c r="BA76" s="38"/>
      <c r="BB76" s="1"/>
      <c r="BC76" s="38"/>
      <c r="BD76" s="1"/>
      <c r="BE76" s="1"/>
      <c r="BF76" s="1"/>
      <c r="BG76" s="38"/>
      <c r="BH76" s="1"/>
      <c r="BI76" s="38"/>
      <c r="BJ76" s="1"/>
      <c r="BK76" s="1"/>
      <c r="BL76" s="1"/>
      <c r="BM76" s="38"/>
      <c r="BN76" s="1"/>
      <c r="BO76" s="38"/>
      <c r="BP76" s="1"/>
      <c r="BQ76" s="1"/>
      <c r="BR76" s="1"/>
      <c r="BS76" s="38"/>
      <c r="BT76" s="1"/>
      <c r="BU76" s="38"/>
      <c r="BV76" s="1"/>
      <c r="BW76" s="1"/>
      <c r="BX76" s="1"/>
      <c r="BY76" s="38"/>
      <c r="BZ76" s="1"/>
      <c r="CA76" s="38"/>
      <c r="CB76" s="1"/>
      <c r="CC76" s="1"/>
      <c r="CD76" s="1"/>
      <c r="CE76" s="38"/>
      <c r="CF76" s="1"/>
      <c r="CG76" s="38"/>
      <c r="CH76" s="1"/>
      <c r="CI76" s="1"/>
      <c r="CJ76" s="1"/>
      <c r="CK76" s="38"/>
      <c r="CL76" s="1"/>
      <c r="CM76" s="38"/>
      <c r="CN76" s="1"/>
      <c r="CO76" s="1"/>
      <c r="CP76" s="1"/>
      <c r="CQ76" s="38"/>
      <c r="CR76" s="1"/>
      <c r="CS76" s="38"/>
      <c r="CT76" s="1"/>
      <c r="CU76" s="1"/>
      <c r="CV76" s="1"/>
      <c r="CW76" s="38"/>
      <c r="CX76" s="1"/>
      <c r="CY76" s="38"/>
      <c r="CZ76" s="27" t="b">
        <f>SUM(AI76,AO76,AU76,BA76,BG76,BM76,BS76,BY76,CE76,CK76,CQ76,CW76)=D76</f>
        <v>0</v>
      </c>
    </row>
    <row r="77" spans="1:104" ht="27.75" hidden="1">
      <c r="A77" s="7" t="s">
        <v>2901</v>
      </c>
      <c r="B77" s="4" t="s">
        <v>2902</v>
      </c>
      <c r="C77" s="4" t="s">
        <v>537</v>
      </c>
      <c r="D77" s="144">
        <v>112700000</v>
      </c>
      <c r="E77" s="12">
        <v>112700000</v>
      </c>
      <c r="F77" s="12">
        <v>11126</v>
      </c>
      <c r="G77" s="24">
        <v>63500000</v>
      </c>
      <c r="H77" s="1">
        <v>626</v>
      </c>
      <c r="I77" s="24">
        <v>36500000</v>
      </c>
      <c r="J77" s="1">
        <v>87826</v>
      </c>
      <c r="K77" s="24"/>
      <c r="L77" s="1"/>
      <c r="M77" s="24"/>
      <c r="N77" s="1">
        <v>112700000</v>
      </c>
      <c r="O77" s="1" t="b">
        <f t="shared" si="3"/>
        <v>1</v>
      </c>
      <c r="P77" s="1">
        <v>1026</v>
      </c>
      <c r="Q77" s="1">
        <v>12700000</v>
      </c>
      <c r="R77" s="1">
        <v>126</v>
      </c>
      <c r="S77" s="1">
        <v>63500000</v>
      </c>
      <c r="T77" s="1">
        <v>16426</v>
      </c>
      <c r="U77" s="1">
        <v>36500000</v>
      </c>
      <c r="V77" s="1"/>
      <c r="W77" s="1"/>
      <c r="X77" s="1">
        <v>112700000</v>
      </c>
      <c r="Y77" s="1" t="s">
        <v>58</v>
      </c>
      <c r="Z77" s="1" t="s">
        <v>58</v>
      </c>
      <c r="AA77" s="1"/>
      <c r="AB77" s="1" t="s">
        <v>58</v>
      </c>
      <c r="AC77" s="1" t="s">
        <v>76</v>
      </c>
      <c r="AD77" s="1" t="s">
        <v>58</v>
      </c>
      <c r="AE77" s="49"/>
      <c r="AF77" s="49"/>
      <c r="AG77" s="49"/>
      <c r="AH77" s="49"/>
      <c r="AI77" s="612"/>
      <c r="AJ77" s="49"/>
      <c r="AK77" s="50"/>
      <c r="AL77" s="49"/>
      <c r="AM77" s="49"/>
      <c r="AN77" s="49"/>
      <c r="AO77" s="612"/>
      <c r="AP77" s="49"/>
      <c r="AQ77" s="612"/>
      <c r="AR77" s="1"/>
      <c r="AS77" s="1"/>
      <c r="AT77" s="1"/>
      <c r="AU77" s="38"/>
      <c r="AV77" s="1"/>
      <c r="AW77" s="38"/>
      <c r="AX77" s="1"/>
      <c r="AY77" s="1"/>
      <c r="AZ77" s="1"/>
      <c r="BA77" s="38"/>
      <c r="BB77" s="1"/>
      <c r="BC77" s="38"/>
      <c r="BD77" s="1"/>
      <c r="BE77" s="1"/>
      <c r="BF77" s="1"/>
      <c r="BG77" s="38"/>
      <c r="BH77" s="1"/>
      <c r="BI77" s="38"/>
      <c r="BJ77" s="1"/>
      <c r="BK77" s="1"/>
      <c r="BL77" s="1"/>
      <c r="BM77" s="38"/>
      <c r="BN77" s="1"/>
      <c r="BO77" s="38"/>
      <c r="BP77" s="1"/>
      <c r="BQ77" s="1"/>
      <c r="BR77" s="1"/>
      <c r="BS77" s="38"/>
      <c r="BT77" s="1"/>
      <c r="BU77" s="38"/>
      <c r="BV77" s="1"/>
      <c r="BW77" s="1"/>
      <c r="BX77" s="1"/>
      <c r="BY77" s="38"/>
      <c r="BZ77" s="1"/>
      <c r="CA77" s="38"/>
      <c r="CB77" s="1"/>
      <c r="CC77" s="1"/>
      <c r="CD77" s="1"/>
      <c r="CE77" s="38"/>
      <c r="CF77" s="1"/>
      <c r="CG77" s="38"/>
      <c r="CH77" s="1"/>
      <c r="CI77" s="1"/>
      <c r="CJ77" s="1"/>
      <c r="CK77" s="38"/>
      <c r="CL77" s="1"/>
      <c r="CM77" s="38"/>
      <c r="CN77" s="1"/>
      <c r="CO77" s="1"/>
      <c r="CP77" s="1"/>
      <c r="CQ77" s="38"/>
      <c r="CR77" s="1"/>
      <c r="CS77" s="38"/>
      <c r="CT77" s="1"/>
      <c r="CU77" s="1"/>
      <c r="CV77" s="1"/>
      <c r="CW77" s="38"/>
      <c r="CX77" s="1"/>
      <c r="CY77" s="38"/>
      <c r="CZ77" s="27" t="b">
        <f>SUM(AI77,AO77,AU77,BA77,BG77,BM77,BS77,BY77,CE77,CK77,CQ77,CW77)=D77</f>
        <v>0</v>
      </c>
    </row>
    <row r="78" spans="1:104" ht="27.75" hidden="1">
      <c r="A78" s="7" t="s">
        <v>2903</v>
      </c>
      <c r="B78" s="4" t="s">
        <v>2904</v>
      </c>
      <c r="C78" s="4" t="s">
        <v>537</v>
      </c>
      <c r="D78" s="147" t="s">
        <v>2894</v>
      </c>
      <c r="E78" s="17"/>
      <c r="F78" s="12"/>
      <c r="G78" s="24"/>
      <c r="H78" s="1"/>
      <c r="I78" s="24"/>
      <c r="J78" s="1"/>
      <c r="K78" s="24"/>
      <c r="L78" s="1"/>
      <c r="M78" s="24"/>
      <c r="N78" s="1"/>
      <c r="O78" s="1" t="b">
        <f t="shared" si="3"/>
        <v>0</v>
      </c>
      <c r="P78" s="1"/>
      <c r="Q78" s="1"/>
      <c r="R78" s="1"/>
      <c r="S78" s="1"/>
      <c r="T78" s="1"/>
      <c r="U78" s="1"/>
      <c r="V78" s="1"/>
      <c r="W78" s="1"/>
      <c r="X78" s="1"/>
      <c r="Y78" s="1"/>
      <c r="Z78" s="1"/>
      <c r="AA78" s="1"/>
      <c r="AB78" s="1"/>
      <c r="AC78" s="1"/>
      <c r="AD78" s="1"/>
      <c r="AE78" s="1"/>
      <c r="AF78" s="1"/>
      <c r="AG78" s="1"/>
      <c r="AH78" s="1"/>
      <c r="AI78" s="260"/>
      <c r="AJ78" s="1"/>
      <c r="AK78" s="38"/>
      <c r="AL78" s="1"/>
      <c r="AM78" s="1"/>
      <c r="AN78" s="1"/>
      <c r="AO78" s="260"/>
      <c r="AP78" s="1"/>
      <c r="AQ78" s="260"/>
      <c r="AR78" s="1"/>
      <c r="AS78" s="1"/>
      <c r="AT78" s="1"/>
      <c r="AU78" s="38"/>
      <c r="AV78" s="1"/>
      <c r="AW78" s="38"/>
      <c r="AX78" s="1"/>
      <c r="AY78" s="1"/>
      <c r="AZ78" s="1"/>
      <c r="BA78" s="38"/>
      <c r="BB78" s="1"/>
      <c r="BC78" s="38"/>
      <c r="BD78" s="1"/>
      <c r="BE78" s="1"/>
      <c r="BF78" s="1"/>
      <c r="BG78" s="38"/>
      <c r="BH78" s="1"/>
      <c r="BI78" s="38"/>
      <c r="BJ78" s="1"/>
      <c r="BK78" s="1"/>
      <c r="BL78" s="1"/>
      <c r="BM78" s="38"/>
      <c r="BN78" s="1"/>
      <c r="BO78" s="38"/>
      <c r="BP78" s="1"/>
      <c r="BQ78" s="1"/>
      <c r="BR78" s="1"/>
      <c r="BS78" s="38"/>
      <c r="BT78" s="1"/>
      <c r="BU78" s="38"/>
      <c r="BV78" s="1"/>
      <c r="BW78" s="1"/>
      <c r="BX78" s="1"/>
      <c r="BY78" s="38"/>
      <c r="BZ78" s="1"/>
      <c r="CA78" s="38"/>
      <c r="CB78" s="1"/>
      <c r="CC78" s="1"/>
      <c r="CD78" s="1"/>
      <c r="CE78" s="38"/>
      <c r="CF78" s="1"/>
      <c r="CG78" s="38"/>
      <c r="CH78" s="1"/>
      <c r="CI78" s="1"/>
      <c r="CJ78" s="1"/>
      <c r="CK78" s="38"/>
      <c r="CL78" s="1"/>
      <c r="CM78" s="38"/>
      <c r="CN78" s="1"/>
      <c r="CO78" s="1"/>
      <c r="CP78" s="1"/>
      <c r="CQ78" s="38"/>
      <c r="CR78" s="1"/>
      <c r="CS78" s="38"/>
      <c r="CT78" s="1"/>
      <c r="CU78" s="1"/>
      <c r="CV78" s="1"/>
      <c r="CW78" s="38"/>
      <c r="CX78" s="1"/>
      <c r="CY78" s="38"/>
      <c r="CZ78" s="27" t="b">
        <f>SUM(AI78,AO78,AU78,BA78,BG78,BM78,BS78,BY78,CE78,CK78,CQ78,CW78)=D78</f>
        <v>0</v>
      </c>
    </row>
    <row r="79" spans="1:104" ht="27.75" hidden="1">
      <c r="A79" s="7" t="s">
        <v>2905</v>
      </c>
      <c r="B79" s="4" t="s">
        <v>2906</v>
      </c>
      <c r="C79" s="4" t="s">
        <v>537</v>
      </c>
      <c r="D79" s="144">
        <v>161000000</v>
      </c>
      <c r="E79" s="12">
        <v>161000000</v>
      </c>
      <c r="F79" s="12">
        <v>5926</v>
      </c>
      <c r="G79" s="24"/>
      <c r="H79" s="1"/>
      <c r="I79" s="24"/>
      <c r="J79" s="1"/>
      <c r="K79" s="24"/>
      <c r="L79" s="1"/>
      <c r="M79" s="24"/>
      <c r="N79" s="1">
        <v>161000000</v>
      </c>
      <c r="O79" s="1" t="b">
        <f t="shared" si="3"/>
        <v>1</v>
      </c>
      <c r="P79" s="1">
        <v>226</v>
      </c>
      <c r="Q79" s="1">
        <v>161000000</v>
      </c>
      <c r="R79" s="1"/>
      <c r="S79" s="1"/>
      <c r="T79" s="1"/>
      <c r="U79" s="1"/>
      <c r="V79" s="1"/>
      <c r="W79" s="1"/>
      <c r="X79" s="1">
        <v>161000000</v>
      </c>
      <c r="Y79" s="1" t="s">
        <v>58</v>
      </c>
      <c r="Z79" s="1" t="s">
        <v>58</v>
      </c>
      <c r="AA79" s="1"/>
      <c r="AB79" s="1" t="s">
        <v>58</v>
      </c>
      <c r="AC79" s="1" t="s">
        <v>76</v>
      </c>
      <c r="AD79" s="1" t="s">
        <v>76</v>
      </c>
      <c r="AE79" s="1">
        <v>1</v>
      </c>
      <c r="AF79" s="1"/>
      <c r="AG79" s="43">
        <v>46083</v>
      </c>
      <c r="AH79" s="1"/>
      <c r="AI79" s="260">
        <v>10266667</v>
      </c>
      <c r="AJ79" s="1"/>
      <c r="AK79" s="38"/>
      <c r="AL79" s="1">
        <v>2</v>
      </c>
      <c r="AM79" s="43">
        <v>46025</v>
      </c>
      <c r="AN79" s="1"/>
      <c r="AO79" s="260">
        <v>14000000</v>
      </c>
      <c r="AP79" s="1">
        <v>6003898581</v>
      </c>
      <c r="AQ79" s="260">
        <v>1192000</v>
      </c>
      <c r="AR79" s="1"/>
      <c r="AS79" s="1"/>
      <c r="AT79" s="1"/>
      <c r="AU79" s="38"/>
      <c r="AV79" s="1"/>
      <c r="AW79" s="38"/>
      <c r="AX79" s="1"/>
      <c r="AY79" s="1"/>
      <c r="AZ79" s="1"/>
      <c r="BA79" s="38"/>
      <c r="BB79" s="1"/>
      <c r="BC79" s="38"/>
      <c r="BD79" s="1"/>
      <c r="BE79" s="1"/>
      <c r="BF79" s="1"/>
      <c r="BG79" s="38"/>
      <c r="BH79" s="1"/>
      <c r="BI79" s="38"/>
      <c r="BJ79" s="1"/>
      <c r="BK79" s="1"/>
      <c r="BL79" s="1"/>
      <c r="BM79" s="38"/>
      <c r="BN79" s="1"/>
      <c r="BO79" s="38"/>
      <c r="BP79" s="1"/>
      <c r="BQ79" s="1"/>
      <c r="BR79" s="1"/>
      <c r="BS79" s="38"/>
      <c r="BT79" s="1"/>
      <c r="BU79" s="38"/>
      <c r="BV79" s="1"/>
      <c r="BW79" s="1"/>
      <c r="BX79" s="1"/>
      <c r="BY79" s="38"/>
      <c r="BZ79" s="1"/>
      <c r="CA79" s="38"/>
      <c r="CB79" s="1"/>
      <c r="CC79" s="1"/>
      <c r="CD79" s="1"/>
      <c r="CE79" s="38"/>
      <c r="CF79" s="1"/>
      <c r="CG79" s="38"/>
      <c r="CH79" s="1"/>
      <c r="CI79" s="1"/>
      <c r="CJ79" s="1"/>
      <c r="CK79" s="38"/>
      <c r="CL79" s="1"/>
      <c r="CM79" s="38"/>
      <c r="CN79" s="1"/>
      <c r="CO79" s="1"/>
      <c r="CP79" s="1"/>
      <c r="CQ79" s="38"/>
      <c r="CR79" s="1"/>
      <c r="CS79" s="38"/>
      <c r="CT79" s="1"/>
      <c r="CU79" s="1"/>
      <c r="CV79" s="1"/>
      <c r="CW79" s="38"/>
      <c r="CX79" s="1"/>
      <c r="CY79" s="38"/>
      <c r="CZ79" s="27" t="b">
        <f>SUM(AI79,AO79,AU79,BA79,BG79,BM79,BS79,BY79,CE79,CK79,CQ79,CW79)=D79</f>
        <v>0</v>
      </c>
    </row>
    <row r="80" spans="1:104" ht="27.75" hidden="1">
      <c r="A80" s="7" t="s">
        <v>2907</v>
      </c>
      <c r="B80" s="4" t="s">
        <v>2908</v>
      </c>
      <c r="C80" s="4" t="s">
        <v>537</v>
      </c>
      <c r="D80" s="144" t="s">
        <v>2909</v>
      </c>
      <c r="E80" s="12"/>
      <c r="F80" s="12"/>
      <c r="G80" s="24"/>
      <c r="H80" s="1"/>
      <c r="I80" s="24"/>
      <c r="J80" s="1"/>
      <c r="K80" s="24"/>
      <c r="L80" s="1"/>
      <c r="M80" s="24"/>
      <c r="N80" s="1"/>
      <c r="O80" s="1" t="b">
        <f t="shared" si="3"/>
        <v>0</v>
      </c>
      <c r="P80" s="1"/>
      <c r="Q80" s="1"/>
      <c r="R80" s="1"/>
      <c r="S80" s="1"/>
      <c r="T80" s="1"/>
      <c r="U80" s="1"/>
      <c r="V80" s="1"/>
      <c r="W80" s="1"/>
      <c r="X80" s="1"/>
      <c r="Y80" s="1"/>
      <c r="Z80" s="1"/>
      <c r="AA80" s="1"/>
      <c r="AB80" s="1"/>
      <c r="AC80" s="1"/>
      <c r="AD80" s="1"/>
      <c r="AE80" s="1"/>
      <c r="AF80" s="1"/>
      <c r="AG80" s="1"/>
      <c r="AH80" s="1"/>
      <c r="AI80" s="260"/>
      <c r="AJ80" s="1"/>
      <c r="AK80" s="38"/>
      <c r="AL80" s="1"/>
      <c r="AM80" s="1"/>
      <c r="AN80" s="1"/>
      <c r="AO80" s="260"/>
      <c r="AP80" s="1"/>
      <c r="AQ80" s="260"/>
      <c r="AR80" s="1"/>
      <c r="AS80" s="1"/>
      <c r="AT80" s="1"/>
      <c r="AU80" s="38"/>
      <c r="AV80" s="1"/>
      <c r="AW80" s="38"/>
      <c r="AX80" s="1"/>
      <c r="AY80" s="1"/>
      <c r="AZ80" s="1"/>
      <c r="BA80" s="38"/>
      <c r="BB80" s="1"/>
      <c r="BC80" s="38"/>
      <c r="BD80" s="1"/>
      <c r="BE80" s="1"/>
      <c r="BF80" s="1"/>
      <c r="BG80" s="38"/>
      <c r="BH80" s="1"/>
      <c r="BI80" s="38"/>
      <c r="BJ80" s="1"/>
      <c r="BK80" s="1"/>
      <c r="BL80" s="1"/>
      <c r="BM80" s="38"/>
      <c r="BN80" s="1"/>
      <c r="BO80" s="38"/>
      <c r="BP80" s="1"/>
      <c r="BQ80" s="1"/>
      <c r="BR80" s="1"/>
      <c r="BS80" s="38"/>
      <c r="BT80" s="1"/>
      <c r="BU80" s="38"/>
      <c r="BV80" s="1"/>
      <c r="BW80" s="1"/>
      <c r="BX80" s="1"/>
      <c r="BY80" s="38"/>
      <c r="BZ80" s="1"/>
      <c r="CA80" s="38"/>
      <c r="CB80" s="1"/>
      <c r="CC80" s="1"/>
      <c r="CD80" s="1"/>
      <c r="CE80" s="38"/>
      <c r="CF80" s="1"/>
      <c r="CG80" s="38"/>
      <c r="CH80" s="1"/>
      <c r="CI80" s="1"/>
      <c r="CJ80" s="1"/>
      <c r="CK80" s="38"/>
      <c r="CL80" s="1"/>
      <c r="CM80" s="38"/>
      <c r="CN80" s="1"/>
      <c r="CO80" s="1"/>
      <c r="CP80" s="1"/>
      <c r="CQ80" s="38"/>
      <c r="CR80" s="1"/>
      <c r="CS80" s="38"/>
      <c r="CT80" s="1"/>
      <c r="CU80" s="1"/>
      <c r="CV80" s="1"/>
      <c r="CW80" s="38"/>
      <c r="CX80" s="1"/>
      <c r="CY80" s="38"/>
      <c r="CZ80" s="27" t="b">
        <f>SUM(AI80,AO80,AU80,BA80,BG80,BM80,BS80,BY80,CE80,CK80,CQ80,CW80)=D80</f>
        <v>0</v>
      </c>
    </row>
    <row r="81" spans="1:104" ht="27.75" hidden="1">
      <c r="A81" s="7" t="s">
        <v>2910</v>
      </c>
      <c r="B81" s="4" t="s">
        <v>2911</v>
      </c>
      <c r="C81" s="4" t="s">
        <v>537</v>
      </c>
      <c r="D81" s="144">
        <v>63250000</v>
      </c>
      <c r="E81" s="12">
        <v>63250000</v>
      </c>
      <c r="F81" s="12">
        <v>27326</v>
      </c>
      <c r="G81" s="24"/>
      <c r="H81" s="1"/>
      <c r="I81" s="24"/>
      <c r="J81" s="1"/>
      <c r="K81" s="24"/>
      <c r="L81" s="1"/>
      <c r="M81" s="24"/>
      <c r="N81" s="1">
        <v>63250000</v>
      </c>
      <c r="O81" s="1" t="b">
        <f t="shared" si="3"/>
        <v>1</v>
      </c>
      <c r="P81" s="1">
        <v>15626</v>
      </c>
      <c r="Q81" s="1">
        <v>63250000</v>
      </c>
      <c r="R81" s="1"/>
      <c r="S81" s="1"/>
      <c r="T81" s="1"/>
      <c r="U81" s="1"/>
      <c r="V81" s="1"/>
      <c r="W81" s="1"/>
      <c r="X81" s="1">
        <v>63250000</v>
      </c>
      <c r="Y81" s="1" t="s">
        <v>58</v>
      </c>
      <c r="Z81" s="1" t="s">
        <v>58</v>
      </c>
      <c r="AA81" s="1"/>
      <c r="AB81" s="1" t="s">
        <v>58</v>
      </c>
      <c r="AC81" s="1" t="s">
        <v>76</v>
      </c>
      <c r="AD81" s="1" t="s">
        <v>76</v>
      </c>
      <c r="AE81" s="1">
        <v>1</v>
      </c>
      <c r="AF81" s="1"/>
      <c r="AG81" s="43">
        <v>46054</v>
      </c>
      <c r="AH81" s="1"/>
      <c r="AI81" s="260">
        <v>1833333</v>
      </c>
      <c r="AJ81" s="1">
        <v>1078739332</v>
      </c>
      <c r="AK81" s="38">
        <v>508300</v>
      </c>
      <c r="AL81" s="1">
        <v>2</v>
      </c>
      <c r="AM81" s="43">
        <v>46082</v>
      </c>
      <c r="AN81" s="1"/>
      <c r="AO81" s="260">
        <v>5500000</v>
      </c>
      <c r="AP81" s="1">
        <v>1078739332</v>
      </c>
      <c r="AQ81" s="260">
        <v>508300</v>
      </c>
      <c r="AR81" s="1"/>
      <c r="AS81" s="1"/>
      <c r="AT81" s="1"/>
      <c r="AU81" s="38"/>
      <c r="AV81" s="1"/>
      <c r="AW81" s="38"/>
      <c r="AX81" s="1"/>
      <c r="AY81" s="1"/>
      <c r="AZ81" s="1"/>
      <c r="BA81" s="38"/>
      <c r="BB81" s="1"/>
      <c r="BC81" s="38"/>
      <c r="BD81" s="1"/>
      <c r="BE81" s="1"/>
      <c r="BF81" s="1"/>
      <c r="BG81" s="38"/>
      <c r="BH81" s="1"/>
      <c r="BI81" s="38"/>
      <c r="BJ81" s="1"/>
      <c r="BK81" s="1"/>
      <c r="BL81" s="1"/>
      <c r="BM81" s="38"/>
      <c r="BN81" s="1"/>
      <c r="BO81" s="38"/>
      <c r="BP81" s="1"/>
      <c r="BQ81" s="1"/>
      <c r="BR81" s="1"/>
      <c r="BS81" s="38"/>
      <c r="BT81" s="1"/>
      <c r="BU81" s="38"/>
      <c r="BV81" s="1"/>
      <c r="BW81" s="1"/>
      <c r="BX81" s="1"/>
      <c r="BY81" s="38"/>
      <c r="BZ81" s="1"/>
      <c r="CA81" s="38"/>
      <c r="CB81" s="1"/>
      <c r="CC81" s="1"/>
      <c r="CD81" s="1"/>
      <c r="CE81" s="38"/>
      <c r="CF81" s="1"/>
      <c r="CG81" s="38"/>
      <c r="CH81" s="1"/>
      <c r="CI81" s="1"/>
      <c r="CJ81" s="1"/>
      <c r="CK81" s="38"/>
      <c r="CL81" s="1"/>
      <c r="CM81" s="38"/>
      <c r="CN81" s="1"/>
      <c r="CO81" s="1"/>
      <c r="CP81" s="1"/>
      <c r="CQ81" s="38"/>
      <c r="CR81" s="1"/>
      <c r="CS81" s="38"/>
      <c r="CT81" s="1"/>
      <c r="CU81" s="1"/>
      <c r="CV81" s="1"/>
      <c r="CW81" s="38"/>
      <c r="CX81" s="1"/>
      <c r="CY81" s="38"/>
      <c r="CZ81" s="27" t="b">
        <f>SUM(AI81,AO81,AU81,BA81,BG81,BM81,BS81,BY81,CE81,CK81,CQ81,CW81)=D81</f>
        <v>0</v>
      </c>
    </row>
    <row r="82" spans="1:104" ht="27.75" hidden="1">
      <c r="A82" s="7" t="s">
        <v>2912</v>
      </c>
      <c r="B82" s="4" t="s">
        <v>1182</v>
      </c>
      <c r="C82" s="4" t="s">
        <v>537</v>
      </c>
      <c r="D82" s="147" t="s">
        <v>2913</v>
      </c>
      <c r="E82" s="17"/>
      <c r="F82" s="12"/>
      <c r="G82" s="24"/>
      <c r="H82" s="1"/>
      <c r="I82" s="24"/>
      <c r="J82" s="1"/>
      <c r="K82" s="24"/>
      <c r="L82" s="1"/>
      <c r="M82" s="24"/>
      <c r="N82" s="1"/>
      <c r="O82" s="1" t="b">
        <f t="shared" si="3"/>
        <v>0</v>
      </c>
      <c r="P82" s="1"/>
      <c r="Q82" s="1"/>
      <c r="R82" s="1"/>
      <c r="S82" s="1"/>
      <c r="T82" s="1"/>
      <c r="U82" s="1"/>
      <c r="V82" s="1"/>
      <c r="W82" s="1"/>
      <c r="X82" s="1"/>
      <c r="Y82" s="1"/>
      <c r="Z82" s="1"/>
      <c r="AA82" s="1"/>
      <c r="AB82" s="1"/>
      <c r="AC82" s="1"/>
      <c r="AD82" s="1"/>
      <c r="AE82" s="1"/>
      <c r="AF82" s="1"/>
      <c r="AG82" s="1"/>
      <c r="AH82" s="1"/>
      <c r="AI82" s="260"/>
      <c r="AJ82" s="1"/>
      <c r="AK82" s="38"/>
      <c r="AL82" s="1"/>
      <c r="AM82" s="1"/>
      <c r="AN82" s="1"/>
      <c r="AO82" s="260"/>
      <c r="AP82" s="1"/>
      <c r="AQ82" s="260"/>
      <c r="AR82" s="1"/>
      <c r="AS82" s="1"/>
      <c r="AT82" s="1"/>
      <c r="AU82" s="38"/>
      <c r="AV82" s="1"/>
      <c r="AW82" s="38"/>
      <c r="AX82" s="1"/>
      <c r="AY82" s="1"/>
      <c r="AZ82" s="1"/>
      <c r="BA82" s="38"/>
      <c r="BB82" s="1"/>
      <c r="BC82" s="38"/>
      <c r="BD82" s="1"/>
      <c r="BE82" s="1"/>
      <c r="BF82" s="1"/>
      <c r="BG82" s="38"/>
      <c r="BH82" s="1"/>
      <c r="BI82" s="38"/>
      <c r="BJ82" s="1"/>
      <c r="BK82" s="1"/>
      <c r="BL82" s="1"/>
      <c r="BM82" s="38"/>
      <c r="BN82" s="1"/>
      <c r="BO82" s="38"/>
      <c r="BP82" s="1"/>
      <c r="BQ82" s="1"/>
      <c r="BR82" s="1"/>
      <c r="BS82" s="38"/>
      <c r="BT82" s="1"/>
      <c r="BU82" s="38"/>
      <c r="BV82" s="1"/>
      <c r="BW82" s="1"/>
      <c r="BX82" s="1"/>
      <c r="BY82" s="38"/>
      <c r="BZ82" s="1"/>
      <c r="CA82" s="38"/>
      <c r="CB82" s="1"/>
      <c r="CC82" s="1"/>
      <c r="CD82" s="1"/>
      <c r="CE82" s="38"/>
      <c r="CF82" s="1"/>
      <c r="CG82" s="38"/>
      <c r="CH82" s="1"/>
      <c r="CI82" s="1"/>
      <c r="CJ82" s="1"/>
      <c r="CK82" s="38"/>
      <c r="CL82" s="1"/>
      <c r="CM82" s="38"/>
      <c r="CN82" s="1"/>
      <c r="CO82" s="1"/>
      <c r="CP82" s="1"/>
      <c r="CQ82" s="38"/>
      <c r="CR82" s="1"/>
      <c r="CS82" s="38"/>
      <c r="CT82" s="1"/>
      <c r="CU82" s="1"/>
      <c r="CV82" s="1"/>
      <c r="CW82" s="38"/>
      <c r="CX82" s="1"/>
      <c r="CY82" s="38"/>
      <c r="CZ82" s="27" t="b">
        <f>SUM(AI82,AO82,AU82,BA82,BG82,BM82,BS82,BY82,CE82,CK82,CQ82,CW82)=D82</f>
        <v>0</v>
      </c>
    </row>
    <row r="83" spans="1:104" ht="27.75" hidden="1">
      <c r="A83" s="7" t="s">
        <v>2914</v>
      </c>
      <c r="B83" s="4" t="s">
        <v>2915</v>
      </c>
      <c r="C83" s="4" t="s">
        <v>537</v>
      </c>
      <c r="D83" s="144">
        <v>103500000</v>
      </c>
      <c r="E83" s="12">
        <v>103500000</v>
      </c>
      <c r="F83" s="12">
        <v>6826</v>
      </c>
      <c r="G83" s="24"/>
      <c r="H83" s="1"/>
      <c r="I83" s="24"/>
      <c r="J83" s="1"/>
      <c r="K83" s="24"/>
      <c r="L83" s="1"/>
      <c r="M83" s="24"/>
      <c r="N83" s="1">
        <v>103500000</v>
      </c>
      <c r="O83" s="1" t="b">
        <f t="shared" si="3"/>
        <v>1</v>
      </c>
      <c r="P83" s="1">
        <v>6826</v>
      </c>
      <c r="Q83" s="1">
        <v>103500000</v>
      </c>
      <c r="R83" s="1"/>
      <c r="S83" s="1"/>
      <c r="T83" s="1"/>
      <c r="U83" s="1"/>
      <c r="V83" s="1"/>
      <c r="W83" s="1"/>
      <c r="X83" s="1">
        <v>1035000000</v>
      </c>
      <c r="Y83" s="1" t="s">
        <v>58</v>
      </c>
      <c r="Z83" s="1" t="s">
        <v>58</v>
      </c>
      <c r="AA83" s="1"/>
      <c r="AB83" s="1" t="s">
        <v>58</v>
      </c>
      <c r="AC83" s="1" t="s">
        <v>76</v>
      </c>
      <c r="AD83" s="1" t="s">
        <v>76</v>
      </c>
      <c r="AE83" s="49"/>
      <c r="AF83" s="49"/>
      <c r="AG83" s="49"/>
      <c r="AH83" s="49"/>
      <c r="AI83" s="612"/>
      <c r="AJ83" s="49"/>
      <c r="AK83" s="50"/>
      <c r="AL83" s="49"/>
      <c r="AM83" s="49"/>
      <c r="AN83" s="49"/>
      <c r="AO83" s="612"/>
      <c r="AP83" s="49"/>
      <c r="AQ83" s="612"/>
      <c r="AR83" s="1"/>
      <c r="AS83" s="1"/>
      <c r="AT83" s="1"/>
      <c r="AU83" s="38"/>
      <c r="AV83" s="1"/>
      <c r="AW83" s="38"/>
      <c r="AX83" s="1"/>
      <c r="AY83" s="1"/>
      <c r="AZ83" s="1"/>
      <c r="BA83" s="38"/>
      <c r="BB83" s="1"/>
      <c r="BC83" s="38"/>
      <c r="BD83" s="1"/>
      <c r="BE83" s="1"/>
      <c r="BF83" s="1"/>
      <c r="BG83" s="38"/>
      <c r="BH83" s="1"/>
      <c r="BI83" s="38"/>
      <c r="BJ83" s="1"/>
      <c r="BK83" s="1"/>
      <c r="BL83" s="1"/>
      <c r="BM83" s="38"/>
      <c r="BN83" s="1"/>
      <c r="BO83" s="38"/>
      <c r="BP83" s="1"/>
      <c r="BQ83" s="1"/>
      <c r="BR83" s="1"/>
      <c r="BS83" s="38"/>
      <c r="BT83" s="1"/>
      <c r="BU83" s="38"/>
      <c r="BV83" s="1"/>
      <c r="BW83" s="1"/>
      <c r="BX83" s="1"/>
      <c r="BY83" s="38"/>
      <c r="BZ83" s="1"/>
      <c r="CA83" s="38"/>
      <c r="CB83" s="1"/>
      <c r="CC83" s="1"/>
      <c r="CD83" s="1"/>
      <c r="CE83" s="38"/>
      <c r="CF83" s="1"/>
      <c r="CG83" s="38"/>
      <c r="CH83" s="1"/>
      <c r="CI83" s="1"/>
      <c r="CJ83" s="1"/>
      <c r="CK83" s="38"/>
      <c r="CL83" s="1"/>
      <c r="CM83" s="38"/>
      <c r="CN83" s="1"/>
      <c r="CO83" s="1"/>
      <c r="CP83" s="1"/>
      <c r="CQ83" s="38"/>
      <c r="CR83" s="1"/>
      <c r="CS83" s="38"/>
      <c r="CT83" s="1"/>
      <c r="CU83" s="1"/>
      <c r="CV83" s="1"/>
      <c r="CW83" s="38"/>
      <c r="CX83" s="1"/>
      <c r="CY83" s="38"/>
      <c r="CZ83" s="27" t="b">
        <f>SUM(AI83,AO83,AU83,BA83,BG83,BM83,BS83,BY83,CE83,CK83,CQ83,CW83)=D83</f>
        <v>0</v>
      </c>
    </row>
    <row r="84" spans="1:104" ht="27.75" hidden="1">
      <c r="A84" s="7" t="s">
        <v>2916</v>
      </c>
      <c r="B84" s="4" t="s">
        <v>2917</v>
      </c>
      <c r="C84" s="4" t="s">
        <v>537</v>
      </c>
      <c r="D84" s="144">
        <v>65550000</v>
      </c>
      <c r="E84" s="12">
        <v>27750000</v>
      </c>
      <c r="F84" s="12">
        <v>126</v>
      </c>
      <c r="G84" s="24">
        <v>37800000</v>
      </c>
      <c r="H84" s="1">
        <v>89126</v>
      </c>
      <c r="I84" s="24"/>
      <c r="J84" s="1"/>
      <c r="K84" s="24"/>
      <c r="L84" s="1"/>
      <c r="M84" s="24"/>
      <c r="N84" s="1">
        <v>65550000</v>
      </c>
      <c r="O84" s="1" t="b">
        <f t="shared" si="3"/>
        <v>1</v>
      </c>
      <c r="P84" s="1">
        <v>6026</v>
      </c>
      <c r="Q84" s="1">
        <v>27750000</v>
      </c>
      <c r="R84" s="1">
        <v>88926</v>
      </c>
      <c r="S84" s="1">
        <v>37800000</v>
      </c>
      <c r="T84" s="1"/>
      <c r="U84" s="1"/>
      <c r="V84" s="1"/>
      <c r="W84" s="1"/>
      <c r="X84" s="1">
        <v>65550000</v>
      </c>
      <c r="Y84" s="1" t="s">
        <v>58</v>
      </c>
      <c r="Z84" s="1" t="s">
        <v>58</v>
      </c>
      <c r="AA84" s="1"/>
      <c r="AB84" s="1" t="s">
        <v>76</v>
      </c>
      <c r="AC84" s="1" t="s">
        <v>76</v>
      </c>
      <c r="AD84" s="1" t="s">
        <v>58</v>
      </c>
      <c r="AE84" s="43" t="s">
        <v>2918</v>
      </c>
      <c r="AF84" s="43"/>
      <c r="AG84" s="43">
        <v>46079</v>
      </c>
      <c r="AH84" s="1"/>
      <c r="AI84" s="260">
        <v>760000</v>
      </c>
      <c r="AJ84" s="1">
        <v>6006836250</v>
      </c>
      <c r="AK84" s="38">
        <v>392300</v>
      </c>
      <c r="AL84" s="1">
        <v>2</v>
      </c>
      <c r="AM84" s="43">
        <v>46090</v>
      </c>
      <c r="AN84" s="254"/>
      <c r="AO84" s="260">
        <v>5700000</v>
      </c>
      <c r="AP84" s="1">
        <v>6006847412</v>
      </c>
      <c r="AQ84" s="260">
        <v>661800</v>
      </c>
      <c r="AR84" s="1"/>
      <c r="AS84" s="1"/>
      <c r="AT84" s="1"/>
      <c r="AU84" s="38"/>
      <c r="AV84" s="1"/>
      <c r="AW84" s="38"/>
      <c r="AX84" s="1"/>
      <c r="AY84" s="1"/>
      <c r="AZ84" s="1"/>
      <c r="BA84" s="38"/>
      <c r="BB84" s="1"/>
      <c r="BC84" s="38"/>
      <c r="BD84" s="1"/>
      <c r="BE84" s="1"/>
      <c r="BF84" s="1"/>
      <c r="BG84" s="38"/>
      <c r="BH84" s="1"/>
      <c r="BI84" s="38"/>
      <c r="BJ84" s="1"/>
      <c r="BK84" s="1"/>
      <c r="BL84" s="1"/>
      <c r="BM84" s="38"/>
      <c r="BN84" s="1"/>
      <c r="BO84" s="38"/>
      <c r="BP84" s="1"/>
      <c r="BQ84" s="1"/>
      <c r="BR84" s="1"/>
      <c r="BS84" s="38"/>
      <c r="BT84" s="1"/>
      <c r="BU84" s="38"/>
      <c r="BV84" s="1"/>
      <c r="BW84" s="1"/>
      <c r="BX84" s="1"/>
      <c r="BY84" s="38"/>
      <c r="BZ84" s="1"/>
      <c r="CA84" s="38"/>
      <c r="CB84" s="1"/>
      <c r="CC84" s="1"/>
      <c r="CD84" s="1"/>
      <c r="CE84" s="38"/>
      <c r="CF84" s="1"/>
      <c r="CG84" s="38"/>
      <c r="CH84" s="1"/>
      <c r="CI84" s="1"/>
      <c r="CJ84" s="1"/>
      <c r="CK84" s="38"/>
      <c r="CL84" s="1"/>
      <c r="CM84" s="38"/>
      <c r="CN84" s="1"/>
      <c r="CO84" s="1"/>
      <c r="CP84" s="1"/>
      <c r="CQ84" s="38"/>
      <c r="CR84" s="1"/>
      <c r="CS84" s="38"/>
      <c r="CT84" s="1"/>
      <c r="CU84" s="1"/>
      <c r="CV84" s="1"/>
      <c r="CW84" s="38"/>
      <c r="CX84" s="1"/>
      <c r="CY84" s="38"/>
      <c r="CZ84" s="27" t="b">
        <f>SUM(AI84,AO84,AU84,BA84,BG84,BM84,BS84,BY84,CE84,CK84,CQ84,CW84)=D84</f>
        <v>0</v>
      </c>
    </row>
    <row r="85" spans="1:104" ht="12.75" customHeight="1">
      <c r="AN85" s="738"/>
      <c r="AY85" s="1"/>
    </row>
  </sheetData>
  <autoFilter ref="A2:I84" xr:uid="{28EEBB60-EF50-4E7F-9614-ECC7FA0AF636}">
    <filterColumn colId="2">
      <filters>
        <filter val="CAMILA"/>
      </filters>
    </filterColumn>
  </autoFilter>
  <mergeCells count="14">
    <mergeCell ref="D1:AD1"/>
    <mergeCell ref="CH1:CM1"/>
    <mergeCell ref="CN1:CS1"/>
    <mergeCell ref="CT1:CY1"/>
    <mergeCell ref="CZ1:CZ2"/>
    <mergeCell ref="AE1:AK1"/>
    <mergeCell ref="AL1:AQ1"/>
    <mergeCell ref="AR1:AW1"/>
    <mergeCell ref="AX1:BC1"/>
    <mergeCell ref="BD1:BI1"/>
    <mergeCell ref="BJ1:BO1"/>
    <mergeCell ref="BP1:BU1"/>
    <mergeCell ref="BV1:CA1"/>
    <mergeCell ref="CB1:CG1"/>
  </mergeCells>
  <conditionalFormatting sqref="A1">
    <cfRule type="duplicateValues" dxfId="1" priority="1"/>
  </conditionalFormatting>
  <conditionalFormatting sqref="B3:B84">
    <cfRule type="duplicateValues" dxfId="0" priority="150"/>
  </conditionalFormatting>
  <dataValidations count="3">
    <dataValidation type="whole" allowBlank="1" showInputMessage="1" showErrorMessage="1" sqref="J2:J18 F32:F84 L2:L84 F2:F19 H32:H84 H2:H18 J21:J22 J32:J84 R53 T53 P57 R57 T57" xr:uid="{252921FE-1AD1-47CA-9674-8778B8FE8C3A}">
      <formula1>0</formula1>
      <formula2>10000000000</formula2>
    </dataValidation>
    <dataValidation type="date" allowBlank="1" showInputMessage="1" showErrorMessage="1" sqref="CU1:CV84 AM29:AM84 AN23:AN84 BE1:BF84 BK1:BL84 BQ1:BR84 BW1:BX84 CC1:CD84 CI1:CJ84 CO1:CP84 AH15:AH84 AN1:AN5 AG20 AG23 AG25 AG15:AG18 AG32:AG84 AG29 AM25:AM27 AM1:AM3 AG1:AH4 AS14:AT84 AM5 AS1:AT5 AG13:AH13 AM14:AN21 AM23 AY85 AY1:AZ21 AY23:AZ84 AZ22" xr:uid="{D044CEC0-820C-41DA-8490-4A40469ED604}">
      <formula1>36526</formula1>
      <formula2>49674</formula2>
    </dataValidation>
    <dataValidation type="whole" allowBlank="1" showInputMessage="1" showErrorMessage="1" sqref="CT1:CT84 AL29:AL84 AR23:AR84 AR5 BD1:BD84 BJ1:BJ84 BP1:BP84 BV1:BV84 CB1:CB84 CH1:CH84 CN1:CN84 AE32:AF83 AE23:AF23 AE25:AF25 AE17:AF18 AE29:AF29 AL27 AE1:AF2 AL25 AL1:AL2 AL15 AE15:AF15 AL17:AL19 AR1:AR3 AL23 AX23:AX84 AR15:AR21 AL21 AX13:AX21 AX9:AX11 AX1:AX6" xr:uid="{682BEF2F-F2C4-4D61-9408-69B9750B3CB6}">
      <formula1>0</formula1>
      <formula2>1000000000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9209F26-8125-460D-A6B1-89403A71C5CA}">
          <x14:formula1>
            <xm:f>Hoja1!$A$1:$A$3</xm:f>
          </x14:formula1>
          <xm:sqref>Y3:Z84 AB3:AD84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354E6-EED7-4360-81E2-88CF6D82B19B}">
  <dimension ref="A2:B9"/>
  <sheetViews>
    <sheetView workbookViewId="0">
      <selection activeCell="B7" sqref="B7"/>
    </sheetView>
  </sheetViews>
  <sheetFormatPr defaultColWidth="8.85546875" defaultRowHeight="14.45"/>
  <cols>
    <col min="1" max="1" width="17.140625" bestFit="1" customWidth="1"/>
    <col min="2" max="2" width="21" bestFit="1" customWidth="1"/>
  </cols>
  <sheetData>
    <row r="2" spans="1:2">
      <c r="A2" s="182" t="s">
        <v>17</v>
      </c>
      <c r="B2" t="s">
        <v>2622</v>
      </c>
    </row>
    <row r="3" spans="1:2">
      <c r="A3" t="s">
        <v>610</v>
      </c>
      <c r="B3">
        <v>22</v>
      </c>
    </row>
    <row r="4" spans="1:2">
      <c r="A4" t="s">
        <v>880</v>
      </c>
      <c r="B4">
        <v>22</v>
      </c>
    </row>
    <row r="5" spans="1:2">
      <c r="A5" t="s">
        <v>383</v>
      </c>
      <c r="B5">
        <v>23</v>
      </c>
    </row>
    <row r="6" spans="1:2">
      <c r="A6" t="s">
        <v>1036</v>
      </c>
      <c r="B6">
        <v>22</v>
      </c>
    </row>
    <row r="7" spans="1:2">
      <c r="A7" t="s">
        <v>537</v>
      </c>
      <c r="B7">
        <v>22</v>
      </c>
    </row>
    <row r="8" spans="1:2">
      <c r="A8" t="s">
        <v>56</v>
      </c>
      <c r="B8">
        <v>23</v>
      </c>
    </row>
    <row r="9" spans="1:2">
      <c r="A9" t="s">
        <v>2623</v>
      </c>
      <c r="B9">
        <v>134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7CE3B9-3F4F-4AA1-B98B-2DA1268A8D36}"/>
</file>

<file path=customXml/itemProps2.xml><?xml version="1.0" encoding="utf-8"?>
<ds:datastoreItem xmlns:ds="http://schemas.openxmlformats.org/officeDocument/2006/customXml" ds:itemID="{6725384C-96D6-4793-B327-7DDB59EACC31}"/>
</file>

<file path=customXml/itemProps3.xml><?xml version="1.0" encoding="utf-8"?>
<ds:datastoreItem xmlns:ds="http://schemas.openxmlformats.org/officeDocument/2006/customXml" ds:itemID="{3E7BC9D8-C948-4BA2-8636-7D7CFD2952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LUCIA LANDINES PARRA</dc:creator>
  <cp:keywords/>
  <dc:description/>
  <cp:lastModifiedBy>ANGIE VIVIANA DIAZ CORTES</cp:lastModifiedBy>
  <cp:revision/>
  <dcterms:created xsi:type="dcterms:W3CDTF">2026-01-23T15:46:41Z</dcterms:created>
  <dcterms:modified xsi:type="dcterms:W3CDTF">2026-06-03T16:54:54Z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